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working paper\ปี 2564\Q3'2564\"/>
    </mc:Choice>
  </mc:AlternateContent>
  <xr:revisionPtr revIDLastSave="0" documentId="8_{CFFF4400-44A0-4B83-BA40-C914D7A989B3}" xr6:coauthVersionLast="47" xr6:coauthVersionMax="47" xr10:uidLastSave="{00000000-0000-0000-0000-000000000000}"/>
  <bookViews>
    <workbookView xWindow="-110" yWindow="-110" windowWidth="19420" windowHeight="10560" activeTab="5" xr2:uid="{98E92A24-075F-4BA2-88CE-ABEBDD989C35}"/>
  </bookViews>
  <sheets>
    <sheet name="BS" sheetId="1" r:id="rId1"/>
    <sheet name="PL" sheetId="2" r:id="rId2"/>
    <sheet name="PL 6 M" sheetId="8" state="hidden" r:id="rId3"/>
    <sheet name="SCH" sheetId="3" r:id="rId4"/>
    <sheet name="SCH2" sheetId="7" r:id="rId5"/>
    <sheet name="SCF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</externalReferences>
  <definedNames>
    <definedName name="\" hidden="1">[1]A!#REF!</definedName>
    <definedName name="\\" hidden="1">[1]A!#REF!</definedName>
    <definedName name="\0">'[2]Statement-BAHT'!#REF!</definedName>
    <definedName name="\a" localSheetId="2">#REF!</definedName>
    <definedName name="\a" localSheetId="4">#REF!</definedName>
    <definedName name="\a">#REF!</definedName>
    <definedName name="\b" localSheetId="2">'[3]ลูกหนี้(เก่า)'!#REF!</definedName>
    <definedName name="\b" localSheetId="4">'[3]ลูกหนี้(เก่า)'!#REF!</definedName>
    <definedName name="\b">'[3]ลูกหนี้(เก่า)'!#REF!</definedName>
    <definedName name="\c">'[3]ลูกหนี้(เก่า)'!#REF!</definedName>
    <definedName name="\d" localSheetId="2">#REF!</definedName>
    <definedName name="\d" localSheetId="4">#REF!</definedName>
    <definedName name="\d">#REF!</definedName>
    <definedName name="\e" localSheetId="2">'[3]ลูกหนี้(เก่า)'!#REF!</definedName>
    <definedName name="\e" localSheetId="4">'[3]ลูกหนี้(เก่า)'!#REF!</definedName>
    <definedName name="\e">'[3]ลูกหนี้(เก่า)'!#REF!</definedName>
    <definedName name="\f" localSheetId="2">#REF!</definedName>
    <definedName name="\f" localSheetId="4">#REF!</definedName>
    <definedName name="\f">#REF!</definedName>
    <definedName name="\g" localSheetId="2">#REF!</definedName>
    <definedName name="\g" localSheetId="4">#REF!</definedName>
    <definedName name="\g">#REF!</definedName>
    <definedName name="\h" localSheetId="2">#REF!</definedName>
    <definedName name="\h" localSheetId="4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o" localSheetId="2">#REF!</definedName>
    <definedName name="\o" localSheetId="4">#REF!</definedName>
    <definedName name="\o">#REF!</definedName>
    <definedName name="\orkje" localSheetId="2" hidden="1">{"'Eng (page2)'!$A$1:$D$52"}</definedName>
    <definedName name="\orkje" localSheetId="4" hidden="1">{"'Eng (page2)'!$A$1:$D$52"}</definedName>
    <definedName name="\orkje" hidden="1">{"'Eng (page2)'!$A$1:$D$52"}</definedName>
    <definedName name="\p" localSheetId="2">#REF!</definedName>
    <definedName name="\p">#REF!</definedName>
    <definedName name="\q" localSheetId="4">#REF!</definedName>
    <definedName name="\q">#REF!</definedName>
    <definedName name="\r" localSheetId="2">[4]FSALES!#REF!</definedName>
    <definedName name="\r" localSheetId="4">[4]FSALES!#REF!</definedName>
    <definedName name="\r">[4]FSALES!#REF!</definedName>
    <definedName name="\s" localSheetId="2">#REF!</definedName>
    <definedName name="\s" localSheetId="4">#REF!</definedName>
    <definedName name="\s">#REF!</definedName>
    <definedName name="\t" localSheetId="2">[5]BAL!#REF!</definedName>
    <definedName name="\t" localSheetId="4">[5]BAL!#REF!</definedName>
    <definedName name="\t">[5]BAL!#REF!</definedName>
    <definedName name="\u">'[3]ลูกหนี้(เก่า)'!#REF!</definedName>
    <definedName name="\v" localSheetId="2">#REF!</definedName>
    <definedName name="\v" localSheetId="4">#REF!</definedName>
    <definedName name="\v">#REF!</definedName>
    <definedName name="\w" localSheetId="2">#REF!</definedName>
    <definedName name="\w" localSheetId="4">#REF!</definedName>
    <definedName name="\w">#REF!</definedName>
    <definedName name="\x" localSheetId="2">[6]PL!#REF!</definedName>
    <definedName name="\x" localSheetId="4">[6]PL!#REF!</definedName>
    <definedName name="\x">[6]PL!#REF!</definedName>
    <definedName name="\y" localSheetId="2">#REF!</definedName>
    <definedName name="\y" localSheetId="4">#REF!</definedName>
    <definedName name="\y">#REF!</definedName>
    <definedName name="\z" localSheetId="2">#REF!</definedName>
    <definedName name="\z" localSheetId="4">#REF!</definedName>
    <definedName name="\z">#REF!</definedName>
    <definedName name="_" localSheetId="2" hidden="1">[7]DETAIL!#REF!</definedName>
    <definedName name="_" localSheetId="4" hidden="1">[7]DETAIL!#REF!</definedName>
    <definedName name="_" hidden="1">[7]DETAIL!#REF!</definedName>
    <definedName name="______________DAT1" localSheetId="2">[8]ROFF2003!#REF!</definedName>
    <definedName name="______________DAT1" localSheetId="4">[8]ROFF2003!#REF!</definedName>
    <definedName name="______________DAT1">[8]ROFF2003!#REF!</definedName>
    <definedName name="______________DAT10" localSheetId="2">[8]ROFF2003!#REF!</definedName>
    <definedName name="______________DAT10" localSheetId="4">[8]ROFF2003!#REF!</definedName>
    <definedName name="______________DAT10">[8]ROFF2003!#REF!</definedName>
    <definedName name="______________DAT2" localSheetId="2">#REF!</definedName>
    <definedName name="______________DAT2" localSheetId="4">#REF!</definedName>
    <definedName name="______________DAT2">#REF!</definedName>
    <definedName name="______________DAT3" localSheetId="2">'[9]Y-IPO'!#REF!</definedName>
    <definedName name="______________DAT3" localSheetId="4">'[9]Y-IPO'!#REF!</definedName>
    <definedName name="______________DAT3">'[9]Y-IPO'!#REF!</definedName>
    <definedName name="______________DAT4" localSheetId="2">#REF!</definedName>
    <definedName name="______________DAT4" localSheetId="4">#REF!</definedName>
    <definedName name="______________DAT4">#REF!</definedName>
    <definedName name="______________DAT5" localSheetId="2">[8]ROFF2003!#REF!</definedName>
    <definedName name="______________DAT5" localSheetId="4">[8]ROFF2003!#REF!</definedName>
    <definedName name="______________DAT5">[8]ROFF2003!#REF!</definedName>
    <definedName name="______________DAT6" localSheetId="2">[8]ROFF2003!#REF!</definedName>
    <definedName name="______________DAT6" localSheetId="4">[8]ROFF2003!#REF!</definedName>
    <definedName name="______________DAT6">[8]ROFF2003!#REF!</definedName>
    <definedName name="______________DAT7" localSheetId="2">[8]ROFF2003!#REF!</definedName>
    <definedName name="______________DAT7" localSheetId="4">[8]ROFF2003!#REF!</definedName>
    <definedName name="______________DAT7">[8]ROFF2003!#REF!</definedName>
    <definedName name="______________DAT8" localSheetId="2">#REF!</definedName>
    <definedName name="______________DAT8" localSheetId="4">#REF!</definedName>
    <definedName name="______________DAT8">#REF!</definedName>
    <definedName name="______________DAT9" localSheetId="2">'[9]Y-IPO'!#REF!</definedName>
    <definedName name="______________DAT9" localSheetId="4">'[9]Y-IPO'!#REF!</definedName>
    <definedName name="______________DAT9">'[9]Y-IPO'!#REF!</definedName>
    <definedName name="_____________DAT11" localSheetId="2">[8]ROFF2003!#REF!</definedName>
    <definedName name="_____________DAT11" localSheetId="4">[8]ROFF2003!#REF!</definedName>
    <definedName name="_____________DAT11">[8]ROFF2003!#REF!</definedName>
    <definedName name="_____________DAT12" localSheetId="2">#REF!</definedName>
    <definedName name="_____________DAT12" localSheetId="4">#REF!</definedName>
    <definedName name="_____________DAT12">#REF!</definedName>
    <definedName name="_____________DAT13" localSheetId="2">#REF!</definedName>
    <definedName name="_____________DAT13" localSheetId="4">#REF!</definedName>
    <definedName name="_____________DAT13">#REF!</definedName>
    <definedName name="_____________FUR1" localSheetId="2">#REF!</definedName>
    <definedName name="_____________FUR1" localSheetId="4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SUM1">#REF!</definedName>
    <definedName name="____________DAT1" localSheetId="2">[10]ROFF2003!#REF!</definedName>
    <definedName name="____________DAT1" localSheetId="4">[10]ROFF2003!#REF!</definedName>
    <definedName name="____________DAT1">[10]ROFF2003!#REF!</definedName>
    <definedName name="____________DAT10" localSheetId="2">[10]ROFF2003!#REF!</definedName>
    <definedName name="____________DAT10" localSheetId="4">[10]ROFF2003!#REF!</definedName>
    <definedName name="____________DAT10">[10]ROFF2003!#REF!</definedName>
    <definedName name="____________DAT11" localSheetId="2">[10]ROFF2003!#REF!</definedName>
    <definedName name="____________DAT11" localSheetId="4">[10]ROFF2003!#REF!</definedName>
    <definedName name="____________DAT11">[10]ROFF2003!#REF!</definedName>
    <definedName name="____________DAT12" localSheetId="2">#REF!</definedName>
    <definedName name="____________DAT12" localSheetId="4">#REF!</definedName>
    <definedName name="____________DAT12">#REF!</definedName>
    <definedName name="____________DAT13" localSheetId="2">#REF!</definedName>
    <definedName name="____________DAT13" localSheetId="4">#REF!</definedName>
    <definedName name="____________DAT13">#REF!</definedName>
    <definedName name="____________DAT2" localSheetId="2">#REF!</definedName>
    <definedName name="____________DAT2" localSheetId="4">#REF!</definedName>
    <definedName name="____________DAT2">#REF!</definedName>
    <definedName name="____________DAT3">#REF!</definedName>
    <definedName name="____________DAT4">#REF!</definedName>
    <definedName name="____________DAT5" localSheetId="2">[10]ROFF2003!#REF!</definedName>
    <definedName name="____________DAT5" localSheetId="4">[10]ROFF2003!#REF!</definedName>
    <definedName name="____________DAT5">[10]ROFF2003!#REF!</definedName>
    <definedName name="____________DAT6" localSheetId="2">[10]ROFF2003!#REF!</definedName>
    <definedName name="____________DAT6" localSheetId="4">[10]ROFF2003!#REF!</definedName>
    <definedName name="____________DAT6">[10]ROFF2003!#REF!</definedName>
    <definedName name="____________DAT7" localSheetId="2">[10]ROFF2003!#REF!</definedName>
    <definedName name="____________DAT7" localSheetId="4">[10]ROFF2003!#REF!</definedName>
    <definedName name="____________DAT7">[10]ROFF2003!#REF!</definedName>
    <definedName name="____________DAT8" localSheetId="2">#REF!</definedName>
    <definedName name="____________DAT8" localSheetId="4">#REF!</definedName>
    <definedName name="____________DAT8">#REF!</definedName>
    <definedName name="____________DAT9" localSheetId="2">#REF!</definedName>
    <definedName name="____________DAT9" localSheetId="4">#REF!</definedName>
    <definedName name="____________DAT9">#REF!</definedName>
    <definedName name="____________FUR1" localSheetId="2">#REF!</definedName>
    <definedName name="____________FUR1" localSheetId="4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DAT1" localSheetId="2">[10]ROFF2003!#REF!</definedName>
    <definedName name="___________DAT1" localSheetId="4">[10]ROFF2003!#REF!</definedName>
    <definedName name="___________DAT1">[10]ROFF2003!#REF!</definedName>
    <definedName name="___________DAT10" localSheetId="2">[10]ROFF2003!#REF!</definedName>
    <definedName name="___________DAT10" localSheetId="4">[10]ROFF2003!#REF!</definedName>
    <definedName name="___________DAT10">[10]ROFF2003!#REF!</definedName>
    <definedName name="___________DAT11" localSheetId="2">[10]ROFF2003!#REF!</definedName>
    <definedName name="___________DAT11" localSheetId="4">[10]ROFF2003!#REF!</definedName>
    <definedName name="___________DAT11">[10]ROFF2003!#REF!</definedName>
    <definedName name="___________DAT12" localSheetId="2">#REF!</definedName>
    <definedName name="___________DAT12" localSheetId="4">#REF!</definedName>
    <definedName name="___________DAT12">#REF!</definedName>
    <definedName name="___________DAT13" localSheetId="2">#REF!</definedName>
    <definedName name="___________DAT13" localSheetId="4">#REF!</definedName>
    <definedName name="___________DAT13">#REF!</definedName>
    <definedName name="___________DAT2" localSheetId="2">#REF!</definedName>
    <definedName name="___________DAT2" localSheetId="4">#REF!</definedName>
    <definedName name="___________DAT2">#REF!</definedName>
    <definedName name="___________DAT3">#REF!</definedName>
    <definedName name="___________DAT4">#REF!</definedName>
    <definedName name="___________DAT5" localSheetId="2">[10]ROFF2003!#REF!</definedName>
    <definedName name="___________DAT5" localSheetId="4">[10]ROFF2003!#REF!</definedName>
    <definedName name="___________DAT5">[10]ROFF2003!#REF!</definedName>
    <definedName name="___________DAT6" localSheetId="2">[10]ROFF2003!#REF!</definedName>
    <definedName name="___________DAT6" localSheetId="4">[10]ROFF2003!#REF!</definedName>
    <definedName name="___________DAT6">[10]ROFF2003!#REF!</definedName>
    <definedName name="___________DAT7" localSheetId="2">[10]ROFF2003!#REF!</definedName>
    <definedName name="___________DAT7" localSheetId="4">[10]ROFF2003!#REF!</definedName>
    <definedName name="___________DAT7">[10]ROFF2003!#REF!</definedName>
    <definedName name="___________DAT8" localSheetId="2">#REF!</definedName>
    <definedName name="___________DAT8" localSheetId="4">#REF!</definedName>
    <definedName name="___________DAT8">#REF!</definedName>
    <definedName name="___________DAT9" localSheetId="2">#REF!</definedName>
    <definedName name="___________DAT9" localSheetId="4">#REF!</definedName>
    <definedName name="___________DAT9">#REF!</definedName>
    <definedName name="___________FUR1" localSheetId="2">#REF!</definedName>
    <definedName name="___________FUR1" localSheetId="4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DAT1" localSheetId="2">[10]ROFF2003!#REF!</definedName>
    <definedName name="__________DAT1" localSheetId="4">[10]ROFF2003!#REF!</definedName>
    <definedName name="__________DAT1">[10]ROFF2003!#REF!</definedName>
    <definedName name="__________DAT10" localSheetId="2">[10]ROFF2003!#REF!</definedName>
    <definedName name="__________DAT10" localSheetId="4">[10]ROFF2003!#REF!</definedName>
    <definedName name="__________DAT10">[10]ROFF2003!#REF!</definedName>
    <definedName name="__________DAT11" localSheetId="2">[10]ROFF2003!#REF!</definedName>
    <definedName name="__________DAT11" localSheetId="4">[10]ROFF2003!#REF!</definedName>
    <definedName name="__________DAT11">[10]ROFF2003!#REF!</definedName>
    <definedName name="__________DAT12" localSheetId="2">#REF!</definedName>
    <definedName name="__________DAT12" localSheetId="4">#REF!</definedName>
    <definedName name="__________DAT12">#REF!</definedName>
    <definedName name="__________DAT13" localSheetId="2">#REF!</definedName>
    <definedName name="__________DAT13" localSheetId="4">#REF!</definedName>
    <definedName name="__________DAT13">#REF!</definedName>
    <definedName name="__________DAT14">'[11]PTTAP (2)'!$I$2:$I$850</definedName>
    <definedName name="__________DAT2" localSheetId="2">#REF!</definedName>
    <definedName name="__________DAT2" localSheetId="4">#REF!</definedName>
    <definedName name="__________DAT2">#REF!</definedName>
    <definedName name="__________DAT3" localSheetId="2">#REF!</definedName>
    <definedName name="__________DAT3" localSheetId="4">#REF!</definedName>
    <definedName name="__________DAT3">#REF!</definedName>
    <definedName name="__________DAT4" localSheetId="2">#REF!</definedName>
    <definedName name="__________DAT4" localSheetId="4">#REF!</definedName>
    <definedName name="__________DAT4">#REF!</definedName>
    <definedName name="__________DAT5" localSheetId="2">[10]ROFF2003!#REF!</definedName>
    <definedName name="__________DAT5" localSheetId="4">[10]ROFF2003!#REF!</definedName>
    <definedName name="__________DAT5">[10]ROFF2003!#REF!</definedName>
    <definedName name="__________DAT6" localSheetId="2">[10]ROFF2003!#REF!</definedName>
    <definedName name="__________DAT6" localSheetId="4">[10]ROFF2003!#REF!</definedName>
    <definedName name="__________DAT6">[10]ROFF2003!#REF!</definedName>
    <definedName name="__________DAT7" localSheetId="2">[10]ROFF2003!#REF!</definedName>
    <definedName name="__________DAT7" localSheetId="4">[10]ROFF2003!#REF!</definedName>
    <definedName name="__________DAT7">[10]ROFF2003!#REF!</definedName>
    <definedName name="__________DAT8" localSheetId="2">#REF!</definedName>
    <definedName name="__________DAT8" localSheetId="4">#REF!</definedName>
    <definedName name="__________DAT8">#REF!</definedName>
    <definedName name="__________DAT9" localSheetId="2">#REF!</definedName>
    <definedName name="__________DAT9" localSheetId="4">#REF!</definedName>
    <definedName name="__________DAT9">#REF!</definedName>
    <definedName name="__________FUR1" localSheetId="2">#REF!</definedName>
    <definedName name="__________FUR1" localSheetId="4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DAT1" localSheetId="2">[10]ROFF2003!#REF!</definedName>
    <definedName name="_________DAT1" localSheetId="4">[10]ROFF2003!#REF!</definedName>
    <definedName name="_________DAT1">[10]ROFF2003!#REF!</definedName>
    <definedName name="_________DAT10" localSheetId="2">[10]ROFF2003!#REF!</definedName>
    <definedName name="_________DAT10" localSheetId="4">[10]ROFF2003!#REF!</definedName>
    <definedName name="_________DAT10">[10]ROFF2003!#REF!</definedName>
    <definedName name="_________DAT11" localSheetId="2">[10]ROFF2003!#REF!</definedName>
    <definedName name="_________DAT11" localSheetId="4">[10]ROFF2003!#REF!</definedName>
    <definedName name="_________DAT11">[10]ROFF2003!#REF!</definedName>
    <definedName name="_________DAT12" localSheetId="2">#REF!</definedName>
    <definedName name="_________DAT12" localSheetId="4">#REF!</definedName>
    <definedName name="_________DAT12">#REF!</definedName>
    <definedName name="_________DAT13" localSheetId="2">#REF!</definedName>
    <definedName name="_________DAT13" localSheetId="4">#REF!</definedName>
    <definedName name="_________DAT13">#REF!</definedName>
    <definedName name="_________DAT14">'[11]PTTAP (2)'!$I$2:$I$850</definedName>
    <definedName name="_________DAT2" localSheetId="2">#REF!</definedName>
    <definedName name="_________DAT2" localSheetId="4">#REF!</definedName>
    <definedName name="_________DAT2">#REF!</definedName>
    <definedName name="_________DAT3" localSheetId="2">'[12]Y-IPO'!#REF!</definedName>
    <definedName name="_________DAT3" localSheetId="4">'[12]Y-IPO'!#REF!</definedName>
    <definedName name="_________DAT3">'[12]Y-IPO'!#REF!</definedName>
    <definedName name="_________DAT4" localSheetId="2">#REF!</definedName>
    <definedName name="_________DAT4" localSheetId="4">#REF!</definedName>
    <definedName name="_________DAT4">#REF!</definedName>
    <definedName name="_________DAT5" localSheetId="2">[10]ROFF2003!#REF!</definedName>
    <definedName name="_________DAT5" localSheetId="4">[10]ROFF2003!#REF!</definedName>
    <definedName name="_________DAT5">[10]ROFF2003!#REF!</definedName>
    <definedName name="_________DAT6" localSheetId="2">[10]ROFF2003!#REF!</definedName>
    <definedName name="_________DAT6" localSheetId="4">[10]ROFF2003!#REF!</definedName>
    <definedName name="_________DAT6">[10]ROFF2003!#REF!</definedName>
    <definedName name="_________DAT7" localSheetId="2">[10]ROFF2003!#REF!</definedName>
    <definedName name="_________DAT7" localSheetId="4">[10]ROFF2003!#REF!</definedName>
    <definedName name="_________DAT7">[10]ROFF2003!#REF!</definedName>
    <definedName name="_________DAT8" localSheetId="2">#REF!</definedName>
    <definedName name="_________DAT8" localSheetId="4">#REF!</definedName>
    <definedName name="_________DAT8">#REF!</definedName>
    <definedName name="_________DAT9" localSheetId="2">'[12]Y-IPO'!#REF!</definedName>
    <definedName name="_________DAT9" localSheetId="4">'[12]Y-IPO'!#REF!</definedName>
    <definedName name="_________DAT9">'[12]Y-IPO'!#REF!</definedName>
    <definedName name="_________FUR1" localSheetId="2">#REF!</definedName>
    <definedName name="_________FUR1" localSheetId="4">#REF!</definedName>
    <definedName name="_________FUR1">#REF!</definedName>
    <definedName name="_________FUR2" localSheetId="2">#REF!</definedName>
    <definedName name="_________FUR2" localSheetId="4">#REF!</definedName>
    <definedName name="_________FUR2">#REF!</definedName>
    <definedName name="_________FUR3" localSheetId="2">#REF!</definedName>
    <definedName name="_________FUR3" localSheetId="4">#REF!</definedName>
    <definedName name="_________FUR3">#REF!</definedName>
    <definedName name="_________FUR4">#REF!</definedName>
    <definedName name="_________FUR5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DAT1" localSheetId="2">[10]ROFF2003!#REF!</definedName>
    <definedName name="________DAT1" localSheetId="4">[10]ROFF2003!#REF!</definedName>
    <definedName name="________DAT1">[10]ROFF2003!#REF!</definedName>
    <definedName name="________DAT10" localSheetId="2">[10]ROFF2003!#REF!</definedName>
    <definedName name="________DAT10" localSheetId="4">[10]ROFF2003!#REF!</definedName>
    <definedName name="________DAT10">[10]ROFF2003!#REF!</definedName>
    <definedName name="________DAT11" localSheetId="2">[10]ROFF2003!#REF!</definedName>
    <definedName name="________DAT11" localSheetId="4">[10]ROFF2003!#REF!</definedName>
    <definedName name="________DAT11">[10]ROFF2003!#REF!</definedName>
    <definedName name="________DAT12" localSheetId="2">#REF!</definedName>
    <definedName name="________DAT12" localSheetId="4">#REF!</definedName>
    <definedName name="________DAT12">#REF!</definedName>
    <definedName name="________DAT13" localSheetId="2">#REF!</definedName>
    <definedName name="________DAT13" localSheetId="4">#REF!</definedName>
    <definedName name="________DAT13">#REF!</definedName>
    <definedName name="________DAT14">'[11]PTTAP (2)'!$I$2:$I$850</definedName>
    <definedName name="________DAT2" localSheetId="2">#REF!</definedName>
    <definedName name="________DAT2" localSheetId="4">#REF!</definedName>
    <definedName name="________DAT2">#REF!</definedName>
    <definedName name="________DAT3" localSheetId="2">'[12]Y-IPO'!#REF!</definedName>
    <definedName name="________DAT3" localSheetId="4">'[12]Y-IPO'!#REF!</definedName>
    <definedName name="________DAT3">'[12]Y-IPO'!#REF!</definedName>
    <definedName name="________DAT4" localSheetId="2">#REF!</definedName>
    <definedName name="________DAT4" localSheetId="4">#REF!</definedName>
    <definedName name="________DAT4">#REF!</definedName>
    <definedName name="________DAT5" localSheetId="2">[10]ROFF2003!#REF!</definedName>
    <definedName name="________DAT5" localSheetId="4">[10]ROFF2003!#REF!</definedName>
    <definedName name="________DAT5">[10]ROFF2003!#REF!</definedName>
    <definedName name="________DAT6" localSheetId="2">[10]ROFF2003!#REF!</definedName>
    <definedName name="________DAT6" localSheetId="4">[10]ROFF2003!#REF!</definedName>
    <definedName name="________DAT6">[10]ROFF2003!#REF!</definedName>
    <definedName name="________DAT7" localSheetId="2">[10]ROFF2003!#REF!</definedName>
    <definedName name="________DAT7" localSheetId="4">[10]ROFF2003!#REF!</definedName>
    <definedName name="________DAT7">[10]ROFF2003!#REF!</definedName>
    <definedName name="________DAT8" localSheetId="2">#REF!</definedName>
    <definedName name="________DAT8" localSheetId="4">#REF!</definedName>
    <definedName name="________DAT8">#REF!</definedName>
    <definedName name="________DAT9" localSheetId="2">'[12]Y-IPO'!#REF!</definedName>
    <definedName name="________DAT9" localSheetId="4">'[12]Y-IPO'!#REF!</definedName>
    <definedName name="________DAT9">'[12]Y-IPO'!#REF!</definedName>
    <definedName name="________FUR1" localSheetId="2">#REF!</definedName>
    <definedName name="________FUR1" localSheetId="4">#REF!</definedName>
    <definedName name="________FUR1">#REF!</definedName>
    <definedName name="________FUR2" localSheetId="2">#REF!</definedName>
    <definedName name="________FUR2" localSheetId="4">#REF!</definedName>
    <definedName name="________FUR2">#REF!</definedName>
    <definedName name="________FUR3" localSheetId="2">#REF!</definedName>
    <definedName name="________FUR3" localSheetId="4">#REF!</definedName>
    <definedName name="________FUR3">#REF!</definedName>
    <definedName name="________FUR4">#REF!</definedName>
    <definedName name="________FUR5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DAT1" localSheetId="2">[10]ROFF2003!#REF!</definedName>
    <definedName name="_______DAT1" localSheetId="4">[10]ROFF2003!#REF!</definedName>
    <definedName name="_______DAT1">[10]ROFF2003!#REF!</definedName>
    <definedName name="_______DAT10" localSheetId="2">[10]ROFF2003!#REF!</definedName>
    <definedName name="_______DAT10" localSheetId="4">[10]ROFF2003!#REF!</definedName>
    <definedName name="_______DAT10">[10]ROFF2003!#REF!</definedName>
    <definedName name="_______DAT11" localSheetId="2">[10]ROFF2003!#REF!</definedName>
    <definedName name="_______DAT11" localSheetId="4">[10]ROFF2003!#REF!</definedName>
    <definedName name="_______DAT11">[10]ROFF2003!#REF!</definedName>
    <definedName name="_______DAT12" localSheetId="2">#REF!</definedName>
    <definedName name="_______DAT12" localSheetId="4">#REF!</definedName>
    <definedName name="_______DAT12">#REF!</definedName>
    <definedName name="_______DAT13" localSheetId="2">#REF!</definedName>
    <definedName name="_______DAT13" localSheetId="4">#REF!</definedName>
    <definedName name="_______DAT13">#REF!</definedName>
    <definedName name="_______DAT14">'[11]PTTAP (2)'!$I$2:$I$850</definedName>
    <definedName name="_______DAT2" localSheetId="2">#REF!</definedName>
    <definedName name="_______DAT2" localSheetId="4">#REF!</definedName>
    <definedName name="_______DAT2">#REF!</definedName>
    <definedName name="_______DAT3" localSheetId="2">#REF!</definedName>
    <definedName name="_______DAT3" localSheetId="4">#REF!</definedName>
    <definedName name="_______DAT3">#REF!</definedName>
    <definedName name="_______DAT4" localSheetId="2">#REF!</definedName>
    <definedName name="_______DAT4" localSheetId="4">#REF!</definedName>
    <definedName name="_______DAT4">#REF!</definedName>
    <definedName name="_______DAT5" localSheetId="2">[10]ROFF2003!#REF!</definedName>
    <definedName name="_______DAT5" localSheetId="4">[10]ROFF2003!#REF!</definedName>
    <definedName name="_______DAT5">[10]ROFF2003!#REF!</definedName>
    <definedName name="_______DAT6" localSheetId="2">[10]ROFF2003!#REF!</definedName>
    <definedName name="_______DAT6" localSheetId="4">[10]ROFF2003!#REF!</definedName>
    <definedName name="_______DAT6">[10]ROFF2003!#REF!</definedName>
    <definedName name="_______DAT7" localSheetId="2">[10]ROFF2003!#REF!</definedName>
    <definedName name="_______DAT7" localSheetId="4">[10]ROFF2003!#REF!</definedName>
    <definedName name="_______DAT7">[10]ROFF2003!#REF!</definedName>
    <definedName name="_______DAT8" localSheetId="2">#REF!</definedName>
    <definedName name="_______DAT8" localSheetId="4">#REF!</definedName>
    <definedName name="_______DAT8">#REF!</definedName>
    <definedName name="_______DAT9" localSheetId="2">#REF!</definedName>
    <definedName name="_______DAT9" localSheetId="4">#REF!</definedName>
    <definedName name="_______DAT9">#REF!</definedName>
    <definedName name="_______FUR1" localSheetId="2">#REF!</definedName>
    <definedName name="_______FUR1" localSheetId="4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DAT1" localSheetId="2">[13]ROFF2003!#REF!</definedName>
    <definedName name="______DAT1" localSheetId="4">[13]ROFF2003!#REF!</definedName>
    <definedName name="______DAT1">[13]ROFF2003!#REF!</definedName>
    <definedName name="______DAT10" localSheetId="2">[13]ROFF2003!#REF!</definedName>
    <definedName name="______DAT10" localSheetId="4">[13]ROFF2003!#REF!</definedName>
    <definedName name="______DAT10">[13]ROFF2003!#REF!</definedName>
    <definedName name="______DAT11" localSheetId="2">[13]ROFF2003!#REF!</definedName>
    <definedName name="______DAT11" localSheetId="4">[13]ROFF2003!#REF!</definedName>
    <definedName name="______DAT11">[13]ROFF2003!#REF!</definedName>
    <definedName name="______DAT12" localSheetId="2">#REF!</definedName>
    <definedName name="______DAT12" localSheetId="4">#REF!</definedName>
    <definedName name="______DAT12">#REF!</definedName>
    <definedName name="______DAT13" localSheetId="2">#REF!</definedName>
    <definedName name="______DAT13" localSheetId="4">#REF!</definedName>
    <definedName name="______DAT13">#REF!</definedName>
    <definedName name="______DAT14">'[11]PTTAP (2)'!$I$2:$I$850</definedName>
    <definedName name="______DAT2" localSheetId="2">#REF!</definedName>
    <definedName name="______DAT2" localSheetId="4">#REF!</definedName>
    <definedName name="______DAT2">#REF!</definedName>
    <definedName name="______DAT3" localSheetId="2">'[14]Y-IPO'!#REF!</definedName>
    <definedName name="______DAT3" localSheetId="4">'[14]Y-IPO'!#REF!</definedName>
    <definedName name="______DAT3">'[14]Y-IPO'!#REF!</definedName>
    <definedName name="______DAT4" localSheetId="2">#REF!</definedName>
    <definedName name="______DAT4" localSheetId="4">#REF!</definedName>
    <definedName name="______DAT4">#REF!</definedName>
    <definedName name="______DAT5" localSheetId="2">[13]ROFF2003!#REF!</definedName>
    <definedName name="______DAT5" localSheetId="4">[13]ROFF2003!#REF!</definedName>
    <definedName name="______DAT5">[13]ROFF2003!#REF!</definedName>
    <definedName name="______DAT6" localSheetId="2">[13]ROFF2003!#REF!</definedName>
    <definedName name="______DAT6" localSheetId="4">[13]ROFF2003!#REF!</definedName>
    <definedName name="______DAT6">[13]ROFF2003!#REF!</definedName>
    <definedName name="______DAT7" localSheetId="2">[13]ROFF2003!#REF!</definedName>
    <definedName name="______DAT7" localSheetId="4">[13]ROFF2003!#REF!</definedName>
    <definedName name="______DAT7">[13]ROFF2003!#REF!</definedName>
    <definedName name="______DAT8" localSheetId="2">#REF!</definedName>
    <definedName name="______DAT8" localSheetId="4">#REF!</definedName>
    <definedName name="______DAT8">#REF!</definedName>
    <definedName name="______DAT9" localSheetId="2">'[14]Y-IPO'!#REF!</definedName>
    <definedName name="______DAT9" localSheetId="4">'[14]Y-IPO'!#REF!</definedName>
    <definedName name="______DAT9">'[14]Y-IPO'!#REF!</definedName>
    <definedName name="______FUR1" localSheetId="2">#REF!</definedName>
    <definedName name="______FUR1" localSheetId="4">#REF!</definedName>
    <definedName name="______FUR1">#REF!</definedName>
    <definedName name="______FUR2" localSheetId="2">#REF!</definedName>
    <definedName name="______FUR2" localSheetId="4">#REF!</definedName>
    <definedName name="______FUR2">#REF!</definedName>
    <definedName name="______FUR3" localSheetId="2">#REF!</definedName>
    <definedName name="______FUR3" localSheetId="4">#REF!</definedName>
    <definedName name="______FUR3">#REF!</definedName>
    <definedName name="______FUR4">#REF!</definedName>
    <definedName name="______FUR5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DAT1" localSheetId="2">[10]ROFF2003!#REF!</definedName>
    <definedName name="_____DAT1" localSheetId="4">[10]ROFF2003!#REF!</definedName>
    <definedName name="_____DAT1">[10]ROFF2003!#REF!</definedName>
    <definedName name="_____DAT10" localSheetId="2">[10]ROFF2003!#REF!</definedName>
    <definedName name="_____DAT10" localSheetId="4">[10]ROFF2003!#REF!</definedName>
    <definedName name="_____DAT10">[10]ROFF2003!#REF!</definedName>
    <definedName name="_____DAT11" localSheetId="2">[10]ROFF2003!#REF!</definedName>
    <definedName name="_____DAT11" localSheetId="4">[10]ROFF2003!#REF!</definedName>
    <definedName name="_____DAT11">[10]ROFF2003!#REF!</definedName>
    <definedName name="_____DAT12" localSheetId="2">#REF!</definedName>
    <definedName name="_____DAT12" localSheetId="4">#REF!</definedName>
    <definedName name="_____DAT12">#REF!</definedName>
    <definedName name="_____DAT13" localSheetId="2">#REF!</definedName>
    <definedName name="_____DAT13" localSheetId="4">#REF!</definedName>
    <definedName name="_____DAT13">#REF!</definedName>
    <definedName name="_____DAT14">'[11]PTTAP (2)'!$I$2:$I$850</definedName>
    <definedName name="_____DAT2" localSheetId="2">#REF!</definedName>
    <definedName name="_____DAT2" localSheetId="4">#REF!</definedName>
    <definedName name="_____DAT2">#REF!</definedName>
    <definedName name="_____DAT3" localSheetId="2">'[12]Y-IPO'!#REF!</definedName>
    <definedName name="_____DAT3" localSheetId="4">'[12]Y-IPO'!#REF!</definedName>
    <definedName name="_____DAT3">'[12]Y-IPO'!#REF!</definedName>
    <definedName name="_____DAT4" localSheetId="2">#REF!</definedName>
    <definedName name="_____DAT4" localSheetId="4">#REF!</definedName>
    <definedName name="_____DAT4">#REF!</definedName>
    <definedName name="_____DAT5" localSheetId="2">[10]ROFF2003!#REF!</definedName>
    <definedName name="_____DAT5" localSheetId="4">[10]ROFF2003!#REF!</definedName>
    <definedName name="_____DAT5">[10]ROFF2003!#REF!</definedName>
    <definedName name="_____DAT6" localSheetId="2">[10]ROFF2003!#REF!</definedName>
    <definedName name="_____DAT6" localSheetId="4">[10]ROFF2003!#REF!</definedName>
    <definedName name="_____DAT6">[10]ROFF2003!#REF!</definedName>
    <definedName name="_____DAT7" localSheetId="2">[10]ROFF2003!#REF!</definedName>
    <definedName name="_____DAT7" localSheetId="4">[10]ROFF2003!#REF!</definedName>
    <definedName name="_____DAT7">[10]ROFF2003!#REF!</definedName>
    <definedName name="_____DAT8" localSheetId="2">#REF!</definedName>
    <definedName name="_____DAT8" localSheetId="4">#REF!</definedName>
    <definedName name="_____DAT8">#REF!</definedName>
    <definedName name="_____DAT9" localSheetId="2">'[12]Y-IPO'!#REF!</definedName>
    <definedName name="_____DAT9" localSheetId="4">'[12]Y-IPO'!#REF!</definedName>
    <definedName name="_____DAT9">'[12]Y-IPO'!#REF!</definedName>
    <definedName name="_____FUR1" localSheetId="2">#REF!</definedName>
    <definedName name="_____FUR1" localSheetId="4">#REF!</definedName>
    <definedName name="_____FUR1">#REF!</definedName>
    <definedName name="_____FUR2" localSheetId="2">#REF!</definedName>
    <definedName name="_____FUR2" localSheetId="4">#REF!</definedName>
    <definedName name="_____FUR2">#REF!</definedName>
    <definedName name="_____FUR3" localSheetId="2">#REF!</definedName>
    <definedName name="_____FUR3" localSheetId="4">#REF!</definedName>
    <definedName name="_____FUR3">#REF!</definedName>
    <definedName name="_____FUR4">#REF!</definedName>
    <definedName name="_____FUR5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DAT1">#REF!</definedName>
    <definedName name="____DAT10" localSheetId="2">[10]ROFF2003!#REF!</definedName>
    <definedName name="____DAT10" localSheetId="4">[10]ROFF2003!#REF!</definedName>
    <definedName name="____DAT10">[10]ROFF2003!#REF!</definedName>
    <definedName name="____DAT11" localSheetId="2">[10]ROFF2003!#REF!</definedName>
    <definedName name="____DAT11" localSheetId="4">[10]ROFF2003!#REF!</definedName>
    <definedName name="____DAT11">[10]ROFF2003!#REF!</definedName>
    <definedName name="____DAT12" localSheetId="2">#REF!</definedName>
    <definedName name="____DAT12" localSheetId="4">#REF!</definedName>
    <definedName name="____DAT12">#REF!</definedName>
    <definedName name="____DAT13" localSheetId="2">#REF!</definedName>
    <definedName name="____DAT13" localSheetId="4">#REF!</definedName>
    <definedName name="____DAT13">#REF!</definedName>
    <definedName name="____DAT14">'[11]PTTAP (2)'!$I$2:$I$850</definedName>
    <definedName name="____DAT2" localSheetId="2">#REF!</definedName>
    <definedName name="____DAT2" localSheetId="4">#REF!</definedName>
    <definedName name="____DAT2">#REF!</definedName>
    <definedName name="____DAT3" localSheetId="2">#REF!</definedName>
    <definedName name="____DAT3" localSheetId="4">#REF!</definedName>
    <definedName name="____DAT3">#REF!</definedName>
    <definedName name="____DAT4" localSheetId="2">#REF!</definedName>
    <definedName name="____DAT4" localSheetId="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 localSheetId="2">'[12]Y-IPO'!#REF!</definedName>
    <definedName name="____DAT9" localSheetId="4">'[12]Y-IPO'!#REF!</definedName>
    <definedName name="____DAT9">'[12]Y-IPO'!#REF!</definedName>
    <definedName name="____FUR1" localSheetId="2">#REF!</definedName>
    <definedName name="____FUR1" localSheetId="4">#REF!</definedName>
    <definedName name="____FUR1">#REF!</definedName>
    <definedName name="____FUR2" localSheetId="2">#REF!</definedName>
    <definedName name="____FUR2" localSheetId="4">#REF!</definedName>
    <definedName name="____FUR2">#REF!</definedName>
    <definedName name="____FUR3" localSheetId="2">#REF!</definedName>
    <definedName name="____FUR3" localSheetId="4">#REF!</definedName>
    <definedName name="____FUR3">#REF!</definedName>
    <definedName name="____FUR4">#REF!</definedName>
    <definedName name="____FUR5">#REF!</definedName>
    <definedName name="____OFF1">#REF!</definedName>
    <definedName name="____OFF2">#REF!</definedName>
    <definedName name="____OFF3">#REF!</definedName>
    <definedName name="____OFF4">#REF!</definedName>
    <definedName name="____SUM1">#REF!</definedName>
    <definedName name="___B1">#REF!</definedName>
    <definedName name="___DAT1" localSheetId="2">[15]ROFF2003!#REF!</definedName>
    <definedName name="___DAT1" localSheetId="4">[15]ROFF2003!#REF!</definedName>
    <definedName name="___DAT1">[15]ROFF2003!#REF!</definedName>
    <definedName name="___DAT10" localSheetId="2">#REF!</definedName>
    <definedName name="___DAT10" localSheetId="4">#REF!</definedName>
    <definedName name="___DAT10">#REF!</definedName>
    <definedName name="___DAT11" localSheetId="2">#REF!</definedName>
    <definedName name="___DAT11" localSheetId="4">#REF!</definedName>
    <definedName name="___DAT11">#REF!</definedName>
    <definedName name="___DAT12" localSheetId="2">#REF!</definedName>
    <definedName name="___DAT12" localSheetId="4">#REF!</definedName>
    <definedName name="___DAT12">#REF!</definedName>
    <definedName name="___DAT13">#REF!</definedName>
    <definedName name="___DAT14">#REF!</definedName>
    <definedName name="___DAT2">#REF!</definedName>
    <definedName name="___DAT3" localSheetId="2">'[16]Y-IPO'!#REF!</definedName>
    <definedName name="___DAT3" localSheetId="4">'[16]Y-IPO'!#REF!</definedName>
    <definedName name="___DAT3">'[16]Y-IPO'!#REF!</definedName>
    <definedName name="___DAT4" localSheetId="2">#REF!</definedName>
    <definedName name="___DAT4" localSheetId="4">#REF!</definedName>
    <definedName name="___DAT4">#REF!</definedName>
    <definedName name="___DAT5" localSheetId="2">[15]ROFF2003!#REF!</definedName>
    <definedName name="___DAT5" localSheetId="4">[15]ROFF2003!#REF!</definedName>
    <definedName name="___DAT5">[15]ROFF2003!#REF!</definedName>
    <definedName name="___DAT6" localSheetId="2">[15]ROFF2003!#REF!</definedName>
    <definedName name="___DAT6" localSheetId="4">[15]ROFF2003!#REF!</definedName>
    <definedName name="___DAT6">[15]ROFF2003!#REF!</definedName>
    <definedName name="___DAT7" localSheetId="2">[15]ROFF2003!#REF!</definedName>
    <definedName name="___DAT7" localSheetId="4">[15]ROFF2003!#REF!</definedName>
    <definedName name="___DAT7">[15]ROFF2003!#REF!</definedName>
    <definedName name="___DAT8" localSheetId="2">#REF!</definedName>
    <definedName name="___DAT8" localSheetId="4">#REF!</definedName>
    <definedName name="___DAT8">#REF!</definedName>
    <definedName name="___DAT9" localSheetId="2">#REF!</definedName>
    <definedName name="___DAT9" localSheetId="4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KEY1" localSheetId="2" hidden="1">[17]Accure!#REF!</definedName>
    <definedName name="___KEY1" localSheetId="4" hidden="1">[17]Accure!#REF!</definedName>
    <definedName name="___KEY1" hidden="1">[17]Accure!#REF!</definedName>
    <definedName name="___OFF1" localSheetId="2">#REF!</definedName>
    <definedName name="___OFF1" localSheetId="4">#REF!</definedName>
    <definedName name="___OFF1">#REF!</definedName>
    <definedName name="___OFF2" localSheetId="2">#REF!</definedName>
    <definedName name="___OFF2">#REF!</definedName>
    <definedName name="___OFF3">#REF!</definedName>
    <definedName name="___OFF4">#REF!</definedName>
    <definedName name="___SUM1">#REF!</definedName>
    <definedName name="___u1">#REF!</definedName>
    <definedName name="___u3">#REF!</definedName>
    <definedName name="__123Graph_A" localSheetId="2" hidden="1">'[18]PROFIT PLAN'!#REF!</definedName>
    <definedName name="__123Graph_A" hidden="1">'[18]PROFIT PLAN'!#REF!</definedName>
    <definedName name="__123Graph_A\B118" localSheetId="2" hidden="1">#REF!</definedName>
    <definedName name="__123Graph_A\B118" hidden="1">#REF!</definedName>
    <definedName name="__123Graph_A1" localSheetId="2" hidden="1">'[19]CRUDE-D'!#REF!</definedName>
    <definedName name="__123Graph_A1" localSheetId="4" hidden="1">'[19]CRUDE-D'!#REF!</definedName>
    <definedName name="__123Graph_A1" hidden="1">'[19]CRUDE-D'!#REF!</definedName>
    <definedName name="__123Graph_AAC" localSheetId="2" hidden="1">[20]CRUDE!#REF!</definedName>
    <definedName name="__123Graph_AAC" localSheetId="4" hidden="1">[20]CRUDE!#REF!</definedName>
    <definedName name="__123Graph_AAC" hidden="1">[20]CRUDE!#REF!</definedName>
    <definedName name="__123Graph_ABRENT" localSheetId="2" hidden="1">'[19]CRUDE-D'!#REF!</definedName>
    <definedName name="__123Graph_ABRENT" localSheetId="4" hidden="1">'[19]CRUDE-D'!#REF!</definedName>
    <definedName name="__123Graph_ABRENT" hidden="1">'[19]CRUDE-D'!#REF!</definedName>
    <definedName name="__123Graph_AC1" hidden="1">[20]CRUDE!$E$5:$E$24</definedName>
    <definedName name="__123Graph_ACR" localSheetId="2" hidden="1">'[19]CRUDE-D'!#REF!</definedName>
    <definedName name="__123Graph_ACR" localSheetId="4" hidden="1">'[19]CRUDE-D'!#REF!</definedName>
    <definedName name="__123Graph_ACR" hidden="1">'[19]CRUDE-D'!#REF!</definedName>
    <definedName name="__123Graph_ACR2" localSheetId="2" hidden="1">'[19]CRUDE-D'!#REF!</definedName>
    <definedName name="__123Graph_ACR2" localSheetId="4" hidden="1">'[19]CRUDE-D'!#REF!</definedName>
    <definedName name="__123Graph_ACR2" hidden="1">'[19]CRUDE-D'!#REF!</definedName>
    <definedName name="__123Graph_ACR20" localSheetId="2" hidden="1">'[19]CRUDE-D'!#REF!</definedName>
    <definedName name="__123Graph_ACR20" localSheetId="4" hidden="1">'[19]CRUDE-D'!#REF!</definedName>
    <definedName name="__123Graph_ACR20" hidden="1">'[19]CRUDE-D'!#REF!</definedName>
    <definedName name="__123Graph_ACR3" localSheetId="2" hidden="1">'[19]CRUDE-D'!#REF!</definedName>
    <definedName name="__123Graph_ACR3" localSheetId="4" hidden="1">'[19]CRUDE-D'!#REF!</definedName>
    <definedName name="__123Graph_ACR3" hidden="1">'[19]CRUDE-D'!#REF!</definedName>
    <definedName name="__123Graph_ACR4" hidden="1">'[19]CRUDE-D'!#REF!</definedName>
    <definedName name="__123Graph_ACR5" hidden="1">'[19]CRUDE-D'!#REF!</definedName>
    <definedName name="__123Graph_ACRU" hidden="1">'[19]CRUDE-D'!#REF!</definedName>
    <definedName name="__123Graph_ACRU4" hidden="1">'[19]CRUDE-D'!#REF!</definedName>
    <definedName name="__123Graph_ADIBAI" hidden="1">'[19]CRUDE-D'!#REF!</definedName>
    <definedName name="__123Graph_ADUBAI" hidden="1">'[19]CRUDE-D'!#REF!</definedName>
    <definedName name="__123Graph_AF1" hidden="1">[19]POSTF1!#REF!</definedName>
    <definedName name="__123Graph_AF2" hidden="1">[19]POSTF1!#REF!</definedName>
    <definedName name="__123Graph_AF3" hidden="1">[19]POSTF1!#REF!</definedName>
    <definedName name="__123Graph_AF4" hidden="1">[19]POSTF1!#REF!</definedName>
    <definedName name="__123Graph_AFO" hidden="1">'[19]S''PORE-D'!#REF!</definedName>
    <definedName name="__123Graph_AFO180" hidden="1">'[19]S''PORE-D'!#REF!</definedName>
    <definedName name="__123Graph_AFOLS" hidden="1">'[19]S''PORE-D'!#REF!</definedName>
    <definedName name="__123Graph_AHD1" hidden="1">[19]POSTHD1!#REF!</definedName>
    <definedName name="__123Graph_AHD2" hidden="1">[19]POSTHD1!#REF!</definedName>
    <definedName name="__123Graph_AHD3" hidden="1">[19]POSTHD1!#REF!</definedName>
    <definedName name="__123Graph_AHD4" hidden="1">[19]POSTHD1!#REF!</definedName>
    <definedName name="__123Graph_AHD5" hidden="1">[19]POSTHD1!#REF!</definedName>
    <definedName name="__123Graph_AHSD" hidden="1">'[19]S''PORE-D'!#REF!</definedName>
    <definedName name="__123Graph_AJA" hidden="1">'[19]CRUDE-D'!#REF!</definedName>
    <definedName name="__123Graph_AJA2" hidden="1">'[19]S''PORE-D'!#REF!</definedName>
    <definedName name="__123Graph_ALPG1" hidden="1">[19]POSTLPG!#REF!</definedName>
    <definedName name="__123Graph_ALPG2" hidden="1">[19]POSTLPG!#REF!</definedName>
    <definedName name="__123Graph_ALPG3" hidden="1">[19]POSTLPG!#REF!</definedName>
    <definedName name="__123Graph_ALPG4" hidden="1">[19]POSTLPG!#REF!</definedName>
    <definedName name="__123Graph_ALPG5" hidden="1">[19]POSTLPG!#REF!</definedName>
    <definedName name="__123Graph_AMIDC" hidden="1">[20]CRUDE!#REF!</definedName>
    <definedName name="__123Graph_AMIDPRO" hidden="1">[21]DPRO!#REF!</definedName>
    <definedName name="__123Graph_ANANA1" hidden="1">[21]DPRO!#REF!</definedName>
    <definedName name="__123Graph_ANPRO" hidden="1">[21]DPRO!#REF!</definedName>
    <definedName name="__123Graph_AOM" hidden="1">'[19]CRUDE-D'!#REF!</definedName>
    <definedName name="__123Graph_AOMAN" hidden="1">'[19]CRUDE-D'!#REF!</definedName>
    <definedName name="__123Graph_AP20" hidden="1">'[19]S''PORE-D'!#REF!</definedName>
    <definedName name="__123Graph_APICCR" hidden="1">'[19]CRUDE-D'!#REF!</definedName>
    <definedName name="__123Graph_APICPRO" hidden="1">'[19]S''PORE-D'!#REF!</definedName>
    <definedName name="__123Graph_APICULG" hidden="1">'[19]PO97(02)'!#REF!</definedName>
    <definedName name="__123Graph_APOSTF" hidden="1">[19]POSTF1!#REF!</definedName>
    <definedName name="__123Graph_APOSTHD" hidden="1">[19]POSTHD1!#REF!</definedName>
    <definedName name="__123Graph_APOSTLPG" hidden="1">[19]POSTLPG!#REF!</definedName>
    <definedName name="__123Graph_APOSTULG" hidden="1">'[19]PO97(02)'!#REF!</definedName>
    <definedName name="__123Graph_APRO" hidden="1">'[19]S''PORE-D'!#REF!</definedName>
    <definedName name="__123Graph_APRO1" hidden="1">[21]DPRO!#REF!</definedName>
    <definedName name="__123Graph_APRO2.PIC" hidden="1">[21]DPRO!#REF!</definedName>
    <definedName name="__123Graph_APRO3.PIC" hidden="1">[21]DPRO!#REF!</definedName>
    <definedName name="__123Graph_APRO93" hidden="1">'[19]S''PORE-D'!#REF!</definedName>
    <definedName name="__123Graph_APROPRE" hidden="1">[21]DPRO!#REF!</definedName>
    <definedName name="__123Graph_AROI" localSheetId="2" hidden="1">#REF!</definedName>
    <definedName name="__123Graph_AROI" hidden="1">#REF!</definedName>
    <definedName name="__123Graph_ASA" localSheetId="2" hidden="1">'[19]CRUDE-D'!#REF!</definedName>
    <definedName name="__123Graph_ASA" localSheetId="4" hidden="1">'[19]CRUDE-D'!#REF!</definedName>
    <definedName name="__123Graph_ASA" hidden="1">'[19]CRUDE-D'!#REF!</definedName>
    <definedName name="__123Graph_ASP1" localSheetId="2" hidden="1">'[19]S''PORE-D'!#REF!</definedName>
    <definedName name="__123Graph_ASP1" localSheetId="4" hidden="1">'[19]S''PORE-D'!#REF!</definedName>
    <definedName name="__123Graph_ASP1" hidden="1">'[19]S''PORE-D'!#REF!</definedName>
    <definedName name="__123Graph_ATEM1" hidden="1">'[19]CRUDE-D'!#REF!</definedName>
    <definedName name="__123Graph_ATEMP" hidden="1">'[19]CRUDE-D'!#REF!</definedName>
    <definedName name="__123Graph_ATUK" hidden="1">'[19]CRUDE-D'!#REF!</definedName>
    <definedName name="__123Graph_AULG1" hidden="1">'[19]PO97(02)'!#REF!</definedName>
    <definedName name="__123Graph_AULG2" hidden="1">'[19]PO97(02)'!#REF!</definedName>
    <definedName name="__123Graph_AULG3" hidden="1">'[19]PO97(02)'!#REF!</definedName>
    <definedName name="__123Graph_AULG4" hidden="1">'[19]PO97(02)'!#REF!</definedName>
    <definedName name="__123Graph_AULG5" hidden="1">'[19]PO97(02)'!#REF!</definedName>
    <definedName name="__123Graph_AULG92" hidden="1">'[19]S''PORE-D'!#REF!</definedName>
    <definedName name="__123Graph_AULG95" hidden="1">'[19]S''PORE-D'!#REF!</definedName>
    <definedName name="__123Graph_AULG97" hidden="1">'[19]S''PORE-D'!#REF!</definedName>
    <definedName name="__123Graph_AYPRO.PIC" hidden="1">[21]DPRO!#REF!</definedName>
    <definedName name="__123Graph_B" hidden="1">[20]CRUDE!#REF!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B1" localSheetId="2" hidden="1">'[19]CRUDE-D'!#REF!</definedName>
    <definedName name="__123Graph_B1" localSheetId="4" hidden="1">'[19]CRUDE-D'!#REF!</definedName>
    <definedName name="__123Graph_B1" hidden="1">'[19]CRUDE-D'!#REF!</definedName>
    <definedName name="__123Graph_BAC" localSheetId="2" hidden="1">[20]CRUDE!#REF!</definedName>
    <definedName name="__123Graph_BAC" localSheetId="4" hidden="1">[20]CRUDE!#REF!</definedName>
    <definedName name="__123Graph_BAC" hidden="1">[20]CRUDE!#REF!</definedName>
    <definedName name="__123Graph_BBRENT" localSheetId="2" hidden="1">'[19]CRUDE-D'!#REF!</definedName>
    <definedName name="__123Graph_BBRENT" localSheetId="4" hidden="1">'[19]CRUDE-D'!#REF!</definedName>
    <definedName name="__123Graph_BBRENT" hidden="1">'[19]CRUDE-D'!#REF!</definedName>
    <definedName name="__123Graph_BC1" hidden="1">[20]CRUDE!$F$5:$F$24</definedName>
    <definedName name="__123Graph_BCR" localSheetId="2" hidden="1">'[19]CRUDE-D'!#REF!</definedName>
    <definedName name="__123Graph_BCR" localSheetId="4" hidden="1">'[19]CRUDE-D'!#REF!</definedName>
    <definedName name="__123Graph_BCR" hidden="1">'[19]CRUDE-D'!#REF!</definedName>
    <definedName name="__123Graph_BCR2" localSheetId="2" hidden="1">'[19]CRUDE-D'!#REF!</definedName>
    <definedName name="__123Graph_BCR2" localSheetId="4" hidden="1">'[19]CRUDE-D'!#REF!</definedName>
    <definedName name="__123Graph_BCR2" hidden="1">'[19]CRUDE-D'!#REF!</definedName>
    <definedName name="__123Graph_BCR20" localSheetId="2" hidden="1">'[19]CRUDE-D'!#REF!</definedName>
    <definedName name="__123Graph_BCR20" localSheetId="4" hidden="1">'[19]CRUDE-D'!#REF!</definedName>
    <definedName name="__123Graph_BCR20" hidden="1">'[19]CRUDE-D'!#REF!</definedName>
    <definedName name="__123Graph_BCR3" localSheetId="2" hidden="1">'[19]CRUDE-D'!#REF!</definedName>
    <definedName name="__123Graph_BCR3" localSheetId="4" hidden="1">'[19]CRUDE-D'!#REF!</definedName>
    <definedName name="__123Graph_BCR3" hidden="1">'[19]CRUDE-D'!#REF!</definedName>
    <definedName name="__123Graph_BCR4" hidden="1">'[19]CRUDE-D'!#REF!</definedName>
    <definedName name="__123Graph_BCR5" hidden="1">'[19]CRUDE-D'!#REF!</definedName>
    <definedName name="__123Graph_BCRU" hidden="1">'[19]CRUDE-D'!#REF!</definedName>
    <definedName name="__123Graph_BCRU4" hidden="1">'[19]CRUDE-D'!#REF!</definedName>
    <definedName name="__123Graph_BF1" hidden="1">[19]POSTF1!#REF!</definedName>
    <definedName name="__123Graph_BF2" hidden="1">[19]POSTF1!#REF!</definedName>
    <definedName name="__123Graph_BF3" hidden="1">[19]POSTF1!#REF!</definedName>
    <definedName name="__123Graph_BF4" hidden="1">[19]POSTF1!#REF!</definedName>
    <definedName name="__123Graph_BFO" hidden="1">'[19]S''PORE-D'!#REF!</definedName>
    <definedName name="__123Graph_BFOLS" hidden="1">'[19]S''PORE-D'!#REF!</definedName>
    <definedName name="__123Graph_BHD1" hidden="1">[19]POSTHD1!#REF!</definedName>
    <definedName name="__123Graph_BHD2" hidden="1">[19]POSTHD1!#REF!</definedName>
    <definedName name="__123Graph_BHD3" hidden="1">[19]POSTHD1!#REF!</definedName>
    <definedName name="__123Graph_BHD4" hidden="1">[19]POSTHD1!#REF!</definedName>
    <definedName name="__123Graph_BHD5" hidden="1">[19]POSTHD1!#REF!</definedName>
    <definedName name="__123Graph_BJA" hidden="1">'[19]CRUDE-D'!#REF!</definedName>
    <definedName name="__123Graph_BJA2" hidden="1">'[19]S''PORE-D'!#REF!</definedName>
    <definedName name="__123Graph_BLPG1" hidden="1">[19]POSTLPG!#REF!</definedName>
    <definedName name="__123Graph_BLPG2" hidden="1">[19]POSTLPG!#REF!</definedName>
    <definedName name="__123Graph_BLPG3" hidden="1">[19]POSTLPG!#REF!</definedName>
    <definedName name="__123Graph_BLPG4" hidden="1">[19]POSTLPG!#REF!</definedName>
    <definedName name="__123Graph_BLPG5" hidden="1">[19]POSTLPG!#REF!</definedName>
    <definedName name="__123Graph_BMIDC" hidden="1">[20]CRUDE!#REF!</definedName>
    <definedName name="__123Graph_BMIDPRO" hidden="1">[21]DPRO!#REF!</definedName>
    <definedName name="__123Graph_BNANA1" hidden="1">[21]DPRO!#REF!</definedName>
    <definedName name="__123Graph_BNPRO" hidden="1">[21]DPRO!#REF!</definedName>
    <definedName name="__123Graph_BP20" hidden="1">'[19]S''PORE-D'!#REF!</definedName>
    <definedName name="__123Graph_BPICCR" hidden="1">'[19]CRUDE-D'!#REF!</definedName>
    <definedName name="__123Graph_BPICPRO" hidden="1">'[19]S''PORE-D'!#REF!</definedName>
    <definedName name="__123Graph_BPICULG" hidden="1">'[19]PO97(02)'!#REF!</definedName>
    <definedName name="__123Graph_BPOSTF" hidden="1">[19]POSTF1!#REF!</definedName>
    <definedName name="__123Graph_BPOSTHD" hidden="1">[19]POSTHD1!#REF!</definedName>
    <definedName name="__123Graph_BPOSTLPG" hidden="1">[19]POSTLPG!#REF!</definedName>
    <definedName name="__123Graph_BPOSTULG" hidden="1">'[19]PO97(02)'!#REF!</definedName>
    <definedName name="__123Graph_BPRO" hidden="1">'[19]S''PORE-D'!#REF!</definedName>
    <definedName name="__123Graph_BPRO1" hidden="1">[21]DPRO!#REF!</definedName>
    <definedName name="__123Graph_BPRO2.PIC" hidden="1">[21]DPRO!#REF!</definedName>
    <definedName name="__123Graph_BPRO3.PIC" hidden="1">[21]DPRO!#REF!</definedName>
    <definedName name="__123Graph_BPRO93" hidden="1">'[19]S''PORE-D'!#REF!</definedName>
    <definedName name="__123Graph_BPROPRE" hidden="1">[21]DPRO!#REF!</definedName>
    <definedName name="__123Graph_BSA" hidden="1">'[19]CRUDE-D'!#REF!</definedName>
    <definedName name="__123Graph_BSP1" hidden="1">'[19]S''PORE-D'!#REF!</definedName>
    <definedName name="__123Graph_BTUK" hidden="1">'[19]CRUDE-D'!#REF!</definedName>
    <definedName name="__123Graph_BULG1" hidden="1">'[19]PO97(02)'!#REF!</definedName>
    <definedName name="__123Graph_BULG2" hidden="1">'[19]PO97(02)'!#REF!</definedName>
    <definedName name="__123Graph_BULG3" hidden="1">'[19]PO97(02)'!#REF!</definedName>
    <definedName name="__123Graph_BULG4" hidden="1">'[19]PO97(02)'!#REF!</definedName>
    <definedName name="__123Graph_BULG5" hidden="1">'[19]PO97(02)'!#REF!</definedName>
    <definedName name="__123Graph_BYPRO.PIC" hidden="1">[21]DPRO!#REF!</definedName>
    <definedName name="__123Graph_C" hidden="1">[20]CRUDE!#REF!</definedName>
    <definedName name="__123Graph_C\B118" localSheetId="2" hidden="1">#REF!</definedName>
    <definedName name="__123Graph_C\B118" hidden="1">#REF!</definedName>
    <definedName name="__123Graph_C1" localSheetId="2" hidden="1">'[19]CRUDE-D'!#REF!</definedName>
    <definedName name="__123Graph_C1" localSheetId="4" hidden="1">'[19]CRUDE-D'!#REF!</definedName>
    <definedName name="__123Graph_C1" hidden="1">'[19]CRUDE-D'!#REF!</definedName>
    <definedName name="__123Graph_CAC" localSheetId="2" hidden="1">[20]CRUDE!#REF!</definedName>
    <definedName name="__123Graph_CAC" localSheetId="4" hidden="1">[20]CRUDE!#REF!</definedName>
    <definedName name="__123Graph_CAC" hidden="1">[20]CRUDE!#REF!</definedName>
    <definedName name="__123Graph_CBRENT" hidden="1">'[19]CRUDE-D'!#REF!</definedName>
    <definedName name="__123Graph_CC1" hidden="1">[20]CRUDE!$G$5:$G$24</definedName>
    <definedName name="__123Graph_CCR" localSheetId="2" hidden="1">'[19]CRUDE-D'!#REF!</definedName>
    <definedName name="__123Graph_CCR" localSheetId="4" hidden="1">'[19]CRUDE-D'!#REF!</definedName>
    <definedName name="__123Graph_CCR" hidden="1">'[19]CRUDE-D'!#REF!</definedName>
    <definedName name="__123Graph_CCR2" localSheetId="2" hidden="1">'[19]CRUDE-D'!#REF!</definedName>
    <definedName name="__123Graph_CCR2" localSheetId="4" hidden="1">'[19]CRUDE-D'!#REF!</definedName>
    <definedName name="__123Graph_CCR2" hidden="1">'[19]CRUDE-D'!#REF!</definedName>
    <definedName name="__123Graph_CCR20" localSheetId="2" hidden="1">'[19]CRUDE-D'!#REF!</definedName>
    <definedName name="__123Graph_CCR20" localSheetId="4" hidden="1">'[19]CRUDE-D'!#REF!</definedName>
    <definedName name="__123Graph_CCR20" hidden="1">'[19]CRUDE-D'!#REF!</definedName>
    <definedName name="__123Graph_CCR3" localSheetId="2" hidden="1">'[19]CRUDE-D'!#REF!</definedName>
    <definedName name="__123Graph_CCR3" localSheetId="4" hidden="1">'[19]CRUDE-D'!#REF!</definedName>
    <definedName name="__123Graph_CCR3" hidden="1">'[19]CRUDE-D'!#REF!</definedName>
    <definedName name="__123Graph_CCR4" hidden="1">'[19]CRUDE-D'!#REF!</definedName>
    <definedName name="__123Graph_CCR5" hidden="1">'[19]CRUDE-D'!#REF!</definedName>
    <definedName name="__123Graph_CCRU" hidden="1">'[19]CRUDE-D'!#REF!</definedName>
    <definedName name="__123Graph_CCRU4" hidden="1">'[19]CRUDE-D'!#REF!</definedName>
    <definedName name="__123Graph_CF1" hidden="1">[19]POSTF1!#REF!</definedName>
    <definedName name="__123Graph_CF2" hidden="1">[19]POSTF1!#REF!</definedName>
    <definedName name="__123Graph_CF3" hidden="1">[19]POSTF1!#REF!</definedName>
    <definedName name="__123Graph_CF4" hidden="1">[19]POSTF1!#REF!</definedName>
    <definedName name="__123Graph_CFO" hidden="1">'[19]S''PORE-D'!#REF!</definedName>
    <definedName name="__123Graph_CFOLS" hidden="1">'[19]S''PORE-D'!#REF!</definedName>
    <definedName name="__123Graph_CHD1" hidden="1">[19]POSTHD1!#REF!</definedName>
    <definedName name="__123Graph_CHD2" hidden="1">[19]POSTHD1!#REF!</definedName>
    <definedName name="__123Graph_CHD3" hidden="1">[19]POSTHD1!#REF!</definedName>
    <definedName name="__123Graph_CHD4" hidden="1">[19]POSTHD1!#REF!</definedName>
    <definedName name="__123Graph_CHD5" hidden="1">[19]POSTHD1!#REF!</definedName>
    <definedName name="__123Graph_CJA" hidden="1">'[19]CRUDE-D'!#REF!</definedName>
    <definedName name="__123Graph_CJA2" hidden="1">'[19]S''PORE-D'!#REF!</definedName>
    <definedName name="__123Graph_CLPG1" hidden="1">[19]POSTLPG!#REF!</definedName>
    <definedName name="__123Graph_CLPG2" hidden="1">[19]POSTLPG!#REF!</definedName>
    <definedName name="__123Graph_CLPG3" hidden="1">[19]POSTLPG!#REF!</definedName>
    <definedName name="__123Graph_CLPG4" hidden="1">[19]POSTLPG!#REF!</definedName>
    <definedName name="__123Graph_CLPG5" hidden="1">[19]POSTLPG!#REF!</definedName>
    <definedName name="__123Graph_CMIDC" hidden="1">[20]CRUDE!#REF!</definedName>
    <definedName name="__123Graph_CMIDPRO" hidden="1">[21]DPRO!#REF!</definedName>
    <definedName name="__123Graph_CNANA1" hidden="1">[21]DPRO!#REF!</definedName>
    <definedName name="__123Graph_CNPRO" hidden="1">[21]DPRO!#REF!</definedName>
    <definedName name="__123Graph_CP20" hidden="1">'[19]S''PORE-D'!#REF!</definedName>
    <definedName name="__123Graph_CPICCR" hidden="1">'[19]CRUDE-D'!#REF!</definedName>
    <definedName name="__123Graph_CPICPRO" hidden="1">'[19]S''PORE-D'!#REF!</definedName>
    <definedName name="__123Graph_CPICULG" hidden="1">'[19]PO97(02)'!#REF!</definedName>
    <definedName name="__123Graph_CPOSTF" hidden="1">[19]POSTF1!#REF!</definedName>
    <definedName name="__123Graph_CPOSTHD" hidden="1">[19]POSTHD1!#REF!</definedName>
    <definedName name="__123Graph_CPOSTLPG" hidden="1">[19]POSTLPG!#REF!</definedName>
    <definedName name="__123Graph_CPOSTULG" hidden="1">'[19]PO97(02)'!#REF!</definedName>
    <definedName name="__123Graph_CPRO" hidden="1">'[19]S''PORE-D'!#REF!</definedName>
    <definedName name="__123Graph_CPRO1" hidden="1">[21]DPRO!#REF!</definedName>
    <definedName name="__123Graph_CPRO2.PIC" hidden="1">[21]DPRO!#REF!</definedName>
    <definedName name="__123Graph_CPRO3.PIC" hidden="1">[21]DPRO!#REF!</definedName>
    <definedName name="__123Graph_CPRO93" hidden="1">'[19]S''PORE-D'!#REF!</definedName>
    <definedName name="__123Graph_CPROPRE" hidden="1">[21]DPRO!#REF!</definedName>
    <definedName name="__123Graph_CSA" hidden="1">'[19]CRUDE-D'!#REF!</definedName>
    <definedName name="__123Graph_CSP1" hidden="1">'[19]S''PORE-D'!#REF!</definedName>
    <definedName name="__123Graph_CTEM1" hidden="1">'[19]CRUDE-D'!#REF!</definedName>
    <definedName name="__123Graph_CTEMP" hidden="1">'[19]CRUDE-D'!#REF!</definedName>
    <definedName name="__123Graph_CTUK" hidden="1">'[19]CRUDE-D'!#REF!</definedName>
    <definedName name="__123Graph_CULG1" hidden="1">'[19]PO97(02)'!#REF!</definedName>
    <definedName name="__123Graph_CULG2" hidden="1">'[19]PO97(02)'!#REF!</definedName>
    <definedName name="__123Graph_CULG3" hidden="1">'[19]PO97(02)'!#REF!</definedName>
    <definedName name="__123Graph_CULG4" hidden="1">'[19]PO97(02)'!#REF!</definedName>
    <definedName name="__123Graph_CULG5" hidden="1">'[19]PO97(02)'!#REF!</definedName>
    <definedName name="__123Graph_CYPRO.PIC" hidden="1">[21]DPRO!#REF!</definedName>
    <definedName name="__123Graph_D" hidden="1">[20]CRUDE!#REF!</definedName>
    <definedName name="__123Graph_D1" hidden="1">'[19]CRUDE-D'!#REF!</definedName>
    <definedName name="__123Graph_DAC" hidden="1">[20]CRUDE!#REF!</definedName>
    <definedName name="__123Graph_DBRENT" hidden="1">'[19]CRUDE-D'!#REF!</definedName>
    <definedName name="__123Graph_DC1" hidden="1">[20]CRUDE!$H$5:$H$24</definedName>
    <definedName name="__123Graph_DCR" localSheetId="2" hidden="1">'[19]CRUDE-D'!#REF!</definedName>
    <definedName name="__123Graph_DCR" localSheetId="4" hidden="1">'[19]CRUDE-D'!#REF!</definedName>
    <definedName name="__123Graph_DCR" hidden="1">'[19]CRUDE-D'!#REF!</definedName>
    <definedName name="__123Graph_DCR2" localSheetId="2" hidden="1">'[19]CRUDE-D'!#REF!</definedName>
    <definedName name="__123Graph_DCR2" localSheetId="4" hidden="1">'[19]CRUDE-D'!#REF!</definedName>
    <definedName name="__123Graph_DCR2" hidden="1">'[19]CRUDE-D'!#REF!</definedName>
    <definedName name="__123Graph_DCR20" localSheetId="2" hidden="1">'[19]CRUDE-D'!#REF!</definedName>
    <definedName name="__123Graph_DCR20" localSheetId="4" hidden="1">'[19]CRUDE-D'!#REF!</definedName>
    <definedName name="__123Graph_DCR20" hidden="1">'[19]CRUDE-D'!#REF!</definedName>
    <definedName name="__123Graph_DCR3" localSheetId="2" hidden="1">'[19]CRUDE-D'!#REF!</definedName>
    <definedName name="__123Graph_DCR3" localSheetId="4" hidden="1">'[19]CRUDE-D'!#REF!</definedName>
    <definedName name="__123Graph_DCR3" hidden="1">'[19]CRUDE-D'!#REF!</definedName>
    <definedName name="__123Graph_DCR4" hidden="1">'[19]CRUDE-D'!#REF!</definedName>
    <definedName name="__123Graph_DCR5" hidden="1">'[19]CRUDE-D'!#REF!</definedName>
    <definedName name="__123Graph_DCRU" hidden="1">'[19]CRUDE-D'!#REF!</definedName>
    <definedName name="__123Graph_DCRU4" hidden="1">'[19]CRUDE-D'!#REF!</definedName>
    <definedName name="__123Graph_DF1" hidden="1">[19]POSTF1!#REF!</definedName>
    <definedName name="__123Graph_DF2" hidden="1">[19]POSTF1!#REF!</definedName>
    <definedName name="__123Graph_DF3" hidden="1">[19]POSTF1!#REF!</definedName>
    <definedName name="__123Graph_DF4" hidden="1">[19]POSTF1!#REF!</definedName>
    <definedName name="__123Graph_DFO" hidden="1">'[19]S''PORE-D'!#REF!</definedName>
    <definedName name="__123Graph_DHD2" hidden="1">[19]POSTHD1!#REF!</definedName>
    <definedName name="__123Graph_DHD3" hidden="1">[19]POSTHD1!#REF!</definedName>
    <definedName name="__123Graph_DHD4" hidden="1">[19]POSTHD1!#REF!</definedName>
    <definedName name="__123Graph_DHD5" hidden="1">[19]POSTHD1!#REF!</definedName>
    <definedName name="__123Graph_DJA" hidden="1">'[19]CRUDE-D'!#REF!</definedName>
    <definedName name="__123Graph_DJA2" hidden="1">'[19]S''PORE-D'!#REF!</definedName>
    <definedName name="__123Graph_DLPG1" hidden="1">[19]POSTLPG!#REF!</definedName>
    <definedName name="__123Graph_DLPG2" hidden="1">[19]POSTLPG!#REF!</definedName>
    <definedName name="__123Graph_DLPG3" hidden="1">[19]POSTLPG!#REF!</definedName>
    <definedName name="__123Graph_DLPG4" hidden="1">[19]POSTLPG!#REF!</definedName>
    <definedName name="__123Graph_DLPG5" hidden="1">[19]POSTLPG!#REF!</definedName>
    <definedName name="__123Graph_DMIDC" hidden="1">[20]CRUDE!#REF!</definedName>
    <definedName name="__123Graph_DMIDPRO" hidden="1">[21]DPRO!#REF!</definedName>
    <definedName name="__123Graph_DNPRO" hidden="1">[21]DPRO!#REF!</definedName>
    <definedName name="__123Graph_DP20" hidden="1">'[19]S''PORE-D'!#REF!</definedName>
    <definedName name="__123Graph_DPICCR" hidden="1">'[19]CRUDE-D'!#REF!</definedName>
    <definedName name="__123Graph_DPICPRO" hidden="1">'[19]S''PORE-D'!#REF!</definedName>
    <definedName name="__123Graph_DPICULG" hidden="1">'[19]PO97(02)'!#REF!</definedName>
    <definedName name="__123Graph_DPOSTF" hidden="1">[19]POSTF1!#REF!</definedName>
    <definedName name="__123Graph_DPOSTHD" hidden="1">[19]POSTHD1!#REF!</definedName>
    <definedName name="__123Graph_DPOSTLPG" hidden="1">[19]POSTLPG!#REF!</definedName>
    <definedName name="__123Graph_DPOSTULG" hidden="1">'[19]PO97(02)'!#REF!</definedName>
    <definedName name="__123Graph_DPRO" hidden="1">'[19]S''PORE-D'!#REF!</definedName>
    <definedName name="__123Graph_DPRO1" hidden="1">[21]DPRO!#REF!</definedName>
    <definedName name="__123Graph_DPRO2.PIC" hidden="1">[21]DPRO!#REF!</definedName>
    <definedName name="__123Graph_DPRO3.PIC" hidden="1">[21]DPRO!#REF!</definedName>
    <definedName name="__123Graph_DPRO93" hidden="1">'[19]S''PORE-D'!#REF!</definedName>
    <definedName name="__123Graph_DSA" hidden="1">'[19]CRUDE-D'!#REF!</definedName>
    <definedName name="__123Graph_DSP1" hidden="1">'[19]S''PORE-D'!#REF!</definedName>
    <definedName name="__123Graph_DTUK" hidden="1">'[19]CRUDE-D'!#REF!</definedName>
    <definedName name="__123Graph_DULG1" hidden="1">'[19]PO97(02)'!#REF!</definedName>
    <definedName name="__123Graph_DULG2" hidden="1">'[19]PO97(02)'!#REF!</definedName>
    <definedName name="__123Graph_DULG3" hidden="1">'[19]PO97(02)'!#REF!</definedName>
    <definedName name="__123Graph_DULG4" hidden="1">'[19]PO97(02)'!#REF!</definedName>
    <definedName name="__123Graph_DULG5" hidden="1">'[19]PO97(02)'!#REF!</definedName>
    <definedName name="__123Graph_DYPRO.PIC" hidden="1">[21]DPRO!#REF!</definedName>
    <definedName name="__123Graph_E" hidden="1">[20]CRUDE!#REF!</definedName>
    <definedName name="__123Graph_E1" hidden="1">'[19]CRUDE-D'!#REF!</definedName>
    <definedName name="__123Graph_EAC" hidden="1">[20]CRUDE!#REF!</definedName>
    <definedName name="__123Graph_EBRENT" hidden="1">'[19]CRUDE-D'!#REF!</definedName>
    <definedName name="__123Graph_EC1" hidden="1">[20]CRUDE!$I$5:$I$24</definedName>
    <definedName name="__123Graph_ECR" localSheetId="2" hidden="1">'[19]CRUDE-D'!#REF!</definedName>
    <definedName name="__123Graph_ECR" localSheetId="4" hidden="1">'[19]CRUDE-D'!#REF!</definedName>
    <definedName name="__123Graph_ECR" hidden="1">'[19]CRUDE-D'!#REF!</definedName>
    <definedName name="__123Graph_ECR2" localSheetId="2" hidden="1">'[19]CRUDE-D'!#REF!</definedName>
    <definedName name="__123Graph_ECR2" localSheetId="4" hidden="1">'[19]CRUDE-D'!#REF!</definedName>
    <definedName name="__123Graph_ECR2" hidden="1">'[19]CRUDE-D'!#REF!</definedName>
    <definedName name="__123Graph_ECR20" localSheetId="2" hidden="1">'[19]CRUDE-D'!#REF!</definedName>
    <definedName name="__123Graph_ECR20" localSheetId="4" hidden="1">'[19]CRUDE-D'!#REF!</definedName>
    <definedName name="__123Graph_ECR20" hidden="1">'[19]CRUDE-D'!#REF!</definedName>
    <definedName name="__123Graph_ECR3" localSheetId="2" hidden="1">'[19]CRUDE-D'!#REF!</definedName>
    <definedName name="__123Graph_ECR3" localSheetId="4" hidden="1">'[19]CRUDE-D'!#REF!</definedName>
    <definedName name="__123Graph_ECR3" hidden="1">'[19]CRUDE-D'!#REF!</definedName>
    <definedName name="__123Graph_ECR4" hidden="1">'[19]CRUDE-D'!#REF!</definedName>
    <definedName name="__123Graph_ECR5" hidden="1">'[19]CRUDE-D'!#REF!</definedName>
    <definedName name="__123Graph_ECRU" hidden="1">'[19]CRUDE-D'!#REF!</definedName>
    <definedName name="__123Graph_ECRU4" hidden="1">'[19]CRUDE-D'!#REF!</definedName>
    <definedName name="__123Graph_EHD1" hidden="1">[19]POSTHD1!#REF!</definedName>
    <definedName name="__123Graph_EJA" hidden="1">'[19]CRUDE-D'!#REF!</definedName>
    <definedName name="__123Graph_EMIDC" hidden="1">[20]CRUDE!#REF!</definedName>
    <definedName name="__123Graph_EMIDPRO" hidden="1">[21]DPRO!#REF!</definedName>
    <definedName name="__123Graph_ENPRO" hidden="1">[21]DPRO!#REF!</definedName>
    <definedName name="__123Graph_EPICCR" hidden="1">'[19]CRUDE-D'!#REF!</definedName>
    <definedName name="__123Graph_EPRO1" hidden="1">[21]DPRO!#REF!</definedName>
    <definedName name="__123Graph_EPRO2.PIC" hidden="1">[21]DPRO!#REF!</definedName>
    <definedName name="__123Graph_EPRO3.PIC" hidden="1">[21]DPRO!#REF!</definedName>
    <definedName name="__123Graph_ESA" hidden="1">'[19]CRUDE-D'!#REF!</definedName>
    <definedName name="__123Graph_ETUK" hidden="1">'[19]CRUDE-D'!#REF!</definedName>
    <definedName name="__123Graph_FMIDPRO" hidden="1">[21]DPRO!#REF!</definedName>
    <definedName name="__123Graph_FPRO1" hidden="1">[21]DPRO!#REF!</definedName>
    <definedName name="__123Graph_FPRO3.PIC" hidden="1">[21]DPRO!#REF!</definedName>
    <definedName name="__123Graph_LBL_A" hidden="1">[22]dcf!#REF!</definedName>
    <definedName name="__123Graph_LBL_ACURVE" hidden="1">[22]dcf!#REF!</definedName>
    <definedName name="__123Graph_LBL_AMIDPRO" hidden="1">[21]DPRO!#REF!</definedName>
    <definedName name="__123Graph_LBL_APRO1" hidden="1">[21]DPRO!#REF!</definedName>
    <definedName name="__123Graph_LBL_BMIDPRO" hidden="1">[21]DPRO!#REF!</definedName>
    <definedName name="__123Graph_LBL_BPRO1" hidden="1">[21]DPRO!#REF!</definedName>
    <definedName name="__123Graph_LBL_CMIDPRO" hidden="1">[21]DPRO!#REF!</definedName>
    <definedName name="__123Graph_LBL_CPRO1" hidden="1">[21]DPRO!#REF!</definedName>
    <definedName name="__123Graph_LBL_DMIDPRO" hidden="1">[21]DPRO!#REF!</definedName>
    <definedName name="__123Graph_LBL_DPRO1" hidden="1">[21]DPRO!#REF!</definedName>
    <definedName name="__123Graph_LBL_EMIDPRO" hidden="1">[21]DPRO!#REF!</definedName>
    <definedName name="__123Graph_LBL_EPRO1" hidden="1">[21]DPRO!#REF!</definedName>
    <definedName name="__123Graph_LBL_FMIDPRO" hidden="1">[21]DPRO!#REF!</definedName>
    <definedName name="__123Graph_LBL_FPRO1" hidden="1">[21]DPRO!#REF!</definedName>
    <definedName name="__123Graph_X" hidden="1">[23]YQty!$A$3:$A$14</definedName>
    <definedName name="__123Graph_X\B11" localSheetId="2" hidden="1">#REF!</definedName>
    <definedName name="__123Graph_X\B11" hidden="1">#REF!</definedName>
    <definedName name="__123Graph_X1" localSheetId="2" hidden="1">'[19]CRUDE-D'!#REF!</definedName>
    <definedName name="__123Graph_X1" localSheetId="4" hidden="1">'[19]CRUDE-D'!#REF!</definedName>
    <definedName name="__123Graph_X1" hidden="1">'[19]CRUDE-D'!#REF!</definedName>
    <definedName name="__123Graph_XAC" localSheetId="2" hidden="1">[20]CRUDE!#REF!</definedName>
    <definedName name="__123Graph_XAC" localSheetId="4" hidden="1">[20]CRUDE!#REF!</definedName>
    <definedName name="__123Graph_XAC" hidden="1">[20]CRUDE!#REF!</definedName>
    <definedName name="__123Graph_XC1" hidden="1">[20]CRUDE!$D$5:$D$24</definedName>
    <definedName name="__123Graph_XCR" localSheetId="2" hidden="1">'[19]CRUDE-D'!#REF!</definedName>
    <definedName name="__123Graph_XCR" localSheetId="4" hidden="1">'[19]CRUDE-D'!#REF!</definedName>
    <definedName name="__123Graph_XCR" hidden="1">'[19]CRUDE-D'!#REF!</definedName>
    <definedName name="__123Graph_XF1" localSheetId="2" hidden="1">[19]POSTF1!#REF!</definedName>
    <definedName name="__123Graph_XF1" localSheetId="4" hidden="1">[19]POSTF1!#REF!</definedName>
    <definedName name="__123Graph_XF1" hidden="1">[19]POSTF1!#REF!</definedName>
    <definedName name="__123Graph_XF2" localSheetId="2" hidden="1">[19]POSTF1!#REF!</definedName>
    <definedName name="__123Graph_XF2" localSheetId="4" hidden="1">[19]POSTF1!#REF!</definedName>
    <definedName name="__123Graph_XF2" hidden="1">[19]POSTF1!#REF!</definedName>
    <definedName name="__123Graph_XF3" localSheetId="2" hidden="1">[19]POSTF1!#REF!</definedName>
    <definedName name="__123Graph_XF3" localSheetId="4" hidden="1">[19]POSTF1!#REF!</definedName>
    <definedName name="__123Graph_XF3" hidden="1">[19]POSTF1!#REF!</definedName>
    <definedName name="__123Graph_XF4" hidden="1">[19]POSTF1!#REF!</definedName>
    <definedName name="__123Graph_XFO" hidden="1">'[19]S''PORE-D'!#REF!</definedName>
    <definedName name="__123Graph_XFO180" hidden="1">'[19]S''PORE-D'!#REF!</definedName>
    <definedName name="__123Graph_XFOLS" hidden="1">'[19]S''PORE-D'!#REF!</definedName>
    <definedName name="__123Graph_XHD1" hidden="1">[19]POSTHD1!#REF!</definedName>
    <definedName name="__123Graph_XHD2" hidden="1">[19]POSTHD1!#REF!</definedName>
    <definedName name="__123Graph_XHD3" hidden="1">[19]POSTHD1!#REF!</definedName>
    <definedName name="__123Graph_XHD4" hidden="1">[19]POSTHD1!#REF!</definedName>
    <definedName name="__123Graph_XHD5" hidden="1">[19]POSTHD1!#REF!</definedName>
    <definedName name="__123Graph_XHSD" hidden="1">'[19]S''PORE-D'!#REF!</definedName>
    <definedName name="__123Graph_XJA2" hidden="1">'[19]S''PORE-D'!#REF!</definedName>
    <definedName name="__123Graph_XLPG1" hidden="1">[19]POSTLPG!#REF!</definedName>
    <definedName name="__123Graph_XLPG2" hidden="1">[19]POSTLPG!#REF!</definedName>
    <definedName name="__123Graph_XLPG3" hidden="1">[19]POSTLPG!#REF!</definedName>
    <definedName name="__123Graph_XLPG4" hidden="1">[19]POSTLPG!#REF!</definedName>
    <definedName name="__123Graph_XLPG5" hidden="1">[19]POSTLPG!#REF!</definedName>
    <definedName name="__123Graph_XMIDC" hidden="1">[20]CRUDE!#REF!</definedName>
    <definedName name="__123Graph_XMIDPRO" hidden="1">[21]DPRO!#REF!</definedName>
    <definedName name="__123Graph_XNANA1" hidden="1">[21]DPRO!#REF!</definedName>
    <definedName name="__123Graph_XNPRO" hidden="1">[21]DPRO!#REF!</definedName>
    <definedName name="__123Graph_XP20" hidden="1">'[19]S''PORE-D'!#REF!</definedName>
    <definedName name="__123Graph_XPICPRO" hidden="1">'[19]S''PORE-D'!#REF!</definedName>
    <definedName name="__123Graph_XPICULG" hidden="1">'[19]PO97(02)'!#REF!</definedName>
    <definedName name="__123Graph_XPOSTF" hidden="1">[19]POSTF1!#REF!</definedName>
    <definedName name="__123Graph_XPOSTHD" hidden="1">[19]POSTHD1!#REF!</definedName>
    <definedName name="__123Graph_XPOSTLPG" hidden="1">[19]POSTLPG!#REF!</definedName>
    <definedName name="__123Graph_XPOSTULG" hidden="1">'[19]PO97(02)'!#REF!</definedName>
    <definedName name="__123Graph_XPRO" hidden="1">'[19]S''PORE-D'!#REF!</definedName>
    <definedName name="__123Graph_XPRO1" hidden="1">[21]DPRO!#REF!</definedName>
    <definedName name="__123Graph_XPRO2.PIC" hidden="1">[21]DPRO!#REF!</definedName>
    <definedName name="__123Graph_XPRO3.PIC" hidden="1">[21]DPRO!#REF!</definedName>
    <definedName name="__123Graph_XPRO93" hidden="1">'[19]S''PORE-D'!#REF!</definedName>
    <definedName name="__123Graph_XPROPRE" hidden="1">[21]DPRO!#REF!</definedName>
    <definedName name="__123Graph_XROI" localSheetId="2" hidden="1">#REF!</definedName>
    <definedName name="__123Graph_XROI" hidden="1">#REF!</definedName>
    <definedName name="__123Graph_XSP1" localSheetId="2" hidden="1">'[19]S''PORE-D'!#REF!</definedName>
    <definedName name="__123Graph_XSP1" localSheetId="4" hidden="1">'[19]S''PORE-D'!#REF!</definedName>
    <definedName name="__123Graph_XSP1" hidden="1">'[19]S''PORE-D'!#REF!</definedName>
    <definedName name="__123Graph_XTEM1" localSheetId="2" hidden="1">'[19]CRUDE-D'!#REF!</definedName>
    <definedName name="__123Graph_XTEM1" localSheetId="4" hidden="1">'[19]CRUDE-D'!#REF!</definedName>
    <definedName name="__123Graph_XTEM1" hidden="1">'[19]CRUDE-D'!#REF!</definedName>
    <definedName name="__123Graph_XULG1" hidden="1">'[19]PO97(02)'!#REF!</definedName>
    <definedName name="__123Graph_XULG2" hidden="1">'[19]PO97(02)'!#REF!</definedName>
    <definedName name="__123Graph_XULG3" hidden="1">'[19]PO97(02)'!#REF!</definedName>
    <definedName name="__123Graph_XULG4" hidden="1">'[19]PO97(02)'!#REF!</definedName>
    <definedName name="__123Graph_XULG5" hidden="1">'[19]PO97(02)'!#REF!</definedName>
    <definedName name="__123Graph_XULG92" hidden="1">'[19]S''PORE-D'!#REF!</definedName>
    <definedName name="__123Graph_XULG95" hidden="1">'[19]S''PORE-D'!#REF!</definedName>
    <definedName name="__123Graph_XULG97" hidden="1">'[19]S''PORE-D'!#REF!</definedName>
    <definedName name="__123Graph_XYPRO.PIC" hidden="1">[21]DPRO!#REF!</definedName>
    <definedName name="__9__123Graph_Cグラフ_20A" hidden="1">[24]発停サイクル表!#REF!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TC0145" localSheetId="2">#REF!</definedName>
    <definedName name="__ATC0145" localSheetId="4">#REF!</definedName>
    <definedName name="__ATC0145">#REF!</definedName>
    <definedName name="__AUX11" localSheetId="2">[25]Feb!#REF!</definedName>
    <definedName name="__AUX11" localSheetId="4">[25]Feb!#REF!</definedName>
    <definedName name="__AUX11">[25]Feb!#REF!</definedName>
    <definedName name="__AUX12">[25]Feb!#REF!</definedName>
    <definedName name="__AUX13">[25]Mar!#REF!</definedName>
    <definedName name="__AUX14">[25]Apr!#REF!</definedName>
    <definedName name="__AUX15">[25]May!#REF!</definedName>
    <definedName name="__AUX16">[26]June!$A$59:$B$62</definedName>
    <definedName name="__B1" localSheetId="2">#REF!</definedName>
    <definedName name="__B1" localSheetId="4">#REF!</definedName>
    <definedName name="__B1">#REF!</definedName>
    <definedName name="__BLC11" localSheetId="2">[25]Feb!#REF!</definedName>
    <definedName name="__BLC11" localSheetId="4">[25]Feb!#REF!</definedName>
    <definedName name="__BLC11">[25]Feb!#REF!</definedName>
    <definedName name="__BLC12" localSheetId="2">[25]Feb!#REF!</definedName>
    <definedName name="__BLC12">[25]Feb!#REF!</definedName>
    <definedName name="__BLC13" localSheetId="2">[25]Mar!#REF!</definedName>
    <definedName name="__BLC13">[25]Mar!#REF!</definedName>
    <definedName name="__BLC14">[25]Apr!#REF!</definedName>
    <definedName name="__BLC15">[25]May!#REF!</definedName>
    <definedName name="__BLC16">[27]June!$A$133:$B$142</definedName>
    <definedName name="__BLC23" localSheetId="2">[25]Mar!#REF!</definedName>
    <definedName name="__BLC23" localSheetId="4">[25]Mar!#REF!</definedName>
    <definedName name="__BLC23">[25]Mar!#REF!</definedName>
    <definedName name="__BLC24" localSheetId="2">[25]Apr!#REF!</definedName>
    <definedName name="__BLC24" localSheetId="4">[25]Apr!#REF!</definedName>
    <definedName name="__BLC24">[25]Apr!#REF!</definedName>
    <definedName name="__BLC25" localSheetId="2">[25]May!#REF!</definedName>
    <definedName name="__BLC25" localSheetId="4">[25]May!#REF!</definedName>
    <definedName name="__BLC25">[25]May!#REF!</definedName>
    <definedName name="__BLC26">[27]June!$A$145:$B$146</definedName>
    <definedName name="__CAS11" localSheetId="2">[25]Feb!#REF!</definedName>
    <definedName name="__CAS11" localSheetId="4">[25]Feb!#REF!</definedName>
    <definedName name="__CAS11">[25]Feb!#REF!</definedName>
    <definedName name="__CAS12" localSheetId="2">[25]Feb!#REF!</definedName>
    <definedName name="__CAS12" localSheetId="4">[25]Feb!#REF!</definedName>
    <definedName name="__CAS12">[25]Feb!#REF!</definedName>
    <definedName name="__CAS13" localSheetId="2">[25]Mar!#REF!</definedName>
    <definedName name="__CAS13" localSheetId="4">[25]Mar!#REF!</definedName>
    <definedName name="__CAS13">[25]Mar!#REF!</definedName>
    <definedName name="__CAS14" localSheetId="2">[25]Apr!#REF!</definedName>
    <definedName name="__CAS14" localSheetId="4">[25]Apr!#REF!</definedName>
    <definedName name="__CAS14">[25]Apr!#REF!</definedName>
    <definedName name="__CAS15">[25]May!#REF!</definedName>
    <definedName name="__CAS16">[27]June!$A$299:$B$303</definedName>
    <definedName name="__CAS21" localSheetId="2">[25]Feb!#REF!</definedName>
    <definedName name="__CAS21" localSheetId="4">[25]Feb!#REF!</definedName>
    <definedName name="__CAS21">[25]Feb!#REF!</definedName>
    <definedName name="__CAS22" localSheetId="2">[25]Feb!#REF!</definedName>
    <definedName name="__CAS22" localSheetId="4">[25]Feb!#REF!</definedName>
    <definedName name="__CAS22">[25]Feb!#REF!</definedName>
    <definedName name="__CAS23" localSheetId="2">[25]Mar!#REF!</definedName>
    <definedName name="__CAS23" localSheetId="4">[25]Mar!#REF!</definedName>
    <definedName name="__CAS23">[25]Mar!#REF!</definedName>
    <definedName name="__CAS24" localSheetId="2">[25]Apr!#REF!</definedName>
    <definedName name="__CAS24" localSheetId="4">[25]Apr!#REF!</definedName>
    <definedName name="__CAS24">[25]Apr!#REF!</definedName>
    <definedName name="__CAS25" localSheetId="2">[25]May!#REF!</definedName>
    <definedName name="__CAS25" localSheetId="4">[25]May!#REF!</definedName>
    <definedName name="__CAS25">[25]May!#REF!</definedName>
    <definedName name="__CAS26">[27]June!$A$306:$B$311</definedName>
    <definedName name="__CDC1" localSheetId="2">[25]Feb!#REF!</definedName>
    <definedName name="__CDC1" localSheetId="4">[25]Feb!#REF!</definedName>
    <definedName name="__CDC1">[25]Feb!#REF!</definedName>
    <definedName name="__CDC2" localSheetId="2">[25]Feb!#REF!</definedName>
    <definedName name="__CDC2" localSheetId="4">[25]Feb!#REF!</definedName>
    <definedName name="__CDC2">[25]Feb!#REF!</definedName>
    <definedName name="__CDC3" localSheetId="2">[25]Mar!#REF!</definedName>
    <definedName name="__CDC3" localSheetId="4">[25]Mar!#REF!</definedName>
    <definedName name="__CDC3">[25]Mar!#REF!</definedName>
    <definedName name="__CDC4" localSheetId="2">[25]Apr!#REF!</definedName>
    <definedName name="__CDC4" localSheetId="4">[25]Apr!#REF!</definedName>
    <definedName name="__CDC4">[25]Apr!#REF!</definedName>
    <definedName name="__CDC5" localSheetId="2">[25]May!#REF!</definedName>
    <definedName name="__CDC5" localSheetId="4">[25]May!#REF!</definedName>
    <definedName name="__CDC5">[25]May!#REF!</definedName>
    <definedName name="__CDC6">[28]JUNE!$A$44:$B$54</definedName>
    <definedName name="__CHE1" localSheetId="2">[25]Feb!#REF!</definedName>
    <definedName name="__CHE1" localSheetId="4">[25]Feb!#REF!</definedName>
    <definedName name="__CHE1">[25]Feb!#REF!</definedName>
    <definedName name="__CHE26">[27]June!$A$325:$B$354</definedName>
    <definedName name="__CHE3" localSheetId="2">[25]Mar!#REF!</definedName>
    <definedName name="__CHE3" localSheetId="4">[25]Mar!#REF!</definedName>
    <definedName name="__CHE3">[25]Mar!#REF!</definedName>
    <definedName name="__CHE4" localSheetId="2">[25]Apr!#REF!</definedName>
    <definedName name="__CHE4" localSheetId="4">[25]Apr!#REF!</definedName>
    <definedName name="__CHE4">[25]Apr!#REF!</definedName>
    <definedName name="__CHE5" localSheetId="2">[25]May!#REF!</definedName>
    <definedName name="__CHE5" localSheetId="4">[25]May!#REF!</definedName>
    <definedName name="__CHE5">[25]May!#REF!</definedName>
    <definedName name="__cpd1" localSheetId="2">#REF!</definedName>
    <definedName name="__cpd1" localSheetId="4">#REF!</definedName>
    <definedName name="__cpd1">#REF!</definedName>
    <definedName name="__cpd2" localSheetId="2">#REF!</definedName>
    <definedName name="__cpd2" localSheetId="4">#REF!</definedName>
    <definedName name="__cpd2">#REF!</definedName>
    <definedName name="__cpd3" localSheetId="2">#REF!</definedName>
    <definedName name="__cpd3" localSheetId="4">#REF!</definedName>
    <definedName name="__cpd3">#REF!</definedName>
    <definedName name="__CUL6">[27]June!$A$370:$B$371</definedName>
    <definedName name="__CUR1" localSheetId="2">#REF!</definedName>
    <definedName name="__CUR1" localSheetId="4">#REF!</definedName>
    <definedName name="__CUR1">#REF!</definedName>
    <definedName name="__DAT1" localSheetId="2">[15]ROFF2003!#REF!</definedName>
    <definedName name="__DAT1" localSheetId="4">[15]ROFF2003!#REF!</definedName>
    <definedName name="__DAT1">[15]ROFF2003!#REF!</definedName>
    <definedName name="__DAT10" localSheetId="2">[15]ROFF2003!#REF!</definedName>
    <definedName name="__DAT10" localSheetId="4">[15]ROFF2003!#REF!</definedName>
    <definedName name="__DAT10">[15]ROFF2003!#REF!</definedName>
    <definedName name="__DAT11" localSheetId="2">[15]ROFF2003!#REF!</definedName>
    <definedName name="__DAT11" localSheetId="4">[15]ROFF2003!#REF!</definedName>
    <definedName name="__DAT11">[15]ROFF2003!#REF!</definedName>
    <definedName name="__DAT12" localSheetId="2">#REF!</definedName>
    <definedName name="__DAT12">#REF!</definedName>
    <definedName name="__DAT13" localSheetId="4">#REF!</definedName>
    <definedName name="__DAT13">#REF!</definedName>
    <definedName name="__DAT14">'[29]PTTAP (2)'!$I$2:$I$850</definedName>
    <definedName name="__DAT15" localSheetId="2">#REF!</definedName>
    <definedName name="__DAT15" localSheetId="4">#REF!</definedName>
    <definedName name="__DAT15">#REF!</definedName>
    <definedName name="__DAT16" localSheetId="2">#REF!</definedName>
    <definedName name="__DAT16" localSheetId="4">#REF!</definedName>
    <definedName name="__DAT16">#REF!</definedName>
    <definedName name="__DAT17" localSheetId="2">#REF!</definedName>
    <definedName name="__DAT17" localSheetId="4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 localSheetId="2">'[16]Y-IPO'!#REF!</definedName>
    <definedName name="__DAT3" localSheetId="4">'[16]Y-IPO'!#REF!</definedName>
    <definedName name="__DAT3">'[16]Y-IPO'!#REF!</definedName>
    <definedName name="__DAT4" localSheetId="2">#REF!</definedName>
    <definedName name="__DAT4" localSheetId="4">#REF!</definedName>
    <definedName name="__DAT4">#REF!</definedName>
    <definedName name="__DAT5" localSheetId="2">[15]ROFF2003!#REF!</definedName>
    <definedName name="__DAT5" localSheetId="4">[15]ROFF2003!#REF!</definedName>
    <definedName name="__DAT5">[15]ROFF2003!#REF!</definedName>
    <definedName name="__DAT6" localSheetId="2">[15]ROFF2003!#REF!</definedName>
    <definedName name="__DAT6" localSheetId="4">[15]ROFF2003!#REF!</definedName>
    <definedName name="__DAT6">[15]ROFF2003!#REF!</definedName>
    <definedName name="__DAT7" localSheetId="2">[15]ROFF2003!#REF!</definedName>
    <definedName name="__DAT7" localSheetId="4">[15]ROFF2003!#REF!</definedName>
    <definedName name="__DAT7">[15]ROFF2003!#REF!</definedName>
    <definedName name="__DAT8" localSheetId="2">#REF!</definedName>
    <definedName name="__DAT8">#REF!</definedName>
    <definedName name="__DAT9" localSheetId="2">'[16]Y-IPO'!#REF!</definedName>
    <definedName name="__DAT9" localSheetId="4">'[16]Y-IPO'!#REF!</definedName>
    <definedName name="__DAT9">'[16]Y-IPO'!#REF!</definedName>
    <definedName name="__DIG11" localSheetId="2">[25]Feb!#REF!</definedName>
    <definedName name="__DIG11" localSheetId="4">[25]Feb!#REF!</definedName>
    <definedName name="__DIG11">[25]Feb!#REF!</definedName>
    <definedName name="__DIG12" localSheetId="2">[25]Feb!#REF!</definedName>
    <definedName name="__DIG12" localSheetId="4">[25]Feb!#REF!</definedName>
    <definedName name="__DIG12">[25]Feb!#REF!</definedName>
    <definedName name="__DIG13" localSheetId="2">[25]Mar!#REF!</definedName>
    <definedName name="__DIG13" localSheetId="4">[25]Mar!#REF!</definedName>
    <definedName name="__DIG13">[25]Mar!#REF!</definedName>
    <definedName name="__DIG14">[25]Apr!#REF!</definedName>
    <definedName name="__DIG15">[25]May!#REF!</definedName>
    <definedName name="__DIG16">[27]June!$A$107:$B$112</definedName>
    <definedName name="__DIG23" localSheetId="2">[25]Mar!#REF!</definedName>
    <definedName name="__DIG23" localSheetId="4">[25]Mar!#REF!</definedName>
    <definedName name="__DIG23">[25]Mar!#REF!</definedName>
    <definedName name="__DIG24" localSheetId="2">[25]Apr!#REF!</definedName>
    <definedName name="__DIG24" localSheetId="4">[25]Apr!#REF!</definedName>
    <definedName name="__DIG24">[25]Apr!#REF!</definedName>
    <definedName name="__DIG25" localSheetId="2">[25]May!#REF!</definedName>
    <definedName name="__DIG25" localSheetId="4">[25]May!#REF!</definedName>
    <definedName name="__DIG25">[25]May!#REF!</definedName>
    <definedName name="__DIG26">[27]June!$A$115:$B$120</definedName>
    <definedName name="__DMP21" localSheetId="2">[25]Feb!#REF!</definedName>
    <definedName name="__DMP21" localSheetId="4">[25]Feb!#REF!</definedName>
    <definedName name="__DMP21">[25]Feb!#REF!</definedName>
    <definedName name="__DMP22" localSheetId="2">[25]Feb!#REF!</definedName>
    <definedName name="__DMP22" localSheetId="4">[25]Feb!#REF!</definedName>
    <definedName name="__DMP22">[25]Feb!#REF!</definedName>
    <definedName name="__DMP23" localSheetId="2">[25]Mar!#REF!</definedName>
    <definedName name="__DMP23" localSheetId="4">[25]Mar!#REF!</definedName>
    <definedName name="__DMP23">[25]Mar!#REF!</definedName>
    <definedName name="__DMP24" localSheetId="2">[25]Apr!#REF!</definedName>
    <definedName name="__DMP24" localSheetId="4">[25]Apr!#REF!</definedName>
    <definedName name="__DMP24">[25]Apr!#REF!</definedName>
    <definedName name="__DMP25">[25]May!#REF!</definedName>
    <definedName name="__DMP26">[26]June!$A$88:$B$90</definedName>
    <definedName name="__DSP2" localSheetId="2">[25]Feb!#REF!</definedName>
    <definedName name="__DSP2" localSheetId="4">[25]Feb!#REF!</definedName>
    <definedName name="__DSP2">[25]Feb!#REF!</definedName>
    <definedName name="__DSP3" localSheetId="2">[25]Mar!#REF!</definedName>
    <definedName name="__DSP3" localSheetId="4">[25]Mar!#REF!</definedName>
    <definedName name="__DSP3">[25]Mar!#REF!</definedName>
    <definedName name="__DSP4" localSheetId="2">[25]Apr!#REF!</definedName>
    <definedName name="__DSP4" localSheetId="4">[25]Apr!#REF!</definedName>
    <definedName name="__DSP4">[25]Apr!#REF!</definedName>
    <definedName name="__DSP5" localSheetId="2">[25]May!#REF!</definedName>
    <definedName name="__DSP5" localSheetId="4">[25]May!#REF!</definedName>
    <definedName name="__DSP5">[25]May!#REF!</definedName>
    <definedName name="__DSP6">[27]June!$A$212:$B$232</definedName>
    <definedName name="__EDP1">#N/A</definedName>
    <definedName name="__EFT1">[25]Jan!$B$99:$C$99</definedName>
    <definedName name="__EFT2">[25]Feb!$A$111:$B$112</definedName>
    <definedName name="__EFT3">[25]Mar!$A$131:$B$132</definedName>
    <definedName name="__EFT4">[25]Apr!$A$139:$B$142</definedName>
    <definedName name="__EFT5">[25]May!$A$144:$B$150</definedName>
    <definedName name="__EFT6">[25]June!$A$160:$B$169</definedName>
    <definedName name="__ELE1" localSheetId="2">[25]Feb!#REF!</definedName>
    <definedName name="__ELE1" localSheetId="4">[25]Feb!#REF!</definedName>
    <definedName name="__ELE1">[25]Feb!#REF!</definedName>
    <definedName name="__ELE4" localSheetId="2">[25]Apr!#REF!</definedName>
    <definedName name="__ELE4" localSheetId="4">[25]Apr!#REF!</definedName>
    <definedName name="__ELE4">[25]Apr!#REF!</definedName>
    <definedName name="__ELE5" localSheetId="2">[25]May!#REF!</definedName>
    <definedName name="__ELE5" localSheetId="4">[25]May!#REF!</definedName>
    <definedName name="__ELE5">[25]May!#REF!</definedName>
    <definedName name="__ELE6">[26]June!$A$177:$B$237</definedName>
    <definedName name="__ENG1" localSheetId="2">[25]Feb!#REF!</definedName>
    <definedName name="__ENG1" localSheetId="4">[25]Feb!#REF!</definedName>
    <definedName name="__ENG1">[25]Feb!#REF!</definedName>
    <definedName name="__ENG3" localSheetId="2">[25]Mar!#REF!</definedName>
    <definedName name="__ENG3" localSheetId="4">[25]Mar!#REF!</definedName>
    <definedName name="__ENG3">[25]Mar!#REF!</definedName>
    <definedName name="__ENG4" localSheetId="2">[25]Apr!#REF!</definedName>
    <definedName name="__ENG4" localSheetId="4">[25]Apr!#REF!</definedName>
    <definedName name="__ENG4">[25]Apr!#REF!</definedName>
    <definedName name="__ENG5" localSheetId="2">[25]May!#REF!</definedName>
    <definedName name="__ENG5" localSheetId="4">[25]May!#REF!</definedName>
    <definedName name="__ENG5">[25]May!#REF!</definedName>
    <definedName name="__ENV1">[25]Jan!$B$76:$C$93</definedName>
    <definedName name="__ENV2">[25]Feb!$A$84:$B$103</definedName>
    <definedName name="__ENV3">[25]Mar!$A$95:$B$123</definedName>
    <definedName name="__ENV4">[25]Apr!$A$100:$B$131</definedName>
    <definedName name="__ENV5">[25]May!$A$101:$B$134</definedName>
    <definedName name="__ENV6">[25]June!$A$113:$B$148</definedName>
    <definedName name="__EVA11" localSheetId="2">[25]Feb!#REF!</definedName>
    <definedName name="__EVA11" localSheetId="4">[25]Feb!#REF!</definedName>
    <definedName name="__EVA11">[25]Feb!#REF!</definedName>
    <definedName name="__EVA12" localSheetId="2">[25]Feb!#REF!</definedName>
    <definedName name="__EVA12" localSheetId="4">[25]Feb!#REF!</definedName>
    <definedName name="__EVA12">[25]Feb!#REF!</definedName>
    <definedName name="__EVA13" localSheetId="2">[25]Mar!#REF!</definedName>
    <definedName name="__EVA13" localSheetId="4">[25]Mar!#REF!</definedName>
    <definedName name="__EVA13">[25]Mar!#REF!</definedName>
    <definedName name="__EVA14" localSheetId="2">[25]Apr!#REF!</definedName>
    <definedName name="__EVA14" localSheetId="4">[25]Apr!#REF!</definedName>
    <definedName name="__EVA14">[25]Apr!#REF!</definedName>
    <definedName name="__EVA15">[25]May!#REF!</definedName>
    <definedName name="__EVA16">[27]June!$A$262:$B$266</definedName>
    <definedName name="__EVA21" localSheetId="2">[25]Feb!#REF!</definedName>
    <definedName name="__EVA21" localSheetId="4">[25]Feb!#REF!</definedName>
    <definedName name="__EVA21">[25]Feb!#REF!</definedName>
    <definedName name="__EVA22" localSheetId="2">[25]Feb!#REF!</definedName>
    <definedName name="__EVA22" localSheetId="4">[25]Feb!#REF!</definedName>
    <definedName name="__EVA22">[25]Feb!#REF!</definedName>
    <definedName name="__EVA23" localSheetId="2">[25]Mar!#REF!</definedName>
    <definedName name="__EVA23" localSheetId="4">[25]Mar!#REF!</definedName>
    <definedName name="__EVA23">[25]Mar!#REF!</definedName>
    <definedName name="__EVA24" localSheetId="2">[25]Apr!#REF!</definedName>
    <definedName name="__EVA24" localSheetId="4">[25]Apr!#REF!</definedName>
    <definedName name="__EVA24">[25]Apr!#REF!</definedName>
    <definedName name="__EVA25" localSheetId="2">[25]May!#REF!</definedName>
    <definedName name="__EVA25" localSheetId="4">[25]May!#REF!</definedName>
    <definedName name="__EVA25">[25]May!#REF!</definedName>
    <definedName name="__EVA26">[27]June!$A$269:$B$275</definedName>
    <definedName name="__f123" localSheetId="2">#REF!</definedName>
    <definedName name="__f123" localSheetId="4">#REF!</definedName>
    <definedName name="__f123">#REF!</definedName>
    <definedName name="__FUR1" localSheetId="2">#REF!</definedName>
    <definedName name="__FUR1" localSheetId="4">#REF!</definedName>
    <definedName name="__FUR1">#REF!</definedName>
    <definedName name="__FUR2" localSheetId="2">#REF!</definedName>
    <definedName name="__FUR2" localSheetId="4">#REF!</definedName>
    <definedName name="__FUR2">#REF!</definedName>
    <definedName name="__FUR3">#REF!</definedName>
    <definedName name="__FUR4">#REF!</definedName>
    <definedName name="__FUR5">#REF!</definedName>
    <definedName name="__GROUP">#REF!</definedName>
    <definedName name="__GROUP_BAL">#REF!</definedName>
    <definedName name="__GROUP_INC">#REF!</definedName>
    <definedName name="__ISO1" localSheetId="2">[25]Feb!#REF!</definedName>
    <definedName name="__ISO1" localSheetId="4">[25]Feb!#REF!</definedName>
    <definedName name="__ISO1">[25]Feb!#REF!</definedName>
    <definedName name="__ISO3" localSheetId="2">[25]Mar!#REF!</definedName>
    <definedName name="__ISO3" localSheetId="4">[25]Mar!#REF!</definedName>
    <definedName name="__ISO3">[25]Mar!#REF!</definedName>
    <definedName name="__ISO4" localSheetId="2">[25]Apr!#REF!</definedName>
    <definedName name="__ISO4" localSheetId="4">[25]Apr!#REF!</definedName>
    <definedName name="__ISO4">[25]Apr!#REF!</definedName>
    <definedName name="__ISO5" localSheetId="2">[25]May!#REF!</definedName>
    <definedName name="__ISO5" localSheetId="4">[25]May!#REF!</definedName>
    <definedName name="__ISO5">[25]May!#REF!</definedName>
    <definedName name="__ISO6">[27]June!$A$382:$B$401</definedName>
    <definedName name="__ITD1" localSheetId="2">[25]Feb!#REF!</definedName>
    <definedName name="__ITD1" localSheetId="4">[25]Feb!#REF!</definedName>
    <definedName name="__ITD1">[25]Feb!#REF!</definedName>
    <definedName name="__ITD3" localSheetId="2">[25]Mar!#REF!</definedName>
    <definedName name="__ITD3" localSheetId="4">[25]Mar!#REF!</definedName>
    <definedName name="__ITD3">[25]Mar!#REF!</definedName>
    <definedName name="__ITD4" localSheetId="2">[25]Apr!#REF!</definedName>
    <definedName name="__ITD4" localSheetId="4">[25]Apr!#REF!</definedName>
    <definedName name="__ITD4">[25]Apr!#REF!</definedName>
    <definedName name="__ITD5" localSheetId="2">[25]May!#REF!</definedName>
    <definedName name="__ITD5" localSheetId="4">[25]May!#REF!</definedName>
    <definedName name="__ITD5">[25]May!#REF!</definedName>
    <definedName name="__ITD6">[26]June!$A$240:$B$261</definedName>
    <definedName name="__JJ1">[30]เครื่องมือ!$K$391</definedName>
    <definedName name="__JJ2">[31]อาคาร!$K$19</definedName>
    <definedName name="__KEY1" localSheetId="2" hidden="1">[32]Accure!#REF!</definedName>
    <definedName name="__KEY1" hidden="1">[32]Accure!#REF!</definedName>
    <definedName name="__KL379" localSheetId="2">#REF!</definedName>
    <definedName name="__KL379" localSheetId="4">#REF!</definedName>
    <definedName name="__KL379">#REF!</definedName>
    <definedName name="__ktm1201" localSheetId="2">#REF!</definedName>
    <definedName name="__ktm1201" localSheetId="4">#REF!</definedName>
    <definedName name="__ktm1201">#REF!</definedName>
    <definedName name="__kwi1" localSheetId="2">#REF!</definedName>
    <definedName name="__kwi1" localSheetId="4">#REF!</definedName>
    <definedName name="__kwi1">#REF!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[25]Jan!$B$8:$C$29</definedName>
    <definedName name="__MD2">[25]Feb!$A$8:$B$31</definedName>
    <definedName name="__MD3">[25]Mar!$A$9:$B$37</definedName>
    <definedName name="__MD4">[25]Apr!$A$9:$B$37</definedName>
    <definedName name="__MD5">[25]May!$A$9:$B$36</definedName>
    <definedName name="__MD6">[25]June!$A$9:$B$41</definedName>
    <definedName name="__N6" localSheetId="2">[33]DEP12!#REF!</definedName>
    <definedName name="__N6" localSheetId="4">[33]DEP12!#REF!</definedName>
    <definedName name="__N6">[33]DEP12!#REF!</definedName>
    <definedName name="__nnn1" localSheetId="2">#REF!</definedName>
    <definedName name="__nnn1" localSheetId="4">#REF!</definedName>
    <definedName name="__nnn1">#REF!</definedName>
    <definedName name="__OFF1" localSheetId="2">#REF!</definedName>
    <definedName name="__OFF1" localSheetId="4">#REF!</definedName>
    <definedName name="__OFF1">#REF!</definedName>
    <definedName name="__OFF2" localSheetId="2">#REF!</definedName>
    <definedName name="__OFF2" localSheetId="4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PD2" localSheetId="2">[25]Feb!#REF!</definedName>
    <definedName name="__PD2" localSheetId="4">[25]Feb!#REF!</definedName>
    <definedName name="__PD2">[25]Feb!#REF!</definedName>
    <definedName name="__PD3" localSheetId="2">[25]Mar!#REF!</definedName>
    <definedName name="__PD3" localSheetId="4">[25]Mar!#REF!</definedName>
    <definedName name="__PD3">[25]Mar!#REF!</definedName>
    <definedName name="__PD4" localSheetId="2">[25]Apr!#REF!</definedName>
    <definedName name="__PD4" localSheetId="4">[25]Apr!#REF!</definedName>
    <definedName name="__PD4">[25]Apr!#REF!</definedName>
    <definedName name="__PD5" localSheetId="2">[25]May!#REF!</definedName>
    <definedName name="__PD5" localSheetId="4">[25]May!#REF!</definedName>
    <definedName name="__PD5">[25]May!#REF!</definedName>
    <definedName name="__PD6">[27]June!$A$9:$B$27</definedName>
    <definedName name="__PG1">[25]Jan!$B$32:$C$46</definedName>
    <definedName name="__PG2">[25]Feb!$A$34:$B$50</definedName>
    <definedName name="__PG3">[25]Mar!$A$40:$B$56</definedName>
    <definedName name="__PG4">[25]Apr!$A$40:$B$57</definedName>
    <definedName name="__PG5">[25]May!$A$39:$B$57</definedName>
    <definedName name="__PG6">[25]June!$A$44:$B$64</definedName>
    <definedName name="__PHR1" localSheetId="2">[25]Feb!#REF!</definedName>
    <definedName name="__PHR1" localSheetId="4">[25]Feb!#REF!</definedName>
    <definedName name="__PHR1">[25]Feb!#REF!</definedName>
    <definedName name="__PHR2" localSheetId="2">[25]Feb!#REF!</definedName>
    <definedName name="__PHR2" localSheetId="4">[25]Feb!#REF!</definedName>
    <definedName name="__PHR2">[25]Feb!#REF!</definedName>
    <definedName name="__PHR3" localSheetId="2">[25]Mar!#REF!</definedName>
    <definedName name="__PHR3" localSheetId="4">[25]Mar!#REF!</definedName>
    <definedName name="__PHR3">[25]Mar!#REF!</definedName>
    <definedName name="__PHR4" localSheetId="2">[25]Apr!#REF!</definedName>
    <definedName name="__PHR4" localSheetId="4">[25]Apr!#REF!</definedName>
    <definedName name="__PHR4">[25]Apr!#REF!</definedName>
    <definedName name="__PHR5">[25]May!#REF!</definedName>
    <definedName name="__PM2">[25]Feb!#REF!</definedName>
    <definedName name="__PM3">[25]Mar!#REF!</definedName>
    <definedName name="__PM4">[25]Apr!#REF!</definedName>
    <definedName name="__PM5">[25]May!#REF!</definedName>
    <definedName name="__PM6">[27]June!$A$57:$B$78</definedName>
    <definedName name="__PMD1">[25]MD_R!$B$8:$J$36</definedName>
    <definedName name="__PR1" localSheetId="2">[25]Feb!#REF!</definedName>
    <definedName name="__PR1" localSheetId="4">[25]Feb!#REF!</definedName>
    <definedName name="__PR1">[25]Feb!#REF!</definedName>
    <definedName name="__PR2" localSheetId="2">[25]Feb!#REF!</definedName>
    <definedName name="__PR2" localSheetId="4">[25]Feb!#REF!</definedName>
    <definedName name="__PR2">[25]Feb!#REF!</definedName>
    <definedName name="__PR3" localSheetId="2">[25]Mar!#REF!</definedName>
    <definedName name="__PR3" localSheetId="4">[25]Mar!#REF!</definedName>
    <definedName name="__PR3">[25]Mar!#REF!</definedName>
    <definedName name="__PR4" localSheetId="2">[25]Apr!#REF!</definedName>
    <definedName name="__PR4" localSheetId="4">[25]Apr!#REF!</definedName>
    <definedName name="__PR4">[25]Apr!#REF!</definedName>
    <definedName name="__PR5">[25]May!#REF!</definedName>
    <definedName name="__PR6">[28]JUNE!$A$9:$B$41</definedName>
    <definedName name="__PRG1">[25]Jan!$B$102:$C$120</definedName>
    <definedName name="__PRG2">[25]Feb!$A$115:$B$134</definedName>
    <definedName name="__PRG3">[25]Mar!$A$135:$B$156</definedName>
    <definedName name="__PRG4">[25]Apr!$A$145:$B$167</definedName>
    <definedName name="__PRG5">[25]May!$A$153:$B$175</definedName>
    <definedName name="__PRG6">[25]June!$A$172:$B$196</definedName>
    <definedName name="__PRM1" localSheetId="2">[25]Jan!#REF!</definedName>
    <definedName name="__PRM1" localSheetId="4">[25]Jan!#REF!</definedName>
    <definedName name="__PRM1">[25]Jan!#REF!</definedName>
    <definedName name="__PRM2" localSheetId="2">[25]Feb!#REF!</definedName>
    <definedName name="__PRM2" localSheetId="4">[25]Feb!#REF!</definedName>
    <definedName name="__PRM2">[25]Feb!#REF!</definedName>
    <definedName name="__PRM3" localSheetId="2">[25]Mar!#REF!</definedName>
    <definedName name="__PRM3" localSheetId="4">[25]Mar!#REF!</definedName>
    <definedName name="__PRM3">[25]Mar!#REF!</definedName>
    <definedName name="__PRM4" localSheetId="2">[25]Apr!#REF!</definedName>
    <definedName name="__PRM4" localSheetId="4">[25]Apr!#REF!</definedName>
    <definedName name="__PRM4">[25]Apr!#REF!</definedName>
    <definedName name="__PRM5">[25]May!#REF!</definedName>
    <definedName name="__PRM6">[28]JUNE!$A$217:$B$225</definedName>
    <definedName name="__py5">#N/A</definedName>
    <definedName name="__QA1">[25]Jan!$B$49:$C$73</definedName>
    <definedName name="__QA2">[25]Feb!$A$53:$B$81</definedName>
    <definedName name="__QA3">[25]Mar!$A$59:$B$92</definedName>
    <definedName name="__QA4">[25]Apr!$A$60:$B$97</definedName>
    <definedName name="__QA5">[25]May!$A$60:$B$98</definedName>
    <definedName name="__QA6">[25]June!$A$68:$B$110</definedName>
    <definedName name="__REB11" localSheetId="2">[25]Feb!#REF!</definedName>
    <definedName name="__REB11" localSheetId="4">[25]Feb!#REF!</definedName>
    <definedName name="__REB11">[25]Feb!#REF!</definedName>
    <definedName name="__REB12" localSheetId="2">[25]Feb!#REF!</definedName>
    <definedName name="__REB12" localSheetId="4">[25]Feb!#REF!</definedName>
    <definedName name="__REB12">[25]Feb!#REF!</definedName>
    <definedName name="__REB13" localSheetId="2">[25]Mar!#REF!</definedName>
    <definedName name="__REB13" localSheetId="4">[25]Mar!#REF!</definedName>
    <definedName name="__REB13">[25]Mar!#REF!</definedName>
    <definedName name="__REB14" localSheetId="2">[25]Apr!#REF!</definedName>
    <definedName name="__REB14" localSheetId="4">[25]Apr!#REF!</definedName>
    <definedName name="__REB14">[25]Apr!#REF!</definedName>
    <definedName name="__REB15">[25]May!#REF!</definedName>
    <definedName name="__REB16">[27]June!$A$278:$B$288</definedName>
    <definedName name="__REB21" localSheetId="2">[25]Feb!#REF!</definedName>
    <definedName name="__REB21" localSheetId="4">[25]Feb!#REF!</definedName>
    <definedName name="__REB21">[25]Feb!#REF!</definedName>
    <definedName name="__REB22" localSheetId="2">[25]Feb!#REF!</definedName>
    <definedName name="__REB22" localSheetId="4">[25]Feb!#REF!</definedName>
    <definedName name="__REB22">[25]Feb!#REF!</definedName>
    <definedName name="__REB23" localSheetId="2">[25]Mar!#REF!</definedName>
    <definedName name="__REB23" localSheetId="4">[25]Mar!#REF!</definedName>
    <definedName name="__REB23">[25]Mar!#REF!</definedName>
    <definedName name="__REB24" localSheetId="2">[25]Apr!#REF!</definedName>
    <definedName name="__REB24" localSheetId="4">[25]Apr!#REF!</definedName>
    <definedName name="__REB24">[25]Apr!#REF!</definedName>
    <definedName name="__REB25" localSheetId="2">[25]May!#REF!</definedName>
    <definedName name="__REB25" localSheetId="4">[25]May!#REF!</definedName>
    <definedName name="__REB25">[25]May!#REF!</definedName>
    <definedName name="__REB26">[27]June!$A$291:$B$296</definedName>
    <definedName name="__REC02">[27]Feb!$H$253:$I$258</definedName>
    <definedName name="__REC2">[27]Feb!$A$804:$B$838</definedName>
    <definedName name="__RMD2">[25]Feb!$A$137:$B$137</definedName>
    <definedName name="__RMD3">[25]Mar!$A$159:$B$162</definedName>
    <definedName name="__RMD4">[25]Apr!$A$170:$B$173</definedName>
    <definedName name="__RMD5">[25]May!$A$178:$B$182</definedName>
    <definedName name="__RMD6">[25]June!$A$199:$B$204</definedName>
    <definedName name="__RMP1">[25]Jan!$B$146:$C$160</definedName>
    <definedName name="__RMP2">[25]Feb!$A$163:$B$188</definedName>
    <definedName name="__RMP3">[25]Mar!$A$194:$B$224</definedName>
    <definedName name="__RMP4">[25]Apr!$A$211:$B$241</definedName>
    <definedName name="__RMP5">[25]May!$A$221:$B$254</definedName>
    <definedName name="__RMP6">[25]June!$A$244:$B$277</definedName>
    <definedName name="__RMZ1">[25]Jan!$B$123:$C$143</definedName>
    <definedName name="__RMZ2">[25]Feb!$A$140:$B$160</definedName>
    <definedName name="__RMZ3">[25]Mar!$A$165:$B$191</definedName>
    <definedName name="__RMZ4">[25]Apr!$A$176:$B$208</definedName>
    <definedName name="__RMZ5">[25]May!$A$185:$B$218</definedName>
    <definedName name="__RMZ6">[25]June!$A$207:$B$241</definedName>
    <definedName name="__RSB1" localSheetId="2">[34]DealerData!#REF!</definedName>
    <definedName name="__RSB1" localSheetId="4">[34]DealerData!#REF!</definedName>
    <definedName name="__RSB1">[34]DealerData!#REF!</definedName>
    <definedName name="__RSB2" localSheetId="2">[34]DealerData!#REF!</definedName>
    <definedName name="__RSB2" localSheetId="4">[34]DealerData!#REF!</definedName>
    <definedName name="__RSB2">[34]DealerData!#REF!</definedName>
    <definedName name="__RSB3" localSheetId="2">[34]DealerData!#REF!</definedName>
    <definedName name="__RSB3" localSheetId="4">[34]DealerData!#REF!</definedName>
    <definedName name="__RSB3">[34]DealerData!#REF!</definedName>
    <definedName name="__S10" localSheetId="2">#REF!</definedName>
    <definedName name="__S10" localSheetId="4">#REF!</definedName>
    <definedName name="__S10">#REF!</definedName>
    <definedName name="__SEC1" localSheetId="2">[25]Feb!#REF!</definedName>
    <definedName name="__SEC1" localSheetId="4">[25]Feb!#REF!</definedName>
    <definedName name="__SEC1">[25]Feb!#REF!</definedName>
    <definedName name="__SEC3" localSheetId="2">[25]Mar!#REF!</definedName>
    <definedName name="__SEC3" localSheetId="4">[25]Mar!#REF!</definedName>
    <definedName name="__SEC3">[25]Mar!#REF!</definedName>
    <definedName name="__SEC4" localSheetId="2">[25]Apr!#REF!</definedName>
    <definedName name="__SEC4" localSheetId="4">[25]Apr!#REF!</definedName>
    <definedName name="__SEC4">[25]Apr!#REF!</definedName>
    <definedName name="__SEC5">[25]May!#REF!</definedName>
    <definedName name="__SEC6">[28]JUNE!$A$173:$B$190</definedName>
    <definedName name="__SH11" localSheetId="2">[25]Feb!#REF!</definedName>
    <definedName name="__SH11" localSheetId="4">[25]Feb!#REF!</definedName>
    <definedName name="__SH11">[25]Feb!#REF!</definedName>
    <definedName name="__SH12" localSheetId="2">[25]Feb!#REF!</definedName>
    <definedName name="__SH12" localSheetId="4">[25]Feb!#REF!</definedName>
    <definedName name="__SH12">[25]Feb!#REF!</definedName>
    <definedName name="__SH13" localSheetId="2">[25]Mar!#REF!</definedName>
    <definedName name="__SH13" localSheetId="4">[25]Mar!#REF!</definedName>
    <definedName name="__SH13">[25]Mar!#REF!</definedName>
    <definedName name="__SH14" localSheetId="2">[25]Apr!#REF!</definedName>
    <definedName name="__SH14" localSheetId="4">[25]Apr!#REF!</definedName>
    <definedName name="__SH14">[25]Apr!#REF!</definedName>
    <definedName name="__SH15">[25]May!#REF!</definedName>
    <definedName name="__SH21">[25]Feb!#REF!</definedName>
    <definedName name="__SH22">[25]Feb!#REF!</definedName>
    <definedName name="__SH23">[25]Mar!#REF!</definedName>
    <definedName name="__SH24">[25]Apr!#REF!</definedName>
    <definedName name="__SH25">[25]May!#REF!</definedName>
    <definedName name="__SH26">[27]June!$A$198:$B$209</definedName>
    <definedName name="__SHD2" localSheetId="2">[25]Feb!#REF!</definedName>
    <definedName name="__SHD2" localSheetId="4">[25]Feb!#REF!</definedName>
    <definedName name="__SHD2">[25]Feb!#REF!</definedName>
    <definedName name="__SHD3" localSheetId="2">[25]Mar!#REF!</definedName>
    <definedName name="__SHD3" localSheetId="4">[25]Mar!#REF!</definedName>
    <definedName name="__SHD3">[25]Mar!#REF!</definedName>
    <definedName name="__SHD4" localSheetId="2">[25]Apr!#REF!</definedName>
    <definedName name="__SHD4" localSheetId="4">[25]Apr!#REF!</definedName>
    <definedName name="__SHD4">[25]Apr!#REF!</definedName>
    <definedName name="__SHD5" localSheetId="2">[25]May!#REF!</definedName>
    <definedName name="__SHD5" localSheetId="4">[25]May!#REF!</definedName>
    <definedName name="__SHD5">[25]May!#REF!</definedName>
    <definedName name="__SHD6">[27]June!$A$149:$B$168</definedName>
    <definedName name="__SHI16">[27]June!$A$171:$B$195</definedName>
    <definedName name="__SOD2" localSheetId="2">[25]Feb!#REF!</definedName>
    <definedName name="__SOD2" localSheetId="4">[25]Feb!#REF!</definedName>
    <definedName name="__SOD2">[25]Feb!#REF!</definedName>
    <definedName name="__SOD3" localSheetId="2">[25]Mar!#REF!</definedName>
    <definedName name="__SOD3" localSheetId="4">[25]Mar!#REF!</definedName>
    <definedName name="__SOD3">[25]Mar!#REF!</definedName>
    <definedName name="__SOD4" localSheetId="2">[25]Apr!#REF!</definedName>
    <definedName name="__SOD4" localSheetId="4">[25]Apr!#REF!</definedName>
    <definedName name="__SOD4">[25]Apr!#REF!</definedName>
    <definedName name="__SOD5" localSheetId="2">[25]May!#REF!</definedName>
    <definedName name="__SOD5" localSheetId="4">[25]May!#REF!</definedName>
    <definedName name="__SOD5">[25]May!#REF!</definedName>
    <definedName name="__SOD6">[27]June!$A$235:$B$259</definedName>
    <definedName name="__SU1">'[35]10-1 Media:10-cut'!$A$1:$IV$5</definedName>
    <definedName name="__SUL4" localSheetId="2">[25]Apr!#REF!</definedName>
    <definedName name="__SUL4" localSheetId="4">[25]Apr!#REF!</definedName>
    <definedName name="__SUL4">[25]Apr!#REF!</definedName>
    <definedName name="__SUL5" localSheetId="2">[25]May!#REF!</definedName>
    <definedName name="__SUL5" localSheetId="4">[25]May!#REF!</definedName>
    <definedName name="__SUL5">[25]May!#REF!</definedName>
    <definedName name="__SUM1" localSheetId="2">#REF!</definedName>
    <definedName name="__SUM1" localSheetId="4">#REF!</definedName>
    <definedName name="__SUM1">#REF!</definedName>
    <definedName name="__SUP2" localSheetId="2">#REF!</definedName>
    <definedName name="__SUP2" localSheetId="4">#REF!</definedName>
    <definedName name="__SUP2">#REF!</definedName>
    <definedName name="__SVP1">#N/A</definedName>
    <definedName name="__TAX2" localSheetId="2">#REF!</definedName>
    <definedName name="__TAX2" localSheetId="4">#REF!</definedName>
    <definedName name="__TAX2">#REF!</definedName>
    <definedName name="__TB1206" localSheetId="2" hidden="1">#REF!</definedName>
    <definedName name="__TB1206" localSheetId="4" hidden="1">#REF!</definedName>
    <definedName name="__TB1206" hidden="1">#REF!</definedName>
    <definedName name="__TG11" localSheetId="2">[25]Feb!#REF!</definedName>
    <definedName name="__TG11" localSheetId="4">[25]Feb!#REF!</definedName>
    <definedName name="__TG11">[25]Feb!#REF!</definedName>
    <definedName name="__TG12" localSheetId="2">[25]Feb!#REF!</definedName>
    <definedName name="__TG12" localSheetId="4">[25]Feb!#REF!</definedName>
    <definedName name="__TG12">[25]Feb!#REF!</definedName>
    <definedName name="__TG13" localSheetId="2">[25]Mar!#REF!</definedName>
    <definedName name="__TG13" localSheetId="4">[25]Mar!#REF!</definedName>
    <definedName name="__TG13">[25]Mar!#REF!</definedName>
    <definedName name="__TG14" localSheetId="2">[25]Apr!#REF!</definedName>
    <definedName name="__TG14" localSheetId="4">[25]Apr!#REF!</definedName>
    <definedName name="__TG14">[25]Apr!#REF!</definedName>
    <definedName name="__TG15">[25]May!#REF!</definedName>
    <definedName name="__TG23">[25]Mar!#REF!</definedName>
    <definedName name="__TG24">[25]Apr!#REF!</definedName>
    <definedName name="__TG25">[25]May!#REF!</definedName>
    <definedName name="__TR1">[25]Feb!#REF!</definedName>
    <definedName name="__TR2">[25]Feb!#REF!</definedName>
    <definedName name="__TR3">[25]Mar!#REF!</definedName>
    <definedName name="__TR4">[25]Apr!#REF!</definedName>
    <definedName name="__TR5">[25]May!#REF!</definedName>
    <definedName name="__u1" localSheetId="2">#REF!</definedName>
    <definedName name="__u1" localSheetId="4">#REF!</definedName>
    <definedName name="__u1">#REF!</definedName>
    <definedName name="__U2" localSheetId="2">#REF!</definedName>
    <definedName name="__U2" localSheetId="4">#REF!</definedName>
    <definedName name="__U2">#REF!</definedName>
    <definedName name="__u3" localSheetId="2">#REF!</definedName>
    <definedName name="__u3" localSheetId="4">#REF!</definedName>
    <definedName name="__u3">#REF!</definedName>
    <definedName name="__w1">#REF!</definedName>
    <definedName name="__WS1" localSheetId="2">[25]Feb!#REF!</definedName>
    <definedName name="__WS1" localSheetId="4">[25]Feb!#REF!</definedName>
    <definedName name="__WS1">[25]Feb!#REF!</definedName>
    <definedName name="__WS2" localSheetId="2">[25]Feb!#REF!</definedName>
    <definedName name="__WS2" localSheetId="4">[25]Feb!#REF!</definedName>
    <definedName name="__WS2">[25]Feb!#REF!</definedName>
    <definedName name="__WS3" localSheetId="2">[25]Mar!#REF!</definedName>
    <definedName name="__WS3" localSheetId="4">[25]Mar!#REF!</definedName>
    <definedName name="__WS3">[25]Mar!#REF!</definedName>
    <definedName name="__WS4" localSheetId="2">[25]Apr!#REF!</definedName>
    <definedName name="__WS4" localSheetId="4">[25]Apr!#REF!</definedName>
    <definedName name="__WS4">[25]Apr!#REF!</definedName>
    <definedName name="__WS5">[25]May!#REF!</definedName>
    <definedName name="__WT1">[25]Jan!$B$96:$C$96</definedName>
    <definedName name="__WT2">[25]Feb!$A$106:$B$108</definedName>
    <definedName name="__WT3">[25]Mar!$A$126:$B$128</definedName>
    <definedName name="__WT4">[25]Apr!$A$134:$B$136</definedName>
    <definedName name="__WT5">[25]May!$A$137:$B$141</definedName>
    <definedName name="__WT6">[25]June!$A$151:$B$157</definedName>
    <definedName name="__YD2" localSheetId="2">[25]Feb!#REF!</definedName>
    <definedName name="__YD2" localSheetId="4">[25]Feb!#REF!</definedName>
    <definedName name="__YD2">[25]Feb!#REF!</definedName>
    <definedName name="__YD3" localSheetId="2">[25]Mar!#REF!</definedName>
    <definedName name="__YD3" localSheetId="4">[25]Mar!#REF!</definedName>
    <definedName name="__YD3">[25]Mar!#REF!</definedName>
    <definedName name="__YD4" localSheetId="2">[25]Apr!#REF!</definedName>
    <definedName name="__YD4" localSheetId="4">[25]Apr!#REF!</definedName>
    <definedName name="__YD4">[25]Apr!#REF!</definedName>
    <definedName name="__YD5" localSheetId="2">[25]May!#REF!</definedName>
    <definedName name="__YD5" localSheetId="4">[25]May!#REF!</definedName>
    <definedName name="__YD5">[25]May!#REF!</definedName>
    <definedName name="__YD6">[27]June!$A$30:$B$54</definedName>
    <definedName name="_0.1Z" localSheetId="2">#REF!</definedName>
    <definedName name="_0.1Z" localSheetId="4">#REF!</definedName>
    <definedName name="_0.1Z">#REF!</definedName>
    <definedName name="_003" localSheetId="2">#REF!</definedName>
    <definedName name="_003" localSheetId="4">#REF!</definedName>
    <definedName name="_003">#REF!</definedName>
    <definedName name="_0A" localSheetId="2">#REF!</definedName>
    <definedName name="_0A" localSheetId="4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__123Graph_Aグラフ_20A" localSheetId="2" hidden="1">[24]発停サイクル表!#REF!</definedName>
    <definedName name="_1___123Graph_Aグラフ_20A" hidden="1">[24]発停サイクル表!#REF!</definedName>
    <definedName name="_1_7_56">'[36]Sales plan July 13 '!$A$8:$AZ$38</definedName>
    <definedName name="_1_ส.ค._56" localSheetId="2">#REF!</definedName>
    <definedName name="_1_ส.ค._56" localSheetId="4">#REF!</definedName>
    <definedName name="_1_ส.ค._56">#REF!</definedName>
    <definedName name="_10">[37]Group!$B$179</definedName>
    <definedName name="_10__123Graph_ACHART_11" hidden="1">[38]TREND!$F$563:$Q$563</definedName>
    <definedName name="_10__123Graph_Dグラフ_20A" localSheetId="2" hidden="1">[24]発停サイクル表!#REF!</definedName>
    <definedName name="_10__123Graph_Dグラフ_20A" hidden="1">[24]発停サイクル表!#REF!</definedName>
    <definedName name="_102" localSheetId="4">'[39]Total 01''05'!#REF!</definedName>
    <definedName name="_102">'[39]Total 01''05'!#REF!</definedName>
    <definedName name="_10G" localSheetId="2">#REF!</definedName>
    <definedName name="_10G" localSheetId="4">#REF!</definedName>
    <definedName name="_10G">#REF!</definedName>
    <definedName name="_10J" localSheetId="2">#REF!</definedName>
    <definedName name="_10J" localSheetId="4">#REF!</definedName>
    <definedName name="_10J">#REF!</definedName>
    <definedName name="_10P" localSheetId="2">#REF!</definedName>
    <definedName name="_10P" localSheetId="4">#REF!</definedName>
    <definedName name="_10P">#REF!</definedName>
    <definedName name="_11">#REF!</definedName>
    <definedName name="_11__123Graph_ACHART_12" hidden="1">[38]TREND!$F$598:$Q$598</definedName>
    <definedName name="_11__123Graph_Eグラフ_20A" localSheetId="2" hidden="1">[24]発停サイクル表!#REF!</definedName>
    <definedName name="_11__123Graph_Eグラフ_20A" hidden="1">[24]発停サイクル表!#REF!</definedName>
    <definedName name="_1102" hidden="1">'[40]stat local'!$D$769:$D$3475</definedName>
    <definedName name="_111" localSheetId="2">#REF!</definedName>
    <definedName name="_111" localSheetId="4">#REF!</definedName>
    <definedName name="_111">#REF!</definedName>
    <definedName name="_11212" localSheetId="2">#REF!</definedName>
    <definedName name="_11212" localSheetId="4">#REF!</definedName>
    <definedName name="_11212">#REF!</definedName>
    <definedName name="_11300" localSheetId="2">#REF!</definedName>
    <definedName name="_11300" localSheetId="4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2__123Graph_ACHART_2" localSheetId="2" hidden="1">[1]A!#REF!</definedName>
    <definedName name="_12__123Graph_ACHART_2" hidden="1">[1]A!#REF!</definedName>
    <definedName name="_12__123Graph_BA_MPRO" localSheetId="4" hidden="1">[21]DPRO!#REF!</definedName>
    <definedName name="_12__123Graph_BA_MPRO" hidden="1">[21]DPRO!#REF!</definedName>
    <definedName name="_12__123Graph_Dグラフ_20A" localSheetId="2" hidden="1">[24]発停サイクル表!#REF!</definedName>
    <definedName name="_12__123Graph_Dグラフ_20A" hidden="1">[24]発停サイクル表!#REF!</definedName>
    <definedName name="_12__123Graph_Fグラフ_20A" hidden="1">[24]発停サイクル表!#REF!</definedName>
    <definedName name="_12151" localSheetId="2">#REF!</definedName>
    <definedName name="_12151" localSheetId="4">#REF!</definedName>
    <definedName name="_12151">#REF!</definedName>
    <definedName name="_12215" localSheetId="2">#REF!</definedName>
    <definedName name="_12215" localSheetId="4">#REF!</definedName>
    <definedName name="_12215">#REF!</definedName>
    <definedName name="_12233" localSheetId="2">#REF!</definedName>
    <definedName name="_12233" localSheetId="4">#REF!</definedName>
    <definedName name="_12233">#REF!</definedName>
    <definedName name="_123" localSheetId="2" hidden="1">[1]A!#REF!</definedName>
    <definedName name="_123" localSheetId="4" hidden="1">[1]A!#REF!</definedName>
    <definedName name="_123" hidden="1">[1]A!#REF!</definedName>
    <definedName name="_12319" localSheetId="2">#REF!</definedName>
    <definedName name="_12319" localSheetId="4">#REF!</definedName>
    <definedName name="_12319">#REF!</definedName>
    <definedName name="_12418" localSheetId="2">#REF!</definedName>
    <definedName name="_12418" localSheetId="4">#REF!</definedName>
    <definedName name="_12418">#REF!</definedName>
    <definedName name="_12G" localSheetId="2">#REF!</definedName>
    <definedName name="_12G" localSheetId="4">#REF!</definedName>
    <definedName name="_12G">#REF!</definedName>
    <definedName name="_12J">#REF!</definedName>
    <definedName name="_12P">#REF!</definedName>
    <definedName name="_13__123Graph_ACHART_3" hidden="1">[38]TREND!$E$29:$L$29</definedName>
    <definedName name="_13G" localSheetId="2">#REF!</definedName>
    <definedName name="_13G" localSheetId="4">#REF!</definedName>
    <definedName name="_13G">#REF!</definedName>
    <definedName name="_13P" localSheetId="2">#REF!</definedName>
    <definedName name="_13P" localSheetId="4">#REF!</definedName>
    <definedName name="_13P">#REF!</definedName>
    <definedName name="_14__123Graph_ACHART_4" hidden="1">[38]TREND!$E$62:$L$62</definedName>
    <definedName name="_14401">#N/A</definedName>
    <definedName name="_14999" localSheetId="2">#REF!</definedName>
    <definedName name="_14999" localSheetId="4">#REF!</definedName>
    <definedName name="_14999">#REF!</definedName>
    <definedName name="_14G" localSheetId="2">#REF!</definedName>
    <definedName name="_14G" localSheetId="4">#REF!</definedName>
    <definedName name="_14G">#REF!</definedName>
    <definedName name="_14P" localSheetId="2">#REF!</definedName>
    <definedName name="_14P" localSheetId="4">#REF!</definedName>
    <definedName name="_14P">#REF!</definedName>
    <definedName name="_15__123Graph_ACHART_5" hidden="1">[38]TREND!$F$533:$Q$533</definedName>
    <definedName name="_15__123Graph_CA_M1PRO" localSheetId="2" hidden="1">[21]DPRO!#REF!</definedName>
    <definedName name="_15__123Graph_CA_M1PRO" localSheetId="4" hidden="1">[21]DPRO!#REF!</definedName>
    <definedName name="_15__123Graph_CA_M1PRO" hidden="1">[21]DPRO!#REF!</definedName>
    <definedName name="_15__123Graph_Eグラフ_20A" localSheetId="2" hidden="1">[24]発停サイクル表!#REF!</definedName>
    <definedName name="_15__123Graph_Eグラフ_20A" localSheetId="4" hidden="1">[24]発停サイクル表!#REF!</definedName>
    <definedName name="_15__123Graph_Eグラフ_20A" hidden="1">[24]発停サイクル表!#REF!</definedName>
    <definedName name="_15P" localSheetId="2">#REF!</definedName>
    <definedName name="_15P" localSheetId="4">#REF!</definedName>
    <definedName name="_15P">#REF!</definedName>
    <definedName name="_16.12.99" localSheetId="2">#REF!</definedName>
    <definedName name="_16.12.99" localSheetId="4">#REF!</definedName>
    <definedName name="_16.12.99">#REF!</definedName>
    <definedName name="_16__123Graph_ACHART_6" hidden="1">[38]TREND!$F$639:$Q$639</definedName>
    <definedName name="_16413" localSheetId="2">#REF!</definedName>
    <definedName name="_16413" localSheetId="4">#REF!</definedName>
    <definedName name="_16413">#REF!</definedName>
    <definedName name="_16417" localSheetId="2">#REF!</definedName>
    <definedName name="_16417" localSheetId="4">#REF!</definedName>
    <definedName name="_16417">#REF!</definedName>
    <definedName name="_16460" localSheetId="2">#REF!</definedName>
    <definedName name="_16460" localSheetId="4">#REF!</definedName>
    <definedName name="_16460">#REF!</definedName>
    <definedName name="_17__123Graph_ACHART_7" hidden="1">[38]TREND!$F$671:$Q$671</definedName>
    <definedName name="_18__123Graph_ACHART_8" hidden="1">[38]TREND!$F$701:$Q$701</definedName>
    <definedName name="_18__123Graph_CA_MPRO" localSheetId="2" hidden="1">[21]DPRO!#REF!</definedName>
    <definedName name="_18__123Graph_CA_MPRO" localSheetId="4" hidden="1">[21]DPRO!#REF!</definedName>
    <definedName name="_18__123Graph_CA_MPRO" hidden="1">[21]DPRO!#REF!</definedName>
    <definedName name="_18__123Graph_Fグラフ_20A" localSheetId="2" hidden="1">[24]発停サイクル表!#REF!</definedName>
    <definedName name="_18__123Graph_Fグラフ_20A" localSheetId="4" hidden="1">[24]発停サイクル表!#REF!</definedName>
    <definedName name="_18__123Graph_Fグラフ_20A" hidden="1">[24]発停サイクル表!#REF!</definedName>
    <definedName name="_19__123Graph_ACHART_9" hidden="1">[38]TREND!$F$731:$Q$731</definedName>
    <definedName name="_1G" localSheetId="2">#REF!</definedName>
    <definedName name="_1G" localSheetId="4">#REF!</definedName>
    <definedName name="_1G">#REF!</definedName>
    <definedName name="_1J" localSheetId="2">#REF!</definedName>
    <definedName name="_1J" localSheetId="4">#REF!</definedName>
    <definedName name="_1J">#REF!</definedName>
    <definedName name="_1L" localSheetId="2">#REF!</definedName>
    <definedName name="_1L" localSheetId="4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2">[41]REPORT!#REF!</definedName>
    <definedName name="_2" localSheetId="4">[41]REPORT!#REF!</definedName>
    <definedName name="_2">[41]REPORT!#REF!</definedName>
    <definedName name="_2.1.1P" localSheetId="2">#REF!</definedName>
    <definedName name="_2.1.1P" localSheetId="4">#REF!</definedName>
    <definedName name="_2.1.1P">#REF!</definedName>
    <definedName name="_2.1.2P" localSheetId="2">#REF!</definedName>
    <definedName name="_2.1.2P" localSheetId="4">#REF!</definedName>
    <definedName name="_2.1.2P">#REF!</definedName>
    <definedName name="_2.1.3P" localSheetId="2">#REF!</definedName>
    <definedName name="_2.1.3P" localSheetId="4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localSheetId="2" hidden="1">[24]発停サイクル表!#REF!</definedName>
    <definedName name="_2___123Graph_Bグラフ_20A" hidden="1">[24]発停サイクル表!#REF!</definedName>
    <definedName name="_20">[37]Group!$B$196</definedName>
    <definedName name="_20__123Graph_AF_S" localSheetId="2" hidden="1">#REF!</definedName>
    <definedName name="_20__123Graph_AF_S" hidden="1">#REF!</definedName>
    <definedName name="_21" localSheetId="2">[41]REPORT!#REF!</definedName>
    <definedName name="_21" localSheetId="4">[41]REPORT!#REF!</definedName>
    <definedName name="_21">[41]REPORT!#REF!</definedName>
    <definedName name="_21__123Graph_BCHART_10" hidden="1">[38]TREND!$F$763:$Q$763</definedName>
    <definedName name="_21__123Graph_DA_MPRO" localSheetId="2" hidden="1">[21]DPRO!#REF!</definedName>
    <definedName name="_21__123Graph_DA_MPRO" localSheetId="4" hidden="1">[21]DPRO!#REF!</definedName>
    <definedName name="_21__123Graph_DA_MPRO" hidden="1">[21]DPRO!#REF!</definedName>
    <definedName name="_21211" localSheetId="2">#REF!</definedName>
    <definedName name="_21211" localSheetId="4">#REF!</definedName>
    <definedName name="_21211">#REF!</definedName>
    <definedName name="_21337" localSheetId="2">#REF!</definedName>
    <definedName name="_21337" localSheetId="4">#REF!</definedName>
    <definedName name="_21337">#REF!</definedName>
    <definedName name="_21722" localSheetId="2">#REF!</definedName>
    <definedName name="_21722" localSheetId="4">#REF!</definedName>
    <definedName name="_21722">#REF!</definedName>
    <definedName name="_22__123Graph_BCHART_3" hidden="1">[38]TREND!$E$31:$L$31</definedName>
    <definedName name="_22299" localSheetId="2">#REF!</definedName>
    <definedName name="_22299" localSheetId="4">#REF!</definedName>
    <definedName name="_22299">#REF!</definedName>
    <definedName name="_23__123Graph_BCHART_4" hidden="1">[38]TREND!$E$64:$L$64</definedName>
    <definedName name="_24__123Graph_BCHART_5" hidden="1">[38]TREND!$F$534:$Q$534</definedName>
    <definedName name="_24__123Graph_EA_MPRO" localSheetId="2" hidden="1">[21]DPRO!#REF!</definedName>
    <definedName name="_24__123Graph_EA_MPRO" localSheetId="4" hidden="1">[21]DPRO!#REF!</definedName>
    <definedName name="_24__123Graph_EA_MPRO" hidden="1">[21]DPRO!#REF!</definedName>
    <definedName name="_25__123Graph_BCHART_6" hidden="1">[38]TREND!$F$640:$Q$640</definedName>
    <definedName name="_26__123Graph_BCHART_7" hidden="1">[38]TREND!$F$672:$Q$672</definedName>
    <definedName name="_27__123Graph_BCHART_8" hidden="1">[38]TREND!$F$702:$Q$702</definedName>
    <definedName name="_27__123Graph_FA_MPRO" localSheetId="2" hidden="1">[21]DPRO!#REF!</definedName>
    <definedName name="_27__123Graph_FA_MPRO" localSheetId="4" hidden="1">[21]DPRO!#REF!</definedName>
    <definedName name="_27__123Graph_FA_MPRO" hidden="1">[21]DPRO!#REF!</definedName>
    <definedName name="_28__123Graph_BCHART_9" hidden="1">[38]TREND!$F$732:$Q$732</definedName>
    <definedName name="_29__123Graph_BF_S" localSheetId="2" hidden="1">#REF!</definedName>
    <definedName name="_29__123Graph_BF_S" hidden="1">#REF!</definedName>
    <definedName name="_29_2_2555" localSheetId="2">[42]รายงานสถานการณ์ชื้อ!#REF!</definedName>
    <definedName name="_29_2_2555" localSheetId="4">[42]รายงานสถานการณ์ชื้อ!#REF!</definedName>
    <definedName name="_29_2_2555">[43]รายงานสถานการณ์ชื้อ!#REF!</definedName>
    <definedName name="_29_กุมภาพันธ์_2555" localSheetId="2">[42]รายงานสถานการณ์ชื้อ!#REF!</definedName>
    <definedName name="_29_กุมภาพันธ์_2555" localSheetId="4">[42]รายงานสถานการณ์ชื้อ!#REF!</definedName>
    <definedName name="_29_กุมภาพันธ์_2555">[43]รายงานสถานการณ์ชื้อ!#REF!</definedName>
    <definedName name="_2G" localSheetId="2">#REF!</definedName>
    <definedName name="_2G" localSheetId="4">#REF!</definedName>
    <definedName name="_2G">#REF!</definedName>
    <definedName name="_2J" localSheetId="2">#REF!</definedName>
    <definedName name="_2J" localSheetId="4">#REF!</definedName>
    <definedName name="_2J">#REF!</definedName>
    <definedName name="_2L" localSheetId="2">#REF!</definedName>
    <definedName name="_2L" localSheetId="4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2">#REF!</definedName>
    <definedName name="_3.1L" localSheetId="4">#REF!</definedName>
    <definedName name="_3.1L">#REF!</definedName>
    <definedName name="_3.1P" localSheetId="2">#REF!</definedName>
    <definedName name="_3.1P" localSheetId="4">#REF!</definedName>
    <definedName name="_3.1P">#REF!</definedName>
    <definedName name="_3.1Q" localSheetId="2">#REF!</definedName>
    <definedName name="_3.1Q" localSheetId="4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__123Graph_Cグラフ_20A" localSheetId="2" hidden="1">[24]発停サイクル表!#REF!</definedName>
    <definedName name="_3___123Graph_Cグラフ_20A" hidden="1">[24]発停サイクル表!#REF!</definedName>
    <definedName name="_3__123Graph_AA_M1PRO" localSheetId="4" hidden="1">[21]DPRO!#REF!</definedName>
    <definedName name="_3__123Graph_AA_M1PRO" hidden="1">[21]DPRO!#REF!</definedName>
    <definedName name="_3__123Graph_Aグラフ_20A" localSheetId="2" hidden="1">[24]発停サイクル表!#REF!</definedName>
    <definedName name="_3__123Graph_Aグラフ_20A" hidden="1">[24]発停サイクル表!#REF!</definedName>
    <definedName name="_30">[37]Group!$B$238</definedName>
    <definedName name="_30__123Graph_CCHART_11" hidden="1">[38]TREND!$F$565:$Q$565</definedName>
    <definedName name="_30c_">'[44]Tank V@30 C'!$A$254:$AQ$527</definedName>
    <definedName name="_30c_sep_Dec">'[45]Tank V@30 C'!$A$254:$AG$376</definedName>
    <definedName name="_31__123Graph_CCHART_12" hidden="1">[38]TREND!$F$600:$Q$600</definedName>
    <definedName name="_32__123Graph_CCHART_3" hidden="1">[38]TREND!$E$33:$L$33</definedName>
    <definedName name="_320" localSheetId="2">#REF!</definedName>
    <definedName name="_320" localSheetId="4">#REF!</definedName>
    <definedName name="_320">#REF!</definedName>
    <definedName name="_33__123Graph_DCHART_3" hidden="1">[38]TREND!$E$33:$L$33</definedName>
    <definedName name="_34__123Graph_LBL_ACHART_10" hidden="1">[38]TREND!$F$762:$Q$762</definedName>
    <definedName name="_35__123Graph_LBL_ACHART_11" hidden="1">[38]TREND!$E$561:$E$561</definedName>
    <definedName name="_36__123Graph_LBL_ACHART_5" hidden="1">[38]TREND!$F$533:$Q$533</definedName>
    <definedName name="_37__123Graph_LBL_ACHART_6" hidden="1">[38]TREND!$F$639:$Q$639</definedName>
    <definedName name="_38__123Graph_LBL_ACHART_7" hidden="1">[38]TREND!$F$671:$Q$671</definedName>
    <definedName name="_39__123Graph_LBL_ACHART_8" hidden="1">[38]TREND!$F$701:$Q$701</definedName>
    <definedName name="_3G" localSheetId="2">#REF!</definedName>
    <definedName name="_3G" localSheetId="4">#REF!</definedName>
    <definedName name="_3G">#REF!</definedName>
    <definedName name="_3J" localSheetId="2">#REF!</definedName>
    <definedName name="_3J" localSheetId="4">#REF!</definedName>
    <definedName name="_3J">#REF!</definedName>
    <definedName name="_3L" localSheetId="2">#REF!</definedName>
    <definedName name="_3L" localSheetId="4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123Graph_Dグラフ_20A" localSheetId="2" hidden="1">[24]発停サイクル表!#REF!</definedName>
    <definedName name="_4___123Graph_Dグラフ_20A" hidden="1">[24]発停サイクル表!#REF!</definedName>
    <definedName name="_40">[37]Group!$B$251</definedName>
    <definedName name="_40__123Graph_LBL_BCHART_10" hidden="1">[38]TREND!$F$763:$Q$763</definedName>
    <definedName name="_40113" localSheetId="2">#REF!</definedName>
    <definedName name="_40113" localSheetId="4">#REF!</definedName>
    <definedName name="_40113">#REF!</definedName>
    <definedName name="_40120" localSheetId="2">#REF!</definedName>
    <definedName name="_40120" localSheetId="4">#REF!</definedName>
    <definedName name="_40120">#REF!</definedName>
    <definedName name="_40128" localSheetId="2">#REF!</definedName>
    <definedName name="_40128" localSheetId="4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[38]TREND!$E$561:$Q$561</definedName>
    <definedName name="_41180" localSheetId="2">#REF!</definedName>
    <definedName name="_41180" localSheetId="4">#REF!</definedName>
    <definedName name="_41180">#REF!</definedName>
    <definedName name="_41185" localSheetId="2">#REF!</definedName>
    <definedName name="_41185" localSheetId="4">#REF!</definedName>
    <definedName name="_41185">#REF!</definedName>
    <definedName name="_41280" localSheetId="2">#REF!</definedName>
    <definedName name="_41280" localSheetId="4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LBL_BCHART_5" hidden="1">[38]TREND!$F$534:$Q$534</definedName>
    <definedName name="_42400" localSheetId="2">#REF!</definedName>
    <definedName name="_42400" localSheetId="4">#REF!</definedName>
    <definedName name="_42400">#REF!</definedName>
    <definedName name="_42510" localSheetId="2">#REF!</definedName>
    <definedName name="_42510" localSheetId="4">#REF!</definedName>
    <definedName name="_42510">#REF!</definedName>
    <definedName name="_42520" localSheetId="2">#REF!</definedName>
    <definedName name="_42520" localSheetId="4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[38]TREND!$F$640:$Q$640</definedName>
    <definedName name="_44__123Graph_LBL_BCHART_7" hidden="1">[38]TREND!$F$672:$Q$672</definedName>
    <definedName name="_44010" localSheetId="2">#REF!</definedName>
    <definedName name="_44010" localSheetId="4">#REF!</definedName>
    <definedName name="_44010">#REF!</definedName>
    <definedName name="_44011" localSheetId="2">#REF!</definedName>
    <definedName name="_44011" localSheetId="4">#REF!</definedName>
    <definedName name="_44011">#REF!</definedName>
    <definedName name="_44012" localSheetId="2">#REF!</definedName>
    <definedName name="_44012" localSheetId="4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[38]TREND!$F$702:$Q$702</definedName>
    <definedName name="_45299" localSheetId="2">#REF!</definedName>
    <definedName name="_45299" localSheetId="4">#REF!</definedName>
    <definedName name="_45299">#REF!</definedName>
    <definedName name="_45600" localSheetId="2">#REF!</definedName>
    <definedName name="_45600" localSheetId="4">#REF!</definedName>
    <definedName name="_45600">#REF!</definedName>
    <definedName name="_45601" localSheetId="2">#REF!</definedName>
    <definedName name="_45601" localSheetId="4">#REF!</definedName>
    <definedName name="_45601">#REF!</definedName>
    <definedName name="_45602">#REF!</definedName>
    <definedName name="_45930">#REF!</definedName>
    <definedName name="_46__123Graph_XCHART_10" hidden="1">[38]TREND!$F$761:$Q$761</definedName>
    <definedName name="_46104" localSheetId="2">#REF!</definedName>
    <definedName name="_46104" localSheetId="4">#REF!</definedName>
    <definedName name="_46104">#REF!</definedName>
    <definedName name="_46105" localSheetId="2">#REF!</definedName>
    <definedName name="_46105" localSheetId="4">#REF!</definedName>
    <definedName name="_46105">#REF!</definedName>
    <definedName name="_46200" localSheetId="2">#REF!</definedName>
    <definedName name="_46200" localSheetId="4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[38]TREND!$F$562:$Q$562</definedName>
    <definedName name="_47100" localSheetId="2">#REF!</definedName>
    <definedName name="_47100" localSheetId="4">#REF!</definedName>
    <definedName name="_47100">#REF!</definedName>
    <definedName name="_47101" localSheetId="2">#REF!</definedName>
    <definedName name="_47101" localSheetId="4">#REF!</definedName>
    <definedName name="_47101">#REF!</definedName>
    <definedName name="_47300" localSheetId="2">#REF!</definedName>
    <definedName name="_47300" localSheetId="4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[38]TREND!$F$597:$Q$597</definedName>
    <definedName name="_49__123Graph_XCHART_2" localSheetId="2" hidden="1">[1]A!#REF!</definedName>
    <definedName name="_49__123Graph_XCHART_2" hidden="1">[1]A!#REF!</definedName>
    <definedName name="_4G" localSheetId="2">#REF!</definedName>
    <definedName name="_4G" localSheetId="4">#REF!</definedName>
    <definedName name="_4G">#REF!</definedName>
    <definedName name="_4J" localSheetId="2">#REF!</definedName>
    <definedName name="_4J" localSheetId="4">#REF!</definedName>
    <definedName name="_4J">#REF!</definedName>
    <definedName name="_4L" localSheetId="2">#REF!</definedName>
    <definedName name="_4L" localSheetId="4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2">#REF!</definedName>
    <definedName name="_5.1P" localSheetId="4">#REF!</definedName>
    <definedName name="_5.1P">#REF!</definedName>
    <definedName name="_5.2P" localSheetId="2">#REF!</definedName>
    <definedName name="_5.2P" localSheetId="4">#REF!</definedName>
    <definedName name="_5.2P">#REF!</definedName>
    <definedName name="_5.5P" localSheetId="2">#REF!</definedName>
    <definedName name="_5.5P" localSheetId="4">#REF!</definedName>
    <definedName name="_5.5P">#REF!</definedName>
    <definedName name="_5___123Graph_Eグラフ_20A" localSheetId="2" hidden="1">[24]発停サイクル表!#REF!</definedName>
    <definedName name="_5___123Graph_Eグラフ_20A" localSheetId="4" hidden="1">[24]発停サイクル表!#REF!</definedName>
    <definedName name="_5___123Graph_Eグラフ_20A" hidden="1">[24]発停サイクル表!#REF!</definedName>
    <definedName name="_50">[37]Group!$B$255</definedName>
    <definedName name="_50__123Graph_XCHART_3" localSheetId="2" hidden="1">[1]A!#REF!</definedName>
    <definedName name="_50__123Graph_XCHART_3" hidden="1">[1]A!#REF!</definedName>
    <definedName name="_51__123Graph_XCHART_4" hidden="1">[38]TREND!$E$60:$L$60</definedName>
    <definedName name="_52__123Graph_XCHART_5" hidden="1">[38]TREND!$F$532:$Q$532</definedName>
    <definedName name="_53__123Graph_XCHART_6" hidden="1">[38]TREND!$F$638:$Q$638</definedName>
    <definedName name="_54__123Graph_XCHART_7" hidden="1">[38]TREND!$F$670:$Q$670</definedName>
    <definedName name="_55__123Graph_XCHART_8" hidden="1">[38]TREND!$F$700:$Q$700</definedName>
    <definedName name="_553_RES" localSheetId="2">[46]PRODUCT!#REF!</definedName>
    <definedName name="_553_RES" localSheetId="4">[46]PRODUCT!#REF!</definedName>
    <definedName name="_553_RES">[46]PRODUCT!#REF!</definedName>
    <definedName name="_56__123Graph_XCHART_9" hidden="1">[38]TREND!$F$730:$Q$730</definedName>
    <definedName name="_57__123Graph_XF_S" localSheetId="2" hidden="1">#REF!</definedName>
    <definedName name="_57__123Graph_XF_S" hidden="1">#REF!</definedName>
    <definedName name="_58F" localSheetId="2" hidden="1">[7]DETAIL!#REF!</definedName>
    <definedName name="_58F" hidden="1">[7]DETAIL!#REF!</definedName>
    <definedName name="_5G" localSheetId="2">#REF!</definedName>
    <definedName name="_5G" localSheetId="4">#REF!</definedName>
    <definedName name="_5G">#REF!</definedName>
    <definedName name="_5J" localSheetId="2">#REF!</definedName>
    <definedName name="_5J" localSheetId="4">#REF!</definedName>
    <definedName name="_5J">#REF!</definedName>
    <definedName name="_5P" localSheetId="2">#REF!</definedName>
    <definedName name="_5P" localSheetId="4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123Graph_Fグラフ_20A" localSheetId="2" hidden="1">[24]発停サイクル表!#REF!</definedName>
    <definedName name="_6___123Graph_Fグラフ_20A" hidden="1">[24]発停サイクル表!#REF!</definedName>
    <definedName name="_6__123Graph_AA_MPRO" localSheetId="4" hidden="1">[21]DPRO!#REF!</definedName>
    <definedName name="_6__123Graph_AA_MPRO" hidden="1">[21]DPRO!#REF!</definedName>
    <definedName name="_6__123Graph_Bグラフ_20A" localSheetId="2" hidden="1">[24]発停サイクル表!#REF!</definedName>
    <definedName name="_6__123Graph_Bグラフ_20A" hidden="1">[24]発停サイクル表!#REF!</definedName>
    <definedName name="_60">[47]group!#REF!</definedName>
    <definedName name="_60_0_0_F" hidden="1">[7]DETAIL!#REF!</definedName>
    <definedName name="_6401" localSheetId="2">#REF!</definedName>
    <definedName name="_6401" localSheetId="4">#REF!</definedName>
    <definedName name="_6401">#REF!</definedName>
    <definedName name="_6402" localSheetId="2">#REF!</definedName>
    <definedName name="_6402" localSheetId="4">#REF!</definedName>
    <definedName name="_6402">#REF!</definedName>
    <definedName name="_6403" localSheetId="2">#REF!</definedName>
    <definedName name="_6403" localSheetId="4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[48]com!$C$473+[48]com!$C$474</definedName>
    <definedName name="_6423" localSheetId="2">#REF!</definedName>
    <definedName name="_6423" localSheetId="4">#REF!</definedName>
    <definedName name="_6423">#REF!</definedName>
    <definedName name="_6425" localSheetId="2">#REF!</definedName>
    <definedName name="_6425" localSheetId="4">#REF!</definedName>
    <definedName name="_6425">#REF!</definedName>
    <definedName name="_6428" localSheetId="2">#REF!</definedName>
    <definedName name="_6428" localSheetId="4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F" localSheetId="2" hidden="1">[7]DETAIL!#REF!</definedName>
    <definedName name="_6F" localSheetId="4" hidden="1">[7]DETAIL!#REF!</definedName>
    <definedName name="_6F" hidden="1">[7]DETAIL!#REF!</definedName>
    <definedName name="_6G" localSheetId="2">#REF!</definedName>
    <definedName name="_6G" localSheetId="4">#REF!</definedName>
    <definedName name="_6G">#REF!</definedName>
    <definedName name="_6J" localSheetId="2">#REF!</definedName>
    <definedName name="_6J" localSheetId="4">#REF!</definedName>
    <definedName name="_6J">#REF!</definedName>
    <definedName name="_6P" localSheetId="2">#REF!</definedName>
    <definedName name="_6P" localSheetId="4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_123Graph_Aグラフ_20A" localSheetId="2" hidden="1">[24]発停サイクル表!#REF!</definedName>
    <definedName name="_7__123Graph_Aグラフ_20A" hidden="1">[24]発停サイクル表!#REF!</definedName>
    <definedName name="_70">[37]Group!$B$281</definedName>
    <definedName name="_7G" localSheetId="2">#REF!</definedName>
    <definedName name="_7G" localSheetId="4">#REF!</definedName>
    <definedName name="_7G">#REF!</definedName>
    <definedName name="_7J" localSheetId="2">#REF!</definedName>
    <definedName name="_7J" localSheetId="4">#REF!</definedName>
    <definedName name="_7J">#REF!</definedName>
    <definedName name="_7P" localSheetId="2">#REF!</definedName>
    <definedName name="_7P" localSheetId="4">#REF!</definedName>
    <definedName name="_7P">#REF!</definedName>
    <definedName name="_7Q">#REF!</definedName>
    <definedName name="_8__123Graph_ACHART_1" localSheetId="2" hidden="1">[1]A!#REF!</definedName>
    <definedName name="_8__123Graph_ACHART_1" hidden="1">[1]A!#REF!</definedName>
    <definedName name="_8__123Graph_Bグラフ_20A" localSheetId="2" hidden="1">[24]発停サイクル表!#REF!</definedName>
    <definedName name="_8__123Graph_Bグラフ_20A" hidden="1">[24]発停サイクル表!#REF!</definedName>
    <definedName name="_80">[37]Group!$B$282</definedName>
    <definedName name="_8G" localSheetId="2">#REF!</definedName>
    <definedName name="_8G" localSheetId="4">#REF!</definedName>
    <definedName name="_8G">#REF!</definedName>
    <definedName name="_8J" localSheetId="2">#REF!</definedName>
    <definedName name="_8J" localSheetId="4">#REF!</definedName>
    <definedName name="_8J">#REF!</definedName>
    <definedName name="_8P" localSheetId="2">#REF!</definedName>
    <definedName name="_8P" localSheetId="4">#REF!</definedName>
    <definedName name="_8P">#REF!</definedName>
    <definedName name="_8Q">#REF!</definedName>
    <definedName name="_9__123Graph_ACHART_10" hidden="1">[38]TREND!$F$762:$Q$762</definedName>
    <definedName name="_9__123Graph_BA_M1PRO" localSheetId="2" hidden="1">[21]DPRO!#REF!</definedName>
    <definedName name="_9__123Graph_BA_M1PRO" localSheetId="4" hidden="1">[21]DPRO!#REF!</definedName>
    <definedName name="_9__123Graph_BA_M1PRO" hidden="1">[21]DPRO!#REF!</definedName>
    <definedName name="_9__123Graph_Cグラフ_20A" localSheetId="2" hidden="1">[24]発停サイクル表!#REF!</definedName>
    <definedName name="_9__123Graph_Cグラフ_20A" localSheetId="4" hidden="1">[24]発停サイクル表!#REF!</definedName>
    <definedName name="_9__123Graph_Cグラフ_20A" hidden="1">[24]発停サイクル表!#REF!</definedName>
    <definedName name="_9_0_0_F" localSheetId="2" hidden="1">[7]DETAIL!#REF!</definedName>
    <definedName name="_9_0_0_F" localSheetId="4" hidden="1">[7]DETAIL!#REF!</definedName>
    <definedName name="_9_0_0_F" hidden="1">[7]DETAIL!#REF!</definedName>
    <definedName name="_9G" localSheetId="2">#REF!</definedName>
    <definedName name="_9G" localSheetId="4">#REF!</definedName>
    <definedName name="_9G">#REF!</definedName>
    <definedName name="_9J" localSheetId="2">#REF!</definedName>
    <definedName name="_9J" localSheetId="4">#REF!</definedName>
    <definedName name="_9J">#REF!</definedName>
    <definedName name="_9P" localSheetId="2">#REF!</definedName>
    <definedName name="_9P" localSheetId="4">#REF!</definedName>
    <definedName name="_9P">#REF!</definedName>
    <definedName name="_A">[37]Group!$B$7</definedName>
    <definedName name="_a1" localSheetId="2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>[37]Group!$D$179</definedName>
    <definedName name="_A155555" localSheetId="2">#REF!</definedName>
    <definedName name="_A155555" localSheetId="4">#REF!</definedName>
    <definedName name="_A155555">#REF!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20">[49]Group!$D$197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30">[37]Group!$D$238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40">[37]Group!$D$251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50" localSheetId="2">#REF!</definedName>
    <definedName name="_A50" localSheetId="4">#REF!</definedName>
    <definedName name="_A50">#REF!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70">[37]Group!$D$281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80">[37]Group!$D$282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A">[37]Group!$D$7</definedName>
    <definedName name="_AB1">[37]Group!$D$9</definedName>
    <definedName name="_AB2">[37]Group!$D$15</definedName>
    <definedName name="_ABB">[37]Group!$D$29</definedName>
    <definedName name="_AC1">[49]Group!$D$32</definedName>
    <definedName name="_AC11">[49]Group!$D$33</definedName>
    <definedName name="_AC12">[49]Group!$D$36</definedName>
    <definedName name="_AC13">[37]Group!$D$39</definedName>
    <definedName name="_AC2" localSheetId="2">[50]Group!#REF!</definedName>
    <definedName name="_AC2" localSheetId="4">[50]Group!#REF!</definedName>
    <definedName name="_AC2">[50]Group!#REF!</definedName>
    <definedName name="_ACC">[37]Group!$D$64</definedName>
    <definedName name="_ADD">[37]Group!$D$76</definedName>
    <definedName name="_AEE">[37]Group!$D$79</definedName>
    <definedName name="_AF">[37]Group!$D$85</definedName>
    <definedName name="_AF2" localSheetId="2">#REF!</definedName>
    <definedName name="_AF2" localSheetId="4">#REF!</definedName>
    <definedName name="_AF2">#REF!</definedName>
    <definedName name="_AF3" localSheetId="2">[50]Group!#REF!</definedName>
    <definedName name="_AF3" localSheetId="4">[50]Group!#REF!</definedName>
    <definedName name="_AF3">[50]Group!#REF!</definedName>
    <definedName name="_AFF">[37]Group!$D$107</definedName>
    <definedName name="_age31307" localSheetId="2">#REF!</definedName>
    <definedName name="_age31307" localSheetId="4">#REF!</definedName>
    <definedName name="_age31307">#REF!</definedName>
    <definedName name="_Age99">[51]Age311299TESP!$A$5:$E$289</definedName>
    <definedName name="_Agi99">[52]Age311299TAS!$A$5:$O$467</definedName>
    <definedName name="_AIR1" localSheetId="2">#REF!</definedName>
    <definedName name="_AIR1" localSheetId="4">#REF!</definedName>
    <definedName name="_AIR1">#REF!</definedName>
    <definedName name="_AIR2" localSheetId="2">#REF!</definedName>
    <definedName name="_AIR2" localSheetId="4">#REF!</definedName>
    <definedName name="_AIR2">#REF!</definedName>
    <definedName name="_AIR3" localSheetId="2">#REF!</definedName>
    <definedName name="_AIR3" localSheetId="4">#REF!</definedName>
    <definedName name="_AIR3">#REF!</definedName>
    <definedName name="_AIR4">#REF!</definedName>
    <definedName name="_AL">[37]Group!$D$122</definedName>
    <definedName name="_AM1" localSheetId="2">[53]Group!#REF!</definedName>
    <definedName name="_AM1" localSheetId="4">[53]Group!#REF!</definedName>
    <definedName name="_AM1">[53]Group!#REF!</definedName>
    <definedName name="_AM2">[37]Group!$D$130</definedName>
    <definedName name="_AM3">[49]Group!$D$135</definedName>
    <definedName name="_AM4">[37]Group!$D$133</definedName>
    <definedName name="_AM5">[37]Group!$D$137</definedName>
    <definedName name="_AN1">[37]Group!$D$143</definedName>
    <definedName name="_AN2">[37]Group!$D$144</definedName>
    <definedName name="_ANN2" localSheetId="2">[53]Group!#REF!</definedName>
    <definedName name="_ANN2" localSheetId="4">[53]Group!#REF!</definedName>
    <definedName name="_ANN2">[53]Group!#REF!</definedName>
    <definedName name="_ANN6" localSheetId="2">[53]Group!#REF!</definedName>
    <definedName name="_ANN6" localSheetId="4">[53]Group!#REF!</definedName>
    <definedName name="_ANN6">[53]Group!#REF!</definedName>
    <definedName name="_Apr1">[54]total!$U$6:$U$122</definedName>
    <definedName name="_Asset" localSheetId="2">[47]group!#REF!</definedName>
    <definedName name="_Asset" localSheetId="4">[47]group!#REF!</definedName>
    <definedName name="_Asset">[47]group!#REF!</definedName>
    <definedName name="_ATC0145" localSheetId="2">#REF!</definedName>
    <definedName name="_ATC0145" localSheetId="4">#REF!</definedName>
    <definedName name="_ATC0145">#REF!</definedName>
    <definedName name="_AU">[55]Group!$D$137</definedName>
    <definedName name="_AU1">[37]Group!$D$148</definedName>
    <definedName name="_AU2">[37]Group!$D$151</definedName>
    <definedName name="_AU3">[37]Group!$D$152</definedName>
    <definedName name="_AU4">[37]Group!$D$153</definedName>
    <definedName name="_AU5">[37]Group!$D$154</definedName>
    <definedName name="_AU7">[55]Group!$D$131</definedName>
    <definedName name="_Aug1">[54]total!$Y$6:$Y$122</definedName>
    <definedName name="_AUX11" localSheetId="2">[25]Feb!#REF!</definedName>
    <definedName name="_AUX11" localSheetId="4">[25]Feb!#REF!</definedName>
    <definedName name="_AUX11">[25]Feb!#REF!</definedName>
    <definedName name="_AUX12" localSheetId="2">[25]Feb!#REF!</definedName>
    <definedName name="_AUX12" localSheetId="4">[25]Feb!#REF!</definedName>
    <definedName name="_AUX12">[25]Feb!#REF!</definedName>
    <definedName name="_AUX13" localSheetId="2">[25]Mar!#REF!</definedName>
    <definedName name="_AUX13" localSheetId="4">[25]Mar!#REF!</definedName>
    <definedName name="_AUX13">[25]Mar!#REF!</definedName>
    <definedName name="_AUX14" localSheetId="2">[25]Apr!#REF!</definedName>
    <definedName name="_AUX14" localSheetId="4">[25]Apr!#REF!</definedName>
    <definedName name="_AUX14">[25]Apr!#REF!</definedName>
    <definedName name="_AUX15">[25]May!#REF!</definedName>
    <definedName name="_AUX16">[26]June!$A$59:$B$62</definedName>
    <definedName name="_AZ2" localSheetId="2">[50]Group!#REF!</definedName>
    <definedName name="_AZ2" localSheetId="4">[50]Group!#REF!</definedName>
    <definedName name="_AZ2">[50]Group!#REF!</definedName>
    <definedName name="_AZ3">[37]Group!$D$169</definedName>
    <definedName name="_B1">[37]Group!$B$9</definedName>
    <definedName name="_B2">[37]Group!$B$15</definedName>
    <definedName name="_bal2000">[56]TMS2000!$A$5:$N$425</definedName>
    <definedName name="_BB">[37]Group!$B$29</definedName>
    <definedName name="_BLC11" localSheetId="2">[25]Feb!#REF!</definedName>
    <definedName name="_BLC11" localSheetId="4">[25]Feb!#REF!</definedName>
    <definedName name="_BLC11">[25]Feb!#REF!</definedName>
    <definedName name="_BLC12" localSheetId="2">[25]Feb!#REF!</definedName>
    <definedName name="_BLC12" localSheetId="4">[25]Feb!#REF!</definedName>
    <definedName name="_BLC12">[25]Feb!#REF!</definedName>
    <definedName name="_BLC13" localSheetId="2">[25]Mar!#REF!</definedName>
    <definedName name="_BLC13" localSheetId="4">[25]Mar!#REF!</definedName>
    <definedName name="_BLC13">[25]Mar!#REF!</definedName>
    <definedName name="_BLC14" localSheetId="2">[25]Apr!#REF!</definedName>
    <definedName name="_BLC14" localSheetId="4">[25]Apr!#REF!</definedName>
    <definedName name="_BLC14">[25]Apr!#REF!</definedName>
    <definedName name="_BLC15">[25]May!#REF!</definedName>
    <definedName name="_BLC16">[27]June!$A$133:$B$142</definedName>
    <definedName name="_BLC23" localSheetId="2">[25]Mar!#REF!</definedName>
    <definedName name="_BLC23" localSheetId="4">[25]Mar!#REF!</definedName>
    <definedName name="_BLC23">[25]Mar!#REF!</definedName>
    <definedName name="_BLC24" localSheetId="2">[25]Apr!#REF!</definedName>
    <definedName name="_BLC24" localSheetId="4">[25]Apr!#REF!</definedName>
    <definedName name="_BLC24">[25]Apr!#REF!</definedName>
    <definedName name="_BLC25" localSheetId="2">[25]May!#REF!</definedName>
    <definedName name="_BLC25" localSheetId="4">[25]May!#REF!</definedName>
    <definedName name="_BLC25">[25]May!#REF!</definedName>
    <definedName name="_BLC26">[27]June!$A$145:$B$146</definedName>
    <definedName name="_C1">[37]Group!$B$32</definedName>
    <definedName name="_C11">[37]Group!$B$35</definedName>
    <definedName name="_C12">[37]Group!$B$36</definedName>
    <definedName name="_C13">[37]Group!$B$39</definedName>
    <definedName name="_C2" localSheetId="2">[50]Group!#REF!</definedName>
    <definedName name="_C2" localSheetId="4">[50]Group!#REF!</definedName>
    <definedName name="_C2">[50]Group!#REF!</definedName>
    <definedName name="_CAS11" localSheetId="2">[25]Feb!#REF!</definedName>
    <definedName name="_CAS11" localSheetId="4">[25]Feb!#REF!</definedName>
    <definedName name="_CAS11">[25]Feb!#REF!</definedName>
    <definedName name="_CAS12" localSheetId="2">[25]Feb!#REF!</definedName>
    <definedName name="_CAS12" localSheetId="4">[25]Feb!#REF!</definedName>
    <definedName name="_CAS12">[25]Feb!#REF!</definedName>
    <definedName name="_CAS13" localSheetId="2">[25]Mar!#REF!</definedName>
    <definedName name="_CAS13" localSheetId="4">[25]Mar!#REF!</definedName>
    <definedName name="_CAS13">[25]Mar!#REF!</definedName>
    <definedName name="_CAS14">[25]Apr!#REF!</definedName>
    <definedName name="_CAS15">[25]May!#REF!</definedName>
    <definedName name="_CAS16">[27]June!$A$299:$B$303</definedName>
    <definedName name="_CAS21" localSheetId="2">[25]Feb!#REF!</definedName>
    <definedName name="_CAS21" localSheetId="4">[25]Feb!#REF!</definedName>
    <definedName name="_CAS21">[25]Feb!#REF!</definedName>
    <definedName name="_CAS22" localSheetId="2">[25]Feb!#REF!</definedName>
    <definedName name="_CAS22" localSheetId="4">[25]Feb!#REF!</definedName>
    <definedName name="_CAS22">[25]Feb!#REF!</definedName>
    <definedName name="_CAS23" localSheetId="2">[25]Mar!#REF!</definedName>
    <definedName name="_CAS23" localSheetId="4">[25]Mar!#REF!</definedName>
    <definedName name="_CAS23">[25]Mar!#REF!</definedName>
    <definedName name="_CAS24" localSheetId="2">[25]Apr!#REF!</definedName>
    <definedName name="_CAS24" localSheetId="4">[25]Apr!#REF!</definedName>
    <definedName name="_CAS24">[25]Apr!#REF!</definedName>
    <definedName name="_CAS25" localSheetId="2">[25]May!#REF!</definedName>
    <definedName name="_CAS25" localSheetId="4">[25]May!#REF!</definedName>
    <definedName name="_CAS25">[25]May!#REF!</definedName>
    <definedName name="_CAS26">[27]June!$A$306:$B$311</definedName>
    <definedName name="_CC">[37]Group!$B$64</definedName>
    <definedName name="_CDC1" localSheetId="2">[25]Feb!#REF!</definedName>
    <definedName name="_CDC1" localSheetId="4">[25]Feb!#REF!</definedName>
    <definedName name="_CDC1">[25]Feb!#REF!</definedName>
    <definedName name="_CDC2" localSheetId="2">[25]Feb!#REF!</definedName>
    <definedName name="_CDC2" localSheetId="4">[25]Feb!#REF!</definedName>
    <definedName name="_CDC2">[25]Feb!#REF!</definedName>
    <definedName name="_CDC3" localSheetId="2">[25]Mar!#REF!</definedName>
    <definedName name="_CDC3" localSheetId="4">[25]Mar!#REF!</definedName>
    <definedName name="_CDC3">[25]Mar!#REF!</definedName>
    <definedName name="_CDC4" localSheetId="2">[25]Apr!#REF!</definedName>
    <definedName name="_CDC4" localSheetId="4">[25]Apr!#REF!</definedName>
    <definedName name="_CDC4">[25]Apr!#REF!</definedName>
    <definedName name="_CDC5">[25]May!#REF!</definedName>
    <definedName name="_CDC6">[28]JUNE!$A$44:$B$54</definedName>
    <definedName name="_CHE1" localSheetId="2">[25]Feb!#REF!</definedName>
    <definedName name="_CHE1" localSheetId="4">[25]Feb!#REF!</definedName>
    <definedName name="_CHE1">[25]Feb!#REF!</definedName>
    <definedName name="_CHE26">[27]June!$A$325:$B$354</definedName>
    <definedName name="_CHE3" localSheetId="2">[25]Mar!#REF!</definedName>
    <definedName name="_CHE3" localSheetId="4">[25]Mar!#REF!</definedName>
    <definedName name="_CHE3">[25]Mar!#REF!</definedName>
    <definedName name="_CHE4" localSheetId="2">[25]Apr!#REF!</definedName>
    <definedName name="_CHE4" localSheetId="4">[25]Apr!#REF!</definedName>
    <definedName name="_CHE4">[25]Apr!#REF!</definedName>
    <definedName name="_CHE5" localSheetId="2">[25]May!#REF!</definedName>
    <definedName name="_CHE5" localSheetId="4">[25]May!#REF!</definedName>
    <definedName name="_CHE5">[25]May!#REF!</definedName>
    <definedName name="_cpd1" localSheetId="2">#REF!</definedName>
    <definedName name="_cpd1" localSheetId="4">#REF!</definedName>
    <definedName name="_cpd1">#REF!</definedName>
    <definedName name="_cpd2" localSheetId="2">#REF!</definedName>
    <definedName name="_cpd2" localSheetId="4">#REF!</definedName>
    <definedName name="_cpd2">#REF!</definedName>
    <definedName name="_cpd3" localSheetId="2">#REF!</definedName>
    <definedName name="_cpd3" localSheetId="4">#REF!</definedName>
    <definedName name="_cpd3">#REF!</definedName>
    <definedName name="_CUL6">[27]June!$A$370:$B$371</definedName>
    <definedName name="_CUR1" localSheetId="2">#REF!</definedName>
    <definedName name="_CUR1" localSheetId="4">#REF!</definedName>
    <definedName name="_CUR1">#REF!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>#REF!</definedName>
    <definedName name="_DAT13">#REF!</definedName>
    <definedName name="_DAT14" localSheetId="2">#REF!</definedName>
    <definedName name="_DAT14" localSheetId="4">#REF!</definedName>
    <definedName name="_DAT14">#REF!</definedName>
    <definedName name="_DAT15">[57]MA!$L$4:$L$706</definedName>
    <definedName name="_DAT16" localSheetId="2">#REF!</definedName>
    <definedName name="_DAT16" localSheetId="4">#REF!</definedName>
    <definedName name="_DAT16">#REF!</definedName>
    <definedName name="_DAT17" localSheetId="2">#REF!</definedName>
    <definedName name="_DAT17" localSheetId="4">#REF!</definedName>
    <definedName name="_DAT17">#REF!</definedName>
    <definedName name="_DAT18" localSheetId="2">#REF!</definedName>
    <definedName name="_DAT18" localSheetId="4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[58]Meter!$A$3</definedName>
    <definedName name="_DD">[37]Group!$B$76</definedName>
    <definedName name="_DD2" localSheetId="2">#REF!</definedName>
    <definedName name="_DD2" localSheetId="4">#REF!</definedName>
    <definedName name="_DD2">#REF!</definedName>
    <definedName name="_Dec1">[54]total!$AC$6:$AC$122</definedName>
    <definedName name="_DIG11" localSheetId="2">[25]Feb!#REF!</definedName>
    <definedName name="_DIG11" localSheetId="4">[25]Feb!#REF!</definedName>
    <definedName name="_DIG11">[25]Feb!#REF!</definedName>
    <definedName name="_DIG12" localSheetId="2">[25]Feb!#REF!</definedName>
    <definedName name="_DIG12" localSheetId="4">[25]Feb!#REF!</definedName>
    <definedName name="_DIG12">[25]Feb!#REF!</definedName>
    <definedName name="_DIG13" localSheetId="2">[25]Mar!#REF!</definedName>
    <definedName name="_DIG13" localSheetId="4">[25]Mar!#REF!</definedName>
    <definedName name="_DIG13">[25]Mar!#REF!</definedName>
    <definedName name="_DIG14" localSheetId="2">[25]Apr!#REF!</definedName>
    <definedName name="_DIG14" localSheetId="4">[25]Apr!#REF!</definedName>
    <definedName name="_DIG14">[25]Apr!#REF!</definedName>
    <definedName name="_DIG15">[25]May!#REF!</definedName>
    <definedName name="_DIG16">[27]June!$A$107:$B$112</definedName>
    <definedName name="_DIG23" localSheetId="2">[25]Mar!#REF!</definedName>
    <definedName name="_DIG23" localSheetId="4">[25]Mar!#REF!</definedName>
    <definedName name="_DIG23">[25]Mar!#REF!</definedName>
    <definedName name="_DIG24" localSheetId="2">[25]Apr!#REF!</definedName>
    <definedName name="_DIG24" localSheetId="4">[25]Apr!#REF!</definedName>
    <definedName name="_DIG24">[25]Apr!#REF!</definedName>
    <definedName name="_DIG25" localSheetId="2">[25]May!#REF!</definedName>
    <definedName name="_DIG25" localSheetId="4">[25]May!#REF!</definedName>
    <definedName name="_DIG25">[25]May!#REF!</definedName>
    <definedName name="_DIG26">[27]June!$A$115:$B$120</definedName>
    <definedName name="_dkk1" localSheetId="2">#REF!</definedName>
    <definedName name="_dkk1" localSheetId="4">#REF!</definedName>
    <definedName name="_dkk1">#REF!</definedName>
    <definedName name="_dkk2" localSheetId="2">#REF!</definedName>
    <definedName name="_dkk2" localSheetId="4">#REF!</definedName>
    <definedName name="_dkk2">#REF!</definedName>
    <definedName name="_DMP21" localSheetId="2">[25]Feb!#REF!</definedName>
    <definedName name="_DMP21" localSheetId="4">[25]Feb!#REF!</definedName>
    <definedName name="_DMP21">[25]Feb!#REF!</definedName>
    <definedName name="_DMP22" localSheetId="2">[25]Feb!#REF!</definedName>
    <definedName name="_DMP22" localSheetId="4">[25]Feb!#REF!</definedName>
    <definedName name="_DMP22">[25]Feb!#REF!</definedName>
    <definedName name="_DMP23" localSheetId="2">[25]Mar!#REF!</definedName>
    <definedName name="_DMP23" localSheetId="4">[25]Mar!#REF!</definedName>
    <definedName name="_DMP23">[25]Mar!#REF!</definedName>
    <definedName name="_DMP24" localSheetId="2">[25]Apr!#REF!</definedName>
    <definedName name="_DMP24" localSheetId="4">[25]Apr!#REF!</definedName>
    <definedName name="_DMP24">[25]Apr!#REF!</definedName>
    <definedName name="_DMP25">[25]May!#REF!</definedName>
    <definedName name="_DMP26">[26]June!$A$88:$B$90</definedName>
    <definedName name="_DSP2" localSheetId="2">[25]Feb!#REF!</definedName>
    <definedName name="_DSP2" localSheetId="4">[25]Feb!#REF!</definedName>
    <definedName name="_DSP2">[25]Feb!#REF!</definedName>
    <definedName name="_DSP3" localSheetId="2">[25]Mar!#REF!</definedName>
    <definedName name="_DSP3" localSheetId="4">[25]Mar!#REF!</definedName>
    <definedName name="_DSP3">[25]Mar!#REF!</definedName>
    <definedName name="_DSP4" localSheetId="2">[25]Apr!#REF!</definedName>
    <definedName name="_DSP4" localSheetId="4">[25]Apr!#REF!</definedName>
    <definedName name="_DSP4">[25]Apr!#REF!</definedName>
    <definedName name="_DSP5" localSheetId="2">[25]May!#REF!</definedName>
    <definedName name="_DSP5" localSheetId="4">[25]May!#REF!</definedName>
    <definedName name="_DSP5">[25]May!#REF!</definedName>
    <definedName name="_DSP6">[27]June!$A$212:$B$232</definedName>
    <definedName name="_E" localSheetId="2">[47]group!#REF!</definedName>
    <definedName name="_E" localSheetId="4">[47]group!#REF!</definedName>
    <definedName name="_E">[47]group!#REF!</definedName>
    <definedName name="_EDP1">#N/A</definedName>
    <definedName name="_EE">[37]Group!$B$79</definedName>
    <definedName name="_EFT1">[25]Jan!$B$99:$C$99</definedName>
    <definedName name="_EFT2">[25]Feb!$A$111:$B$112</definedName>
    <definedName name="_EFT3">[25]Mar!$A$131:$B$132</definedName>
    <definedName name="_EFT4">[25]Apr!$A$139:$B$142</definedName>
    <definedName name="_EFT5">[25]May!$A$144:$B$150</definedName>
    <definedName name="_EFT6">[25]June!$A$160:$B$169</definedName>
    <definedName name="_ELE1" localSheetId="2">[25]Feb!#REF!</definedName>
    <definedName name="_ELE1" localSheetId="4">[25]Feb!#REF!</definedName>
    <definedName name="_ELE1">[25]Feb!#REF!</definedName>
    <definedName name="_ELE4" localSheetId="2">[25]Apr!#REF!</definedName>
    <definedName name="_ELE4" localSheetId="4">[25]Apr!#REF!</definedName>
    <definedName name="_ELE4">[25]Apr!#REF!</definedName>
    <definedName name="_ELE5" localSheetId="2">[25]May!#REF!</definedName>
    <definedName name="_ELE5" localSheetId="4">[25]May!#REF!</definedName>
    <definedName name="_ELE5">[25]May!#REF!</definedName>
    <definedName name="_ELE6">[26]June!$A$177:$B$237</definedName>
    <definedName name="_ENG1" localSheetId="2">[25]Feb!#REF!</definedName>
    <definedName name="_ENG1" localSheetId="4">[25]Feb!#REF!</definedName>
    <definedName name="_ENG1">[25]Feb!#REF!</definedName>
    <definedName name="_ENG3" localSheetId="2">[25]Mar!#REF!</definedName>
    <definedName name="_ENG3" localSheetId="4">[25]Mar!#REF!</definedName>
    <definedName name="_ENG3">[25]Mar!#REF!</definedName>
    <definedName name="_ENG4" localSheetId="2">[25]Apr!#REF!</definedName>
    <definedName name="_ENG4" localSheetId="4">[25]Apr!#REF!</definedName>
    <definedName name="_ENG4">[25]Apr!#REF!</definedName>
    <definedName name="_ENG5" localSheetId="2">[25]May!#REF!</definedName>
    <definedName name="_ENG5" localSheetId="4">[25]May!#REF!</definedName>
    <definedName name="_ENG5">[25]May!#REF!</definedName>
    <definedName name="_ENV1">[25]Jan!$B$76:$C$93</definedName>
    <definedName name="_ENV2">[25]Feb!$A$84:$B$103</definedName>
    <definedName name="_ENV3">[25]Mar!$A$95:$B$123</definedName>
    <definedName name="_ENV4">[25]Apr!$A$100:$B$131</definedName>
    <definedName name="_ENV5">[25]May!$A$101:$B$134</definedName>
    <definedName name="_ENV6">[25]June!$A$113:$B$148</definedName>
    <definedName name="_ER2" localSheetId="2">#REF!</definedName>
    <definedName name="_ER2" localSheetId="4">#REF!</definedName>
    <definedName name="_ER2">#REF!</definedName>
    <definedName name="_er43" localSheetId="2" hidden="1">{"'Eng (page2)'!$A$1:$D$52"}</definedName>
    <definedName name="_er43" localSheetId="4" hidden="1">{"'Eng (page2)'!$A$1:$D$52"}</definedName>
    <definedName name="_er43" hidden="1">{"'Eng (page2)'!$A$1:$D$52"}</definedName>
    <definedName name="_EVA11">[25]Feb!#REF!</definedName>
    <definedName name="_EVA12">[25]Feb!#REF!</definedName>
    <definedName name="_EVA13">[25]Mar!#REF!</definedName>
    <definedName name="_EVA14">[25]Apr!#REF!</definedName>
    <definedName name="_EVA15">[25]May!#REF!</definedName>
    <definedName name="_EVA16">[27]June!$A$262:$B$266</definedName>
    <definedName name="_EVA21" localSheetId="2">[25]Feb!#REF!</definedName>
    <definedName name="_EVA21" localSheetId="4">[25]Feb!#REF!</definedName>
    <definedName name="_EVA21">[25]Feb!#REF!</definedName>
    <definedName name="_EVA22" localSheetId="2">[25]Feb!#REF!</definedName>
    <definedName name="_EVA22" localSheetId="4">[25]Feb!#REF!</definedName>
    <definedName name="_EVA22">[25]Feb!#REF!</definedName>
    <definedName name="_EVA23" localSheetId="2">[25]Mar!#REF!</definedName>
    <definedName name="_EVA23" localSheetId="4">[25]Mar!#REF!</definedName>
    <definedName name="_EVA23">[25]Mar!#REF!</definedName>
    <definedName name="_EVA24" localSheetId="2">[25]Apr!#REF!</definedName>
    <definedName name="_EVA24" localSheetId="4">[25]Apr!#REF!</definedName>
    <definedName name="_EVA24">[25]Apr!#REF!</definedName>
    <definedName name="_EVA25" localSheetId="2">[25]May!#REF!</definedName>
    <definedName name="_EVA25" localSheetId="4">[25]May!#REF!</definedName>
    <definedName name="_EVA25">[25]May!#REF!</definedName>
    <definedName name="_EVA26">[27]June!$A$269:$B$275</definedName>
    <definedName name="_exp10" localSheetId="2">#REF!</definedName>
    <definedName name="_exp10" localSheetId="4">#REF!</definedName>
    <definedName name="_exp10">#REF!</definedName>
    <definedName name="_exp11" localSheetId="2">#REF!</definedName>
    <definedName name="_exp11" localSheetId="4">#REF!</definedName>
    <definedName name="_exp11">#REF!</definedName>
    <definedName name="_exp12" localSheetId="2">#REF!</definedName>
    <definedName name="_exp12" localSheetId="4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[37]Group!$B$85</definedName>
    <definedName name="_f123" localSheetId="2">#REF!</definedName>
    <definedName name="_f123" localSheetId="4">#REF!</definedName>
    <definedName name="_f123">#REF!</definedName>
    <definedName name="_F2" localSheetId="2">#REF!</definedName>
    <definedName name="_F2" localSheetId="4">#REF!</definedName>
    <definedName name="_F2">#REF!</definedName>
    <definedName name="_F3" localSheetId="2">[50]Group!#REF!</definedName>
    <definedName name="_F3" localSheetId="4">[50]Group!#REF!</definedName>
    <definedName name="_F3">[50]Group!#REF!</definedName>
    <definedName name="_Feb1">[54]total!$S$6:$S$122</definedName>
    <definedName name="_FF">[37]Group!$B$107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FUR1" localSheetId="2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localSheetId="2" hidden="1">{"'Eng (page2)'!$A$1:$D$52"}</definedName>
    <definedName name="_G1" localSheetId="4" hidden="1">{"'Eng (page2)'!$A$1:$D$52"}</definedName>
    <definedName name="_G1" hidden="1">{"'Eng (page2)'!$A$1:$D$52"}</definedName>
    <definedName name="_gh12" localSheetId="2">#REF!</definedName>
    <definedName name="_gh12" localSheetId="4">#REF!</definedName>
    <definedName name="_gh12">#REF!</definedName>
    <definedName name="_gt4" localSheetId="2">#REF!</definedName>
    <definedName name="_gt4" localSheetId="4">#REF!</definedName>
    <definedName name="_gt4">#REF!</definedName>
    <definedName name="_HGR3" localSheetId="2">#REF!</definedName>
    <definedName name="_HGR3" localSheetId="4">#REF!</definedName>
    <definedName name="_HGR3">#REF!</definedName>
    <definedName name="_HR5">#REF!</definedName>
    <definedName name="_IM69998">#REF!</definedName>
    <definedName name="_IM70000">#REF!</definedName>
    <definedName name="_Int1100">#REF!</definedName>
    <definedName name="_int1200">[52]TASintDec00!$A$7:$P$15</definedName>
    <definedName name="_ISO1" localSheetId="2">[25]Feb!#REF!</definedName>
    <definedName name="_ISO1" localSheetId="4">[25]Feb!#REF!</definedName>
    <definedName name="_ISO1">[25]Feb!#REF!</definedName>
    <definedName name="_ISO3" localSheetId="2">[25]Mar!#REF!</definedName>
    <definedName name="_ISO3" localSheetId="4">[25]Mar!#REF!</definedName>
    <definedName name="_ISO3">[25]Mar!#REF!</definedName>
    <definedName name="_ISO4" localSheetId="2">[25]Apr!#REF!</definedName>
    <definedName name="_ISO4" localSheetId="4">[25]Apr!#REF!</definedName>
    <definedName name="_ISO4">[25]Apr!#REF!</definedName>
    <definedName name="_ISO5" localSheetId="2">[25]May!#REF!</definedName>
    <definedName name="_ISO5" localSheetId="4">[25]May!#REF!</definedName>
    <definedName name="_ISO5">[25]May!#REF!</definedName>
    <definedName name="_ISO6">[27]June!$A$382:$B$401</definedName>
    <definedName name="_ITD1" localSheetId="2">[25]Feb!#REF!</definedName>
    <definedName name="_ITD1" localSheetId="4">[25]Feb!#REF!</definedName>
    <definedName name="_ITD1">[25]Feb!#REF!</definedName>
    <definedName name="_ITD3" localSheetId="2">[25]Mar!#REF!</definedName>
    <definedName name="_ITD3" localSheetId="4">[25]Mar!#REF!</definedName>
    <definedName name="_ITD3">[25]Mar!#REF!</definedName>
    <definedName name="_ITD4" localSheetId="2">[25]Apr!#REF!</definedName>
    <definedName name="_ITD4" localSheetId="4">[25]Apr!#REF!</definedName>
    <definedName name="_ITD4">[25]Apr!#REF!</definedName>
    <definedName name="_ITD5" localSheetId="2">[25]May!#REF!</definedName>
    <definedName name="_ITD5" localSheetId="4">[25]May!#REF!</definedName>
    <definedName name="_ITD5">[25]May!#REF!</definedName>
    <definedName name="_ITD6">[26]June!$A$240:$B$261</definedName>
    <definedName name="_Jan1">[54]total!$R$6:$R$122</definedName>
    <definedName name="_JJ1">[59]เครื่องมือ!$K$391</definedName>
    <definedName name="_JJ2">[60]อาคาร!$K$19</definedName>
    <definedName name="_Jul1">[54]total!$X$6:$X$122</definedName>
    <definedName name="_Jun1">[54]total!$W$6:$W$122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hidden="1">#REF!</definedName>
    <definedName name="_KL379">#REF!</definedName>
    <definedName name="_ktm1201">#REF!</definedName>
    <definedName name="_kwi1">#REF!</definedName>
    <definedName name="_L">[37]Group!$B$122</definedName>
    <definedName name="_L1" localSheetId="2">#REF!</definedName>
    <definedName name="_L1" localSheetId="4">#REF!</definedName>
    <definedName name="_L1">#REF!</definedName>
    <definedName name="_lek1" localSheetId="2">#REF!</definedName>
    <definedName name="_lek1" localSheetId="4">#REF!</definedName>
    <definedName name="_lek1">#REF!</definedName>
    <definedName name="_lit1" localSheetId="2">#REF!</definedName>
    <definedName name="_lit1" localSheetId="4">#REF!</definedName>
    <definedName name="_lit1">#REF!</definedName>
    <definedName name="_lit2">#REF!</definedName>
    <definedName name="_M1">[37]Group!$B$127</definedName>
    <definedName name="_M2">[37]Group!$B$130</definedName>
    <definedName name="_M3">[37]Group!$B$134</definedName>
    <definedName name="_M4" localSheetId="2">#REF!</definedName>
    <definedName name="_M4" localSheetId="4">#REF!</definedName>
    <definedName name="_M4">#REF!</definedName>
    <definedName name="_M5">[37]Group!$B$137</definedName>
    <definedName name="_Mar1">[54]total!$T$6:$T$122</definedName>
    <definedName name="_Mat" localSheetId="2">[47]group!#REF!</definedName>
    <definedName name="_Mat" localSheetId="4">[47]group!#REF!</definedName>
    <definedName name="_Mat">[47]group!#REF!</definedName>
    <definedName name="_May1">[54]total!$V$6:$V$122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[25]Jan!$B$8:$C$29</definedName>
    <definedName name="_MD2">[25]Feb!$A$8:$B$31</definedName>
    <definedName name="_MD3">[25]Mar!$A$9:$B$37</definedName>
    <definedName name="_MD4">[25]Apr!$A$9:$B$37</definedName>
    <definedName name="_MD5">[25]May!$A$9:$B$36</definedName>
    <definedName name="_MD6">[25]June!$A$9:$B$41</definedName>
    <definedName name="_meter">[44]Meter!$A$377:$AJ$741</definedName>
    <definedName name="_metersep_dec">[44]Meter!$A$377:$AQ$497</definedName>
    <definedName name="_mm7" localSheetId="2">#REF!</definedName>
    <definedName name="_mm7" localSheetId="4">#REF!</definedName>
    <definedName name="_mm7">#REF!</definedName>
    <definedName name="_ms1" localSheetId="2">[61]DPLA!#REF!</definedName>
    <definedName name="_ms1" localSheetId="4">[61]DPLA!#REF!</definedName>
    <definedName name="_ms1">[61]DPLA!#REF!</definedName>
    <definedName name="_ms2" localSheetId="2">[61]DPLA!#REF!</definedName>
    <definedName name="_ms2">[61]DPLA!#REF!</definedName>
    <definedName name="_ms3" localSheetId="4">[61]DPLA!#REF!</definedName>
    <definedName name="_ms3">[61]DPLA!#REF!</definedName>
    <definedName name="_N1">[37]Group!$B$143</definedName>
    <definedName name="_N2">[37]Group!$B$144</definedName>
    <definedName name="_N6" localSheetId="2">[62]DEP12!#REF!</definedName>
    <definedName name="_N6" localSheetId="4">[62]DEP12!#REF!</definedName>
    <definedName name="_N6">[62]DEP12!#REF!</definedName>
    <definedName name="_NEW1" localSheetId="2">#REF!</definedName>
    <definedName name="_NEW1" localSheetId="4">#REF!</definedName>
    <definedName name="_NEW1">#REF!</definedName>
    <definedName name="_NEW2" localSheetId="2">#REF!</definedName>
    <definedName name="_NEW2" localSheetId="4">#REF!</definedName>
    <definedName name="_NEW2">#REF!</definedName>
    <definedName name="_NN2" localSheetId="2">[53]Group!#REF!</definedName>
    <definedName name="_NN2" localSheetId="4">[53]Group!#REF!</definedName>
    <definedName name="_NN2">[53]Group!#REF!</definedName>
    <definedName name="_nnn1" localSheetId="2">#REF!</definedName>
    <definedName name="_nnn1" localSheetId="4">#REF!</definedName>
    <definedName name="_nnn1">#REF!</definedName>
    <definedName name="_Nov1">[54]total!$AB$6:$AB$122</definedName>
    <definedName name="_NSO2" localSheetId="2" hidden="1">{"'Sheet1'!$L$16"}</definedName>
    <definedName name="_NSO2" localSheetId="4" hidden="1">{"'Sheet1'!$L$16"}</definedName>
    <definedName name="_NSO2" hidden="1">{"'Sheet1'!$L$16"}</definedName>
    <definedName name="_o9" localSheetId="2">#REF!</definedName>
    <definedName name="_o9" localSheetId="4">#REF!</definedName>
    <definedName name="_o9">#REF!</definedName>
    <definedName name="_Oct1">[54]total!$AA$6:$AA$122</definedName>
    <definedName name="_OFF1" localSheetId="2">#REF!</definedName>
    <definedName name="_OFF1" localSheetId="4">#REF!</definedName>
    <definedName name="_OFF1">#REF!</definedName>
    <definedName name="_OFF2" localSheetId="2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o1" localSheetId="2">#REF!</definedName>
    <definedName name="_oo1" localSheetId="4">#REF!</definedName>
    <definedName name="_oo1">#REF!</definedName>
    <definedName name="_op099" localSheetId="2">#REF!</definedName>
    <definedName name="_op099" localSheetId="4">#REF!</definedName>
    <definedName name="_op099">#REF!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D2" localSheetId="2">[25]Feb!#REF!</definedName>
    <definedName name="_PD2" localSheetId="4">[25]Feb!#REF!</definedName>
    <definedName name="_PD2">[25]Feb!#REF!</definedName>
    <definedName name="_PD3" localSheetId="2">[25]Mar!#REF!</definedName>
    <definedName name="_PD3" localSheetId="4">[25]Mar!#REF!</definedName>
    <definedName name="_PD3">[25]Mar!#REF!</definedName>
    <definedName name="_PD4" localSheetId="2">[25]Apr!#REF!</definedName>
    <definedName name="_PD4" localSheetId="4">[25]Apr!#REF!</definedName>
    <definedName name="_PD4">[25]Apr!#REF!</definedName>
    <definedName name="_PD5" localSheetId="2">[25]May!#REF!</definedName>
    <definedName name="_PD5" localSheetId="4">[25]May!#REF!</definedName>
    <definedName name="_PD5">[25]May!#REF!</definedName>
    <definedName name="_PD6">[27]June!$A$9:$B$27</definedName>
    <definedName name="_PG1">[25]Jan!$B$32:$C$46</definedName>
    <definedName name="_PG2">[25]Feb!$A$34:$B$50</definedName>
    <definedName name="_PG3">[25]Mar!$A$40:$B$56</definedName>
    <definedName name="_PG4">[25]Apr!$A$40:$B$57</definedName>
    <definedName name="_PG5">[25]May!$A$39:$B$57</definedName>
    <definedName name="_PG6">[25]June!$A$44:$B$64</definedName>
    <definedName name="_PHR1" localSheetId="2">[25]Feb!#REF!</definedName>
    <definedName name="_PHR1" localSheetId="4">[25]Feb!#REF!</definedName>
    <definedName name="_PHR1">[25]Feb!#REF!</definedName>
    <definedName name="_PHR2" localSheetId="2">[25]Feb!#REF!</definedName>
    <definedName name="_PHR2" localSheetId="4">[25]Feb!#REF!</definedName>
    <definedName name="_PHR2">[25]Feb!#REF!</definedName>
    <definedName name="_PHR3" localSheetId="2">[25]Mar!#REF!</definedName>
    <definedName name="_PHR3" localSheetId="4">[25]Mar!#REF!</definedName>
    <definedName name="_PHR3">[25]Mar!#REF!</definedName>
    <definedName name="_PHR4" localSheetId="2">[25]Apr!#REF!</definedName>
    <definedName name="_PHR4" localSheetId="4">[25]Apr!#REF!</definedName>
    <definedName name="_PHR4">[25]Apr!#REF!</definedName>
    <definedName name="_PHR5">[25]May!#REF!</definedName>
    <definedName name="_PL1" localSheetId="2">#REF!</definedName>
    <definedName name="_PL1" localSheetId="4">#REF!</definedName>
    <definedName name="_PL1">#REF!</definedName>
    <definedName name="_PL2" localSheetId="2">#REF!</definedName>
    <definedName name="_PL2" localSheetId="4">#REF!</definedName>
    <definedName name="_PL2">#REF!</definedName>
    <definedName name="_PM2" localSheetId="2">[25]Feb!#REF!</definedName>
    <definedName name="_PM2" localSheetId="4">[25]Feb!#REF!</definedName>
    <definedName name="_PM2">[25]Feb!#REF!</definedName>
    <definedName name="_PM3" localSheetId="2">[25]Mar!#REF!</definedName>
    <definedName name="_PM3" localSheetId="4">[25]Mar!#REF!</definedName>
    <definedName name="_PM3">[25]Mar!#REF!</definedName>
    <definedName name="_PM4">[25]Apr!#REF!</definedName>
    <definedName name="_PM5">[25]May!#REF!</definedName>
    <definedName name="_PM6">[27]June!$A$57:$B$78</definedName>
    <definedName name="_PMD1">[25]MD_R!$B$8:$J$36</definedName>
    <definedName name="_pp30" localSheetId="2" hidden="1">#REF!</definedName>
    <definedName name="_pp30" hidden="1">#REF!</definedName>
    <definedName name="_PR1" localSheetId="2">[25]Feb!#REF!</definedName>
    <definedName name="_PR1" localSheetId="4">[25]Feb!#REF!</definedName>
    <definedName name="_PR1">[25]Feb!#REF!</definedName>
    <definedName name="_PR2" localSheetId="2">[25]Feb!#REF!</definedName>
    <definedName name="_PR2" localSheetId="4">[25]Feb!#REF!</definedName>
    <definedName name="_PR2">[25]Feb!#REF!</definedName>
    <definedName name="_PR3" localSheetId="2">[25]Mar!#REF!</definedName>
    <definedName name="_PR3" localSheetId="4">[25]Mar!#REF!</definedName>
    <definedName name="_PR3">[25]Mar!#REF!</definedName>
    <definedName name="_PR4" localSheetId="2">[25]Apr!#REF!</definedName>
    <definedName name="_PR4" localSheetId="4">[25]Apr!#REF!</definedName>
    <definedName name="_PR4">[25]Apr!#REF!</definedName>
    <definedName name="_PR5">[25]May!#REF!</definedName>
    <definedName name="_PR6">[28]JUNE!$A$9:$B$41</definedName>
    <definedName name="_PRG1">[25]Jan!$B$102:$C$120</definedName>
    <definedName name="_PRG2">[25]Feb!$A$115:$B$134</definedName>
    <definedName name="_PRG3">[25]Mar!$A$135:$B$156</definedName>
    <definedName name="_PRG4">[25]Apr!$A$145:$B$167</definedName>
    <definedName name="_PRG5">[25]May!$A$153:$B$175</definedName>
    <definedName name="_PRG6">[25]June!$A$172:$B$196</definedName>
    <definedName name="_PRM1" localSheetId="2">[25]Jan!#REF!</definedName>
    <definedName name="_PRM1" localSheetId="4">[25]Jan!#REF!</definedName>
    <definedName name="_PRM1">[25]Jan!#REF!</definedName>
    <definedName name="_PRM2" localSheetId="2">[25]Feb!#REF!</definedName>
    <definedName name="_PRM2" localSheetId="4">[25]Feb!#REF!</definedName>
    <definedName name="_PRM2">[25]Feb!#REF!</definedName>
    <definedName name="_PRM3" localSheetId="2">[25]Mar!#REF!</definedName>
    <definedName name="_PRM3" localSheetId="4">[25]Mar!#REF!</definedName>
    <definedName name="_PRM3">[25]Mar!#REF!</definedName>
    <definedName name="_PRM4" localSheetId="2">[25]Apr!#REF!</definedName>
    <definedName name="_PRM4" localSheetId="4">[25]Apr!#REF!</definedName>
    <definedName name="_PRM4">[25]Apr!#REF!</definedName>
    <definedName name="_PRM5">[25]May!#REF!</definedName>
    <definedName name="_PRM6">[28]JUNE!$A$217:$B$225</definedName>
    <definedName name="_PT1" localSheetId="2">#REF!</definedName>
    <definedName name="_PT1" localSheetId="4">#REF!</definedName>
    <definedName name="_PT1">#REF!</definedName>
    <definedName name="_PT2" localSheetId="2">[63]BS!#REF!</definedName>
    <definedName name="_PT2" localSheetId="4">[63]BS!#REF!</definedName>
    <definedName name="_PT2">[63]BS!#REF!</definedName>
    <definedName name="_QA1">[25]Jan!$B$49:$C$73</definedName>
    <definedName name="_QA2">[25]Feb!$A$53:$B$81</definedName>
    <definedName name="_QA3">[25]Mar!$A$59:$B$92</definedName>
    <definedName name="_QA4">[25]Apr!$A$60:$B$97</definedName>
    <definedName name="_QA5">[25]May!$A$60:$B$98</definedName>
    <definedName name="_QA6">[25]June!$A$68:$B$110</definedName>
    <definedName name="_REB11" localSheetId="2">[25]Feb!#REF!</definedName>
    <definedName name="_REB11" localSheetId="4">[25]Feb!#REF!</definedName>
    <definedName name="_REB11">[25]Feb!#REF!</definedName>
    <definedName name="_REB12" localSheetId="2">[25]Feb!#REF!</definedName>
    <definedName name="_REB12" localSheetId="4">[25]Feb!#REF!</definedName>
    <definedName name="_REB12">[25]Feb!#REF!</definedName>
    <definedName name="_REB13" localSheetId="2">[25]Mar!#REF!</definedName>
    <definedName name="_REB13" localSheetId="4">[25]Mar!#REF!</definedName>
    <definedName name="_REB13">[25]Mar!#REF!</definedName>
    <definedName name="_REB14" localSheetId="2">[25]Apr!#REF!</definedName>
    <definedName name="_REB14" localSheetId="4">[25]Apr!#REF!</definedName>
    <definedName name="_REB14">[25]Apr!#REF!</definedName>
    <definedName name="_REB15">[25]May!#REF!</definedName>
    <definedName name="_REB16">[27]June!$A$278:$B$288</definedName>
    <definedName name="_REB21" localSheetId="2">[25]Feb!#REF!</definedName>
    <definedName name="_REB21" localSheetId="4">[25]Feb!#REF!</definedName>
    <definedName name="_REB21">[25]Feb!#REF!</definedName>
    <definedName name="_REB22" localSheetId="2">[25]Feb!#REF!</definedName>
    <definedName name="_REB22" localSheetId="4">[25]Feb!#REF!</definedName>
    <definedName name="_REB22">[25]Feb!#REF!</definedName>
    <definedName name="_REB23" localSheetId="2">[25]Mar!#REF!</definedName>
    <definedName name="_REB23" localSheetId="4">[25]Mar!#REF!</definedName>
    <definedName name="_REB23">[25]Mar!#REF!</definedName>
    <definedName name="_REB24" localSheetId="2">[25]Apr!#REF!</definedName>
    <definedName name="_REB24" localSheetId="4">[25]Apr!#REF!</definedName>
    <definedName name="_REB24">[25]Apr!#REF!</definedName>
    <definedName name="_REB25" localSheetId="2">[25]May!#REF!</definedName>
    <definedName name="_REB25" localSheetId="4">[25]May!#REF!</definedName>
    <definedName name="_REB25">[25]May!#REF!</definedName>
    <definedName name="_REB26">[27]June!$A$291:$B$296</definedName>
    <definedName name="_REC02">[27]Feb!$H$253:$I$258</definedName>
    <definedName name="_REC2">[27]Feb!$A$804:$B$838</definedName>
    <definedName name="_ref1" localSheetId="2">#REF!</definedName>
    <definedName name="_ref1" localSheetId="4">#REF!</definedName>
    <definedName name="_ref1">#REF!</definedName>
    <definedName name="_Regression_Int" hidden="1">1</definedName>
    <definedName name="_RMD2">[25]Feb!$A$137:$B$137</definedName>
    <definedName name="_RMD3">[25]Mar!$A$159:$B$162</definedName>
    <definedName name="_RMD4">[25]Apr!$A$170:$B$173</definedName>
    <definedName name="_RMD5">[25]May!$A$178:$B$182</definedName>
    <definedName name="_RMD6">[25]June!$A$199:$B$204</definedName>
    <definedName name="_RMP1">[25]Jan!$B$146:$C$160</definedName>
    <definedName name="_RMP2">[25]Feb!$A$163:$B$188</definedName>
    <definedName name="_RMP3">[25]Mar!$A$194:$B$224</definedName>
    <definedName name="_RMP4">[25]Apr!$A$211:$B$241</definedName>
    <definedName name="_RMP5">[25]May!$A$221:$B$254</definedName>
    <definedName name="_RMP6">[25]June!$A$244:$B$277</definedName>
    <definedName name="_RMZ1">[25]Jan!$B$123:$C$143</definedName>
    <definedName name="_RMZ2">[25]Feb!$A$140:$B$160</definedName>
    <definedName name="_RMZ3">[25]Mar!$A$165:$B$191</definedName>
    <definedName name="_RMZ4">[25]Apr!$A$176:$B$208</definedName>
    <definedName name="_RMZ5">[25]May!$A$185:$B$218</definedName>
    <definedName name="_RMZ6">[25]June!$A$207:$B$241</definedName>
    <definedName name="_RSB1" localSheetId="2">[34]DealerData!#REF!</definedName>
    <definedName name="_RSB1" localSheetId="4">[34]DealerData!#REF!</definedName>
    <definedName name="_RSB1">[34]DealerData!#REF!</definedName>
    <definedName name="_RSB2" localSheetId="2">[34]DealerData!#REF!</definedName>
    <definedName name="_RSB2" localSheetId="4">[34]DealerData!#REF!</definedName>
    <definedName name="_RSB2">[34]DealerData!#REF!</definedName>
    <definedName name="_RSB3" localSheetId="2">[34]DealerData!#REF!</definedName>
    <definedName name="_RSB3" localSheetId="4">[34]DealerData!#REF!</definedName>
    <definedName name="_RSB3">[34]DealerData!#REF!</definedName>
    <definedName name="_RV12345" localSheetId="2">#REF!</definedName>
    <definedName name="_RV12345" localSheetId="4">#REF!</definedName>
    <definedName name="_RV12345">#REF!</definedName>
    <definedName name="_S10" localSheetId="2">#REF!</definedName>
    <definedName name="_S10" localSheetId="4">#REF!</definedName>
    <definedName name="_S10">#REF!</definedName>
    <definedName name="_SCB1" localSheetId="2">'[64]SCB 1 - Current'!$F$10</definedName>
    <definedName name="_SCB1" localSheetId="4">'[64]SCB 1 - Current'!$F$10</definedName>
    <definedName name="_SCB1">'[65]SCB 1 - Current'!$F$10</definedName>
    <definedName name="_SCB2" localSheetId="2">'[64]SCB 2 - Current'!$F$11</definedName>
    <definedName name="_SCB2" localSheetId="4">'[64]SCB 2 - Current'!$F$11</definedName>
    <definedName name="_SCB2">'[65]SCB 2 - Current'!$F$11</definedName>
    <definedName name="_SEC1" localSheetId="2">[25]Feb!#REF!</definedName>
    <definedName name="_SEC1" localSheetId="4">[25]Feb!#REF!</definedName>
    <definedName name="_SEC1">[25]Feb!#REF!</definedName>
    <definedName name="_SEC3" localSheetId="2">[25]Mar!#REF!</definedName>
    <definedName name="_SEC3" localSheetId="4">[25]Mar!#REF!</definedName>
    <definedName name="_SEC3">[25]Mar!#REF!</definedName>
    <definedName name="_SEC4" localSheetId="2">[25]Apr!#REF!</definedName>
    <definedName name="_SEC4" localSheetId="4">[25]Apr!#REF!</definedName>
    <definedName name="_SEC4">[25]Apr!#REF!</definedName>
    <definedName name="_SEC5" localSheetId="2">[25]May!#REF!</definedName>
    <definedName name="_SEC5" localSheetId="4">[25]May!#REF!</definedName>
    <definedName name="_SEC5">[25]May!#REF!</definedName>
    <definedName name="_SEC6">[28]JUNE!$A$173:$B$190</definedName>
    <definedName name="_Sep1">[54]total!$Z$6:$Z$122</definedName>
    <definedName name="_sg13" localSheetId="2">#REF!</definedName>
    <definedName name="_sg13" localSheetId="4">#REF!</definedName>
    <definedName name="_sg13">#REF!</definedName>
    <definedName name="_sg14" localSheetId="2">#REF!</definedName>
    <definedName name="_sg14" localSheetId="4">#REF!</definedName>
    <definedName name="_sg14">#REF!</definedName>
    <definedName name="_sg15" localSheetId="2">#REF!</definedName>
    <definedName name="_sg15" localSheetId="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 localSheetId="2">[25]Feb!#REF!</definedName>
    <definedName name="_SH11" localSheetId="4">[25]Feb!#REF!</definedName>
    <definedName name="_SH11">[25]Feb!#REF!</definedName>
    <definedName name="_SH12" localSheetId="2">[25]Feb!#REF!</definedName>
    <definedName name="_SH12" localSheetId="4">[25]Feb!#REF!</definedName>
    <definedName name="_SH12">[25]Feb!#REF!</definedName>
    <definedName name="_SH13" localSheetId="2">[25]Mar!#REF!</definedName>
    <definedName name="_SH13" localSheetId="4">[25]Mar!#REF!</definedName>
    <definedName name="_SH13">[25]Mar!#REF!</definedName>
    <definedName name="_SH14" localSheetId="2">[25]Apr!#REF!</definedName>
    <definedName name="_SH14" localSheetId="4">[25]Apr!#REF!</definedName>
    <definedName name="_SH14">[25]Apr!#REF!</definedName>
    <definedName name="_SH15">[25]May!#REF!</definedName>
    <definedName name="_SH21">[25]Feb!#REF!</definedName>
    <definedName name="_SH22">[25]Feb!#REF!</definedName>
    <definedName name="_SH23">[25]Mar!#REF!</definedName>
    <definedName name="_SH24">[25]Apr!#REF!</definedName>
    <definedName name="_SH25">[25]May!#REF!</definedName>
    <definedName name="_SH26">[27]June!$A$198:$B$209</definedName>
    <definedName name="_SHD2" localSheetId="2">[25]Feb!#REF!</definedName>
    <definedName name="_SHD2" localSheetId="4">[25]Feb!#REF!</definedName>
    <definedName name="_SHD2">[25]Feb!#REF!</definedName>
    <definedName name="_SHD3" localSheetId="2">[25]Mar!#REF!</definedName>
    <definedName name="_SHD3" localSheetId="4">[25]Mar!#REF!</definedName>
    <definedName name="_SHD3">[25]Mar!#REF!</definedName>
    <definedName name="_SHD4" localSheetId="2">[25]Apr!#REF!</definedName>
    <definedName name="_SHD4" localSheetId="4">[25]Apr!#REF!</definedName>
    <definedName name="_SHD4">[25]Apr!#REF!</definedName>
    <definedName name="_SHD5" localSheetId="2">[25]May!#REF!</definedName>
    <definedName name="_SHD5" localSheetId="4">[25]May!#REF!</definedName>
    <definedName name="_SHD5">[25]May!#REF!</definedName>
    <definedName name="_SHD6">[27]June!$A$149:$B$168</definedName>
    <definedName name="_SHI16">[27]June!$A$171:$B$195</definedName>
    <definedName name="_SOD2" localSheetId="2">[25]Feb!#REF!</definedName>
    <definedName name="_SOD2" localSheetId="4">[25]Feb!#REF!</definedName>
    <definedName name="_SOD2">[25]Feb!#REF!</definedName>
    <definedName name="_SOD3" localSheetId="2">[25]Mar!#REF!</definedName>
    <definedName name="_SOD3" localSheetId="4">[25]Mar!#REF!</definedName>
    <definedName name="_SOD3">[25]Mar!#REF!</definedName>
    <definedName name="_SOD4" localSheetId="2">[25]Apr!#REF!</definedName>
    <definedName name="_SOD4" localSheetId="4">[25]Apr!#REF!</definedName>
    <definedName name="_SOD4">[25]Apr!#REF!</definedName>
    <definedName name="_SOD5" localSheetId="2">[25]May!#REF!</definedName>
    <definedName name="_SOD5" localSheetId="4">[25]May!#REF!</definedName>
    <definedName name="_SOD5">[25]May!#REF!</definedName>
    <definedName name="_SOD6">[27]June!$A$235:$B$259</definedName>
    <definedName name="_Sort" localSheetId="2" hidden="1">#REF!</definedName>
    <definedName name="_Sort" hidden="1">#REF!</definedName>
    <definedName name="_Spr99">[51]P4DDBFTESP!$A$5:$E$105</definedName>
    <definedName name="_ss1" localSheetId="2">[61]DPLA!#REF!</definedName>
    <definedName name="_ss1" localSheetId="4">[61]DPLA!#REF!</definedName>
    <definedName name="_ss1">[61]DPLA!#REF!</definedName>
    <definedName name="_ss10" localSheetId="2">[61]DPLA!#REF!</definedName>
    <definedName name="_ss10" localSheetId="4">[61]DPLA!#REF!</definedName>
    <definedName name="_ss10">[61]DPLA!#REF!</definedName>
    <definedName name="_ss11" localSheetId="2">[61]DPLA!#REF!</definedName>
    <definedName name="_ss11" localSheetId="4">[61]DPLA!#REF!</definedName>
    <definedName name="_ss11">[61]DPLA!#REF!</definedName>
    <definedName name="_ss12" localSheetId="2">[61]DPLA!#REF!</definedName>
    <definedName name="_ss12" localSheetId="4">[61]DPLA!#REF!</definedName>
    <definedName name="_ss12">[61]DPLA!#REF!</definedName>
    <definedName name="_ss13">[61]DPLA!#REF!</definedName>
    <definedName name="_ss14">[61]DPLA!#REF!</definedName>
    <definedName name="_ss15">[61]DPLA!#REF!</definedName>
    <definedName name="_ss2">[61]DPLA!#REF!</definedName>
    <definedName name="_ss3">[61]DPLA!#REF!</definedName>
    <definedName name="_ss4">[61]DPLA!#REF!</definedName>
    <definedName name="_ss5">[61]DPLA!#REF!</definedName>
    <definedName name="_ss6">[61]DPLA!#REF!</definedName>
    <definedName name="_ss7">[61]DPLA!#REF!</definedName>
    <definedName name="_ss8">[61]DPLA!#REF!</definedName>
    <definedName name="_ss9">[61]DPLA!#REF!</definedName>
    <definedName name="_st1">[66]RM!#REF!</definedName>
    <definedName name="_st25">[66]RM!#REF!</definedName>
    <definedName name="_st659" localSheetId="2">#REF!</definedName>
    <definedName name="_st659" localSheetId="4">#REF!</definedName>
    <definedName name="_st659">#REF!</definedName>
    <definedName name="_SUL4" localSheetId="2">[25]Apr!#REF!</definedName>
    <definedName name="_SUL4" localSheetId="4">[25]Apr!#REF!</definedName>
    <definedName name="_SUL4">[25]Apr!#REF!</definedName>
    <definedName name="_SUL5">[25]May!#REF!</definedName>
    <definedName name="_SUM1" localSheetId="2">#REF!</definedName>
    <definedName name="_SUM1">#REF!</definedName>
    <definedName name="_summary">[67]Summary!$A$5:$FY$96</definedName>
    <definedName name="_summaryoct">'[68]Summary(OCT 13)'!$A$5:$FY$35</definedName>
    <definedName name="_SUP2" localSheetId="2">#REF!</definedName>
    <definedName name="_SUP2" localSheetId="4">#REF!</definedName>
    <definedName name="_SUP2">#REF!</definedName>
    <definedName name="_SVP1">#N/A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hidden="1">#REF!</definedName>
    <definedName name="_TAX2">#REF!</definedName>
    <definedName name="_TB1204">#REF!</definedName>
    <definedName name="_TB1206" hidden="1">#REF!</definedName>
    <definedName name="_TG11" localSheetId="2">[25]Feb!#REF!</definedName>
    <definedName name="_TG11" localSheetId="4">[25]Feb!#REF!</definedName>
    <definedName name="_TG11">[25]Feb!#REF!</definedName>
    <definedName name="_TG12" localSheetId="2">[25]Feb!#REF!</definedName>
    <definedName name="_TG12" localSheetId="4">[25]Feb!#REF!</definedName>
    <definedName name="_TG12">[25]Feb!#REF!</definedName>
    <definedName name="_TG13" localSheetId="2">[25]Mar!#REF!</definedName>
    <definedName name="_TG13" localSheetId="4">[25]Mar!#REF!</definedName>
    <definedName name="_TG13">[25]Mar!#REF!</definedName>
    <definedName name="_TG14" localSheetId="2">[25]Apr!#REF!</definedName>
    <definedName name="_TG14" localSheetId="4">[25]Apr!#REF!</definedName>
    <definedName name="_TG14">[25]Apr!#REF!</definedName>
    <definedName name="_TG15">[25]May!#REF!</definedName>
    <definedName name="_TG23">[25]Mar!#REF!</definedName>
    <definedName name="_TG24">[25]Apr!#REF!</definedName>
    <definedName name="_TG25">[25]May!#REF!</definedName>
    <definedName name="_Tic30" localSheetId="2" hidden="1">{"'Eng (page2)'!$A$1:$D$52"}</definedName>
    <definedName name="_Tic30" localSheetId="4" hidden="1">{"'Eng (page2)'!$A$1:$D$52"}</definedName>
    <definedName name="_Tic30" hidden="1">{"'Eng (page2)'!$A$1:$D$52"}</definedName>
    <definedName name="_tot1" localSheetId="2">#REF!</definedName>
    <definedName name="_tot1" localSheetId="4">#REF!</definedName>
    <definedName name="_tot1">#REF!</definedName>
    <definedName name="_tot2" localSheetId="2">#REF!</definedName>
    <definedName name="_tot2" localSheetId="4">#REF!</definedName>
    <definedName name="_tot2">#REF!</definedName>
    <definedName name="_tot3" localSheetId="2">#REF!</definedName>
    <definedName name="_tot3" localSheetId="4">#REF!</definedName>
    <definedName name="_tot3">#REF!</definedName>
    <definedName name="_TR1" localSheetId="2">[25]Feb!#REF!</definedName>
    <definedName name="_TR1" localSheetId="4">[25]Feb!#REF!</definedName>
    <definedName name="_TR1">[25]Feb!#REF!</definedName>
    <definedName name="_TR2" localSheetId="4">[25]Feb!#REF!</definedName>
    <definedName name="_TR2">[25]Feb!#REF!</definedName>
    <definedName name="_TR3" localSheetId="4">[25]Mar!#REF!</definedName>
    <definedName name="_TR3">[25]Mar!#REF!</definedName>
    <definedName name="_TR4">[25]Apr!#REF!</definedName>
    <definedName name="_TR5">[25]May!#REF!</definedName>
    <definedName name="_tt1" localSheetId="2">#REF!</definedName>
    <definedName name="_tt1" localSheetId="4">#REF!</definedName>
    <definedName name="_tt1">#REF!</definedName>
    <definedName name="_tt2" localSheetId="2">#REF!</definedName>
    <definedName name="_tt2" localSheetId="4">#REF!</definedName>
    <definedName name="_tt2">#REF!</definedName>
    <definedName name="_tt3" localSheetId="2">#REF!</definedName>
    <definedName name="_tt3" localSheetId="4">#REF!</definedName>
    <definedName name="_tt3">#REF!</definedName>
    <definedName name="_ttt1">#REF!</definedName>
    <definedName name="_ttt2">#REF!</definedName>
    <definedName name="_ttt3">#REF!</definedName>
    <definedName name="_ty45">#REF!</definedName>
    <definedName name="_U">[37]Group!$B$164</definedName>
    <definedName name="_U1">[37]Group!$B$148</definedName>
    <definedName name="_U2">[37]Group!$B$151</definedName>
    <definedName name="_U3">[37]Group!$B$152</definedName>
    <definedName name="_U4">[37]Group!$B$153</definedName>
    <definedName name="_U5">[37]Group!$B$154</definedName>
    <definedName name="_U6" localSheetId="2">#REF!</definedName>
    <definedName name="_U6" localSheetId="4">#REF!</definedName>
    <definedName name="_U6">#REF!</definedName>
    <definedName name="_u645" localSheetId="2" hidden="1">{"'Eng (page2)'!$A$1:$D$52"}</definedName>
    <definedName name="_u645" localSheetId="4" hidden="1">{"'Eng (page2)'!$A$1:$D$52"}</definedName>
    <definedName name="_u645" hidden="1">{"'Eng (page2)'!$A$1:$D$52"}</definedName>
    <definedName name="_U7">[37]Group!$B$158</definedName>
    <definedName name="_U8" localSheetId="2">[50]Group!#REF!</definedName>
    <definedName name="_U8" localSheetId="4">[50]Group!#REF!</definedName>
    <definedName name="_U8">[50]Group!#REF!</definedName>
    <definedName name="_Us1" localSheetId="2">#REF!</definedName>
    <definedName name="_Us1" localSheetId="4">#REF!</definedName>
    <definedName name="_Us1">#REF!</definedName>
    <definedName name="_Us2" localSheetId="2">#REF!</definedName>
    <definedName name="_Us2" localSheetId="4">#REF!</definedName>
    <definedName name="_Us2">#REF!</definedName>
    <definedName name="_w1" localSheetId="2">#REF!</definedName>
    <definedName name="_w1" localSheetId="4">#REF!</definedName>
    <definedName name="_w1">#REF!</definedName>
    <definedName name="_WS1" localSheetId="2">[25]Feb!#REF!</definedName>
    <definedName name="_WS1" localSheetId="4">[25]Feb!#REF!</definedName>
    <definedName name="_WS1">[25]Feb!#REF!</definedName>
    <definedName name="_WS2" localSheetId="2">[25]Feb!#REF!</definedName>
    <definedName name="_WS2" localSheetId="4">[25]Feb!#REF!</definedName>
    <definedName name="_WS2">[25]Feb!#REF!</definedName>
    <definedName name="_WS3" localSheetId="2">[25]Mar!#REF!</definedName>
    <definedName name="_WS3" localSheetId="4">[25]Mar!#REF!</definedName>
    <definedName name="_WS3">[25]Mar!#REF!</definedName>
    <definedName name="_WS4" localSheetId="2">[25]Apr!#REF!</definedName>
    <definedName name="_WS4" localSheetId="4">[25]Apr!#REF!</definedName>
    <definedName name="_WS4">[25]Apr!#REF!</definedName>
    <definedName name="_WS5">[25]May!#REF!</definedName>
    <definedName name="_WT1">[25]Jan!$B$96:$C$96</definedName>
    <definedName name="_WT2">[25]Feb!$A$106:$B$108</definedName>
    <definedName name="_WT3">[25]Mar!$A$126:$B$128</definedName>
    <definedName name="_WT4">[25]Apr!$A$134:$B$136</definedName>
    <definedName name="_WT5">[25]May!$A$137:$B$141</definedName>
    <definedName name="_WT6">[25]June!$A$151:$B$157</definedName>
    <definedName name="_x1" localSheetId="2">[69]DealerData!#REF!</definedName>
    <definedName name="_x1" localSheetId="4">[69]DealerData!#REF!</definedName>
    <definedName name="_x1">[69]DealerData!#REF!</definedName>
    <definedName name="_X2" localSheetId="2" hidden="1">{"'Eng (page2)'!$A$1:$D$52"}</definedName>
    <definedName name="_X2" localSheetId="4" hidden="1">{"'Eng (page2)'!$A$1:$D$52"}</definedName>
    <definedName name="_X2" hidden="1">{"'Eng (page2)'!$A$1:$D$52"}</definedName>
    <definedName name="_xZ12345" localSheetId="2">#REF!</definedName>
    <definedName name="_xZ12345" localSheetId="4">#REF!</definedName>
    <definedName name="_xZ12345">#REF!</definedName>
    <definedName name="_y4" localSheetId="2" hidden="1">{"'Eng (page2)'!$A$1:$D$52"}</definedName>
    <definedName name="_y4" localSheetId="4" hidden="1">{"'Eng (page2)'!$A$1:$D$52"}</definedName>
    <definedName name="_y4" hidden="1">{"'Eng (page2)'!$A$1:$D$52"}</definedName>
    <definedName name="_YD2">[25]Feb!#REF!</definedName>
    <definedName name="_YD3">[25]Mar!#REF!</definedName>
    <definedName name="_YD4">[25]Apr!#REF!</definedName>
    <definedName name="_YD5">[25]May!#REF!</definedName>
    <definedName name="_YD6">[27]June!$A$30:$B$54</definedName>
    <definedName name="_Z2" localSheetId="2">[50]Group!#REF!</definedName>
    <definedName name="_Z2" localSheetId="4">[50]Group!#REF!</definedName>
    <definedName name="_Z2">[50]Group!#REF!</definedName>
    <definedName name="_Z3">[37]Group!$B$169</definedName>
    <definedName name="_ZA15555" localSheetId="2">#REF!</definedName>
    <definedName name="_ZA15555" localSheetId="4">#REF!</definedName>
    <definedName name="_ZA15555">#REF!</definedName>
    <definedName name="_zb111" localSheetId="2">#REF!</definedName>
    <definedName name="_zb111" localSheetId="4">#REF!</definedName>
    <definedName name="_zb111">#REF!</definedName>
    <definedName name="_ZH111" localSheetId="2" hidden="1">{"'Model'!$A$1:$N$53"}</definedName>
    <definedName name="_ZH111" localSheetId="4" hidden="1">{"'Model'!$A$1:$N$53"}</definedName>
    <definedName name="_ZH111" hidden="1">{"'Model'!$A$1:$N$53"}</definedName>
    <definedName name="_ขายวัสดุ">[47]group!#REF!</definedName>
    <definedName name="_ขายสินทรัพย์">[47]group!#REF!</definedName>
    <definedName name="A">#N/A</definedName>
    <definedName name="A_B24" localSheetId="2">#REF!</definedName>
    <definedName name="A_B24" localSheetId="4">#REF!</definedName>
    <definedName name="A_B24">#REF!</definedName>
    <definedName name="A268A1" localSheetId="2">#REF!</definedName>
    <definedName name="A268A1" localSheetId="4">#REF!</definedName>
    <definedName name="A268A1">#REF!</definedName>
    <definedName name="A268A1.1" localSheetId="2">#REF!</definedName>
    <definedName name="A268A1.1" localSheetId="4">#REF!</definedName>
    <definedName name="A268A1.1">#REF!</definedName>
    <definedName name="A2o">#REF!</definedName>
    <definedName name="a4." localSheetId="2" hidden="1">{"hilight3",#N/A,FALSE,"HILIGHT3"}</definedName>
    <definedName name="a4." localSheetId="4" hidden="1">{"hilight3",#N/A,FALSE,"HILIGHT3"}</definedName>
    <definedName name="a4." hidden="1">{"hilight3",#N/A,FALSE,"HILIGHT3"}</definedName>
    <definedName name="A444444444444">'[70]Budget-Bal'!#REF!</definedName>
    <definedName name="a555555555555555">'[70]Budget-Bal'!#REF!</definedName>
    <definedName name="A6\3500" localSheetId="2">#REF!</definedName>
    <definedName name="A6\3500" localSheetId="4">#REF!</definedName>
    <definedName name="A6\3500">#REF!</definedName>
    <definedName name="aa" localSheetId="2" hidden="1">#REF!</definedName>
    <definedName name="aa" localSheetId="4" hidden="1">#REF!</definedName>
    <definedName name="aa" hidden="1">#REF!</definedName>
    <definedName name="AAA" hidden="1">#REF!</definedName>
    <definedName name="aaaa" localSheetId="2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2">#REF!</definedName>
    <definedName name="AAAAA" localSheetId="4">#REF!</definedName>
    <definedName name="AAAAA">#REF!</definedName>
    <definedName name="aaaaaaa" localSheetId="2">#REF!</definedName>
    <definedName name="aaaaaaa" localSheetId="4">#REF!</definedName>
    <definedName name="aaaaaaa">#REF!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aaaaaaaaaa">'[71]Tank V@30 C'!$A$254:$AQ$527</definedName>
    <definedName name="aaaeeeccc" localSheetId="2">#REF!</definedName>
    <definedName name="aaaeeeccc" localSheetId="4">#REF!</definedName>
    <definedName name="aaaeeeccc">#REF!</definedName>
    <definedName name="AADMIN">[28]ADM_A!$B$8:$E$23</definedName>
    <definedName name="aasd" localSheetId="2" hidden="1">{#N/A,#N/A,TRUE,"BT M200 da 10x20"}</definedName>
    <definedName name="aasd" localSheetId="4" hidden="1">{#N/A,#N/A,TRUE,"BT M200 da 10x20"}</definedName>
    <definedName name="aasd" hidden="1">{#N/A,#N/A,TRUE,"BT M200 da 10x20"}</definedName>
    <definedName name="abc" localSheetId="2">#REF!</definedName>
    <definedName name="abc" localSheetId="4">#REF!</definedName>
    <definedName name="abc">#REF!</definedName>
    <definedName name="ac" localSheetId="2" hidden="1">{"'Model'!$A$1:$N$53"}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CCODE">[72]ACCODE!$B$3:$C$153</definedName>
    <definedName name="ACCRUAL" localSheetId="2">#REF!</definedName>
    <definedName name="ACCRUAL" localSheetId="4">#REF!</definedName>
    <definedName name="ACCRUAL">#REF!</definedName>
    <definedName name="ACCRUALS" localSheetId="2">#REF!</definedName>
    <definedName name="ACCRUALS" localSheetId="4">#REF!</definedName>
    <definedName name="ACCRUALS">#REF!</definedName>
    <definedName name="accrued" localSheetId="2">#REF!</definedName>
    <definedName name="accrued" localSheetId="4">#REF!</definedName>
    <definedName name="accrued">#REF!</definedName>
    <definedName name="ACCUNTING">#REF!</definedName>
    <definedName name="ACCUNTINGWIP2">#REF!</definedName>
    <definedName name="ACELL">[25]CELL_A!$B$8:$Q$20</definedName>
    <definedName name="ACHEMICAL">[27]CHE_A!$B$9:$Q$17</definedName>
    <definedName name="ACHENG">[26]CE_A!$B$8:$E$20</definedName>
    <definedName name="ACT_ADD" localSheetId="2">#REF!</definedName>
    <definedName name="ACT_ADD" localSheetId="4">#REF!</definedName>
    <definedName name="ACT_ADD">#REF!</definedName>
    <definedName name="Actual">'[73]YTD-Actual'!$B$5:$N$175</definedName>
    <definedName name="Actual_bkd" localSheetId="2">#REF!</definedName>
    <definedName name="Actual_bkd" localSheetId="4">#REF!</definedName>
    <definedName name="Actual_bkd">#REF!</definedName>
    <definedName name="Actual_ksn" localSheetId="2">#REF!</definedName>
    <definedName name="Actual_ksn" localSheetId="4">#REF!</definedName>
    <definedName name="Actual_ksn">#REF!</definedName>
    <definedName name="adas" localSheetId="2" hidden="1">{"'Model'!$A$1:$N$53"}</definedName>
    <definedName name="adas" localSheetId="4" hidden="1">{"'Model'!$A$1:$N$53"}</definedName>
    <definedName name="adas" hidden="1">{"'Model'!$A$1:$N$53"}</definedName>
    <definedName name="ADD" localSheetId="2">#REF!</definedName>
    <definedName name="ADD" localSheetId="4">#REF!</definedName>
    <definedName name="ADD">#REF!</definedName>
    <definedName name="Address" localSheetId="2">#REF!</definedName>
    <definedName name="Address" localSheetId="4">#REF!</definedName>
    <definedName name="Address">#REF!</definedName>
    <definedName name="ADESP">[27]DESP_A!$B$8:$Q$17</definedName>
    <definedName name="adj" localSheetId="2">#REF!</definedName>
    <definedName name="adj" localSheetId="4">#REF!</definedName>
    <definedName name="adj">#REF!</definedName>
    <definedName name="adj_eqty" localSheetId="2">#REF!</definedName>
    <definedName name="adj_eqty" localSheetId="4">#REF!</definedName>
    <definedName name="adj_eqty">#REF!</definedName>
    <definedName name="ADJlad" localSheetId="2">#REF!</definedName>
    <definedName name="ADJlad" localSheetId="4">#REF!</definedName>
    <definedName name="ADJlad">#REF!</definedName>
    <definedName name="ADJUST">#REF!</definedName>
    <definedName name="Adjustedinc">#REF!</definedName>
    <definedName name="Adjustment">#REF!</definedName>
    <definedName name="ADMIN1" localSheetId="2">[25]Feb!#REF!</definedName>
    <definedName name="ADMIN1" localSheetId="4">[25]Feb!#REF!</definedName>
    <definedName name="ADMIN1">[25]Feb!#REF!</definedName>
    <definedName name="ADMIN2" localSheetId="2">[25]Feb!#REF!</definedName>
    <definedName name="ADMIN2" localSheetId="4">[25]Feb!#REF!</definedName>
    <definedName name="ADMIN2">[25]Feb!#REF!</definedName>
    <definedName name="ADMIN3" localSheetId="2">[25]Mar!#REF!</definedName>
    <definedName name="ADMIN3" localSheetId="4">[25]Mar!#REF!</definedName>
    <definedName name="ADMIN3">[25]Mar!#REF!</definedName>
    <definedName name="ADMIN4" localSheetId="2">[25]Apr!#REF!</definedName>
    <definedName name="ADMIN4" localSheetId="4">[25]Apr!#REF!</definedName>
    <definedName name="ADMIN4">[25]Apr!#REF!</definedName>
    <definedName name="ADMIN5">[25]May!#REF!</definedName>
    <definedName name="ADMIN6">[28]JUNE!$A$75:$B$120</definedName>
    <definedName name="ADMINAA">[28]JUNE1!$I$356:$J$419</definedName>
    <definedName name="ADMINXX" localSheetId="2">'[74]7251-06540'!#REF!</definedName>
    <definedName name="ADMINXX" localSheetId="4">'[74]7251-06540'!#REF!</definedName>
    <definedName name="ADMINXX">'[74]7251-06540'!#REF!</definedName>
    <definedName name="advb" localSheetId="2">#REF!</definedName>
    <definedName name="advb" localSheetId="4">#REF!</definedName>
    <definedName name="advb">#REF!</definedName>
    <definedName name="AE" localSheetId="2">#REF!</definedName>
    <definedName name="AE" localSheetId="4">#REF!</definedName>
    <definedName name="AE">#REF!</definedName>
    <definedName name="AED_AVG" localSheetId="2">'[75]Calculation of end rates'!#REF!</definedName>
    <definedName name="AED_AVG" localSheetId="4">'[75]Calculation of end rates'!#REF!</definedName>
    <definedName name="AED_AVG">'[75]Calculation of end rates'!#REF!</definedName>
    <definedName name="AENV">[25]ENV_A!$B$8:$Q$20</definedName>
    <definedName name="af" localSheetId="2">[50]Group!#REF!</definedName>
    <definedName name="af" localSheetId="4">[50]Group!#REF!</definedName>
    <definedName name="af">[50]Group!#REF!</definedName>
    <definedName name="afd" localSheetId="2">#REF!</definedName>
    <definedName name="afd" localSheetId="4">#REF!</definedName>
    <definedName name="afd">#REF!</definedName>
    <definedName name="ag" localSheetId="2">[76]PL!#REF!</definedName>
    <definedName name="ag" localSheetId="4">[76]PL!#REF!</definedName>
    <definedName name="ag">[76]PL!#REF!</definedName>
    <definedName name="agdump" localSheetId="2">#REF!</definedName>
    <definedName name="agdump" localSheetId="4">#REF!</definedName>
    <definedName name="agdump">#REF!</definedName>
    <definedName name="agedump" localSheetId="2">#REF!</definedName>
    <definedName name="agedump" localSheetId="4">#REF!</definedName>
    <definedName name="agedump">#REF!</definedName>
    <definedName name="agencydump" localSheetId="2">#REF!</definedName>
    <definedName name="agencydump" localSheetId="4">#REF!</definedName>
    <definedName name="agencydump">#REF!</definedName>
    <definedName name="AGENCYLY">#REF!</definedName>
    <definedName name="AGENCYPLAN">#REF!</definedName>
    <definedName name="Aggregate">[77]Choice!$B$2:$B$26</definedName>
    <definedName name="Aging_dollars" localSheetId="2">#REF!</definedName>
    <definedName name="Aging_dollars" localSheetId="4">#REF!</definedName>
    <definedName name="Aging_dollars">#REF!</definedName>
    <definedName name="Aging_percent" localSheetId="2">#REF!,#REF!</definedName>
    <definedName name="Aging_percent" localSheetId="4">#REF!,#REF!</definedName>
    <definedName name="Aging_percent">#REF!,#REF!</definedName>
    <definedName name="AGREEN">[25]PG_A!$B$8:$Q$18</definedName>
    <definedName name="ah" localSheetId="2">[76]PL!#REF!</definedName>
    <definedName name="ah" localSheetId="4">[76]PL!#REF!</definedName>
    <definedName name="ah">[76]PL!#REF!</definedName>
    <definedName name="ai" localSheetId="2">#REF!</definedName>
    <definedName name="ai" localSheetId="4">#REF!</definedName>
    <definedName name="ai">#REF!</definedName>
    <definedName name="AIR" localSheetId="2">#REF!</definedName>
    <definedName name="AIR" localSheetId="4">#REF!</definedName>
    <definedName name="AIR">#REF!</definedName>
    <definedName name="ais" localSheetId="2">#REF!</definedName>
    <definedName name="ais" localSheetId="4">#REF!</definedName>
    <definedName name="ais">#REF!</definedName>
    <definedName name="AISO">[27]ISO_A!$B$9:$Q$19</definedName>
    <definedName name="aje" localSheetId="2">#REF!</definedName>
    <definedName name="aje" localSheetId="4">#REF!</definedName>
    <definedName name="aje">#REF!</definedName>
    <definedName name="ajsl" localSheetId="2">[78]EQ4NTV!#REF!</definedName>
    <definedName name="ajsl" localSheetId="4">[78]EQ4NTV!#REF!</definedName>
    <definedName name="ajsl">[78]EQ4NTV!#REF!</definedName>
    <definedName name="ake" localSheetId="2" hidden="1">#REF!</definedName>
    <definedName name="ake" localSheetId="4" hidden="1">#REF!</definedName>
    <definedName name="ake" hidden="1">#REF!</definedName>
    <definedName name="Al">[79]Summary!$A$5:$FW$32</definedName>
    <definedName name="ALL_TI_SHIPMENT_UP_DATE__TITL_List" localSheetId="2">[80]TITL!#REF!</definedName>
    <definedName name="ALL_TI_SHIPMENT_UP_DATE__TITL_List" localSheetId="4">[80]TITL!#REF!</definedName>
    <definedName name="ALL_TI_SHIPMENT_UP_DATE__TITL_List">[80]TITL!#REF!</definedName>
    <definedName name="Allow" localSheetId="2">#REF!</definedName>
    <definedName name="Allow" localSheetId="4">#REF!</definedName>
    <definedName name="Allow">#REF!</definedName>
    <definedName name="Allow2" localSheetId="2">#REF!</definedName>
    <definedName name="Allow2" localSheetId="4">#REF!</definedName>
    <definedName name="Allow2">#REF!</definedName>
    <definedName name="Allowance_to_Receivables" localSheetId="2">#REF!,#REF!</definedName>
    <definedName name="Allowance_to_Receivables" localSheetId="4">#REF!,#REF!</definedName>
    <definedName name="Allowance_to_Receivables">#REF!,#REF!</definedName>
    <definedName name="Allowance_to_Sales" localSheetId="2">#REF!,#REF!</definedName>
    <definedName name="Allowance_to_Sales" localSheetId="4">#REF!,#REF!</definedName>
    <definedName name="Allowance_to_Sales">#REF!,#REF!</definedName>
    <definedName name="am" localSheetId="2">#REF!</definedName>
    <definedName name="am" localSheetId="4">#REF!</definedName>
    <definedName name="am">#REF!</definedName>
    <definedName name="amam" localSheetId="2">#REF!</definedName>
    <definedName name="amam" localSheetId="4">#REF!</definedName>
    <definedName name="amam">#REF!</definedName>
    <definedName name="AMD">[25]MD_A!$B$8:$Q$26</definedName>
    <definedName name="ammmmmmmmm" localSheetId="2" hidden="1">{"'Eng (page2)'!$A$1:$D$52"}</definedName>
    <definedName name="ammmmmmmmm" localSheetId="4" hidden="1">{"'Eng (page2)'!$A$1:$D$52"}</definedName>
    <definedName name="ammmmmmmmm" hidden="1">{"'Eng (page2)'!$A$1:$D$52"}</definedName>
    <definedName name="AMOUNT">'[81]10'!#REF!</definedName>
    <definedName name="AMOUNT08">[82]AccpacTB!$N$8:$N$455</definedName>
    <definedName name="AMT" localSheetId="2">#REF!</definedName>
    <definedName name="AMT" localSheetId="4">#REF!</definedName>
    <definedName name="AMT">#REF!</definedName>
    <definedName name="Annual" localSheetId="2">#REF!</definedName>
    <definedName name="Annual" localSheetId="4">#REF!</definedName>
    <definedName name="Annual">#REF!</definedName>
    <definedName name="ANU" localSheetId="2" hidden="1">{"'Eng (page2)'!$A$1:$D$52"}</definedName>
    <definedName name="ANU" localSheetId="4" hidden="1">{"'Eng (page2)'!$A$1:$D$52"}</definedName>
    <definedName name="ANU" hidden="1">{"'Eng (page2)'!$A$1:$D$52"}</definedName>
    <definedName name="ao" localSheetId="2">#REF!</definedName>
    <definedName name="ao" localSheetId="4">#REF!</definedName>
    <definedName name="ao">#REF!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e" localSheetId="2" hidden="1">{"'Model'!$A$1:$N$53"}</definedName>
    <definedName name="aoee" localSheetId="4" hidden="1">{"'Model'!$A$1:$N$53"}</definedName>
    <definedName name="aoee" hidden="1">{"'Model'!$A$1:$N$53"}</definedName>
    <definedName name="aowefr" localSheetId="2">#REF!</definedName>
    <definedName name="aowefr" localSheetId="4">#REF!</definedName>
    <definedName name="aowefr">#REF!</definedName>
    <definedName name="ap" localSheetId="2">#REF!</definedName>
    <definedName name="ap" localSheetId="4">#REF!</definedName>
    <definedName name="ap">#REF!</definedName>
    <definedName name="APC">[27]PC_A!$B$8:$Q$17</definedName>
    <definedName name="APM">[27]PM_A!$B$8:$Q$15</definedName>
    <definedName name="APR">[83]RECY!$F$5:$F$70</definedName>
    <definedName name="AprSun1" localSheetId="2">DATEVALUE("4/1/"&amp;[0]!CalendarYear)-WEEKDAY(DATEVALUE("4/1/"&amp;[0]!CalendarYear))+1</definedName>
    <definedName name="AprSun1" localSheetId="4">DATEVALUE("4/1/"&amp;[0]!CalendarYear)-WEEKDAY(DATEVALUE("4/1/"&amp;[0]!CalendarYear))+1</definedName>
    <definedName name="AprSun1">DATEVALUE("4/1/"&amp;[0]!CalendarYear)-WEEKDAY(DATEVALUE("4/1/"&amp;[0]!CalendarYear))+1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'[25]QA&amp;R_A'!$B$8:$Q$27</definedName>
    <definedName name="ar" localSheetId="2">#REF!</definedName>
    <definedName name="ar" localSheetId="4">#REF!</definedName>
    <definedName name="ar">#REF!</definedName>
    <definedName name="AR_1" localSheetId="2">#REF!</definedName>
    <definedName name="AR_1" localSheetId="4">#REF!</definedName>
    <definedName name="AR_1">#REF!</definedName>
    <definedName name="AR_2" localSheetId="2">#REF!</definedName>
    <definedName name="AR_2" localSheetId="4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" localSheetId="2" hidden="1">{"'Eng (page2)'!$A$1:$D$52"}</definedName>
    <definedName name="are" localSheetId="4" hidden="1">{"'Eng (page2)'!$A$1:$D$52"}</definedName>
    <definedName name="are" hidden="1">{"'Eng (page2)'!$A$1:$D$52"}</definedName>
    <definedName name="ARMP">[25]RMP_A!$B$8:$Q$22</definedName>
    <definedName name="ARMZ">[25]RMZ_A!$B$8:$Q$24</definedName>
    <definedName name="ARP_Threshold" localSheetId="2">#REF!</definedName>
    <definedName name="ARP_Threshold" localSheetId="4">#REF!</definedName>
    <definedName name="ARP_Threshold">#REF!</definedName>
    <definedName name="ARRR" localSheetId="2">#REF!</definedName>
    <definedName name="ARRR" localSheetId="4">#REF!</definedName>
    <definedName name="ARRR">#REF!</definedName>
    <definedName name="ARRRRRR" localSheetId="2">#REF!</definedName>
    <definedName name="ARRRRRR" localSheetId="4">#REF!</definedName>
    <definedName name="ARRRRRR">#REF!</definedName>
    <definedName name="AS2_">#REF!</definedName>
    <definedName name="AS2DocOpenMode" hidden="1">"AS2DocumentEdit"</definedName>
    <definedName name="AS2ReportLS" hidden="1">1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c" localSheetId="2">#REF!</definedName>
    <definedName name="asdc" localSheetId="4">#REF!</definedName>
    <definedName name="asdc">#REF!</definedName>
    <definedName name="asde" localSheetId="2">#REF!</definedName>
    <definedName name="asde" localSheetId="4">#REF!</definedName>
    <definedName name="asde">#REF!</definedName>
    <definedName name="asdf" localSheetId="2" hidden="1">{"'Eng (page2)'!$A$1:$D$52"}</definedName>
    <definedName name="asdf" localSheetId="4" hidden="1">{"'Eng (page2)'!$A$1:$D$52"}</definedName>
    <definedName name="asdf" hidden="1">{"'Eng (page2)'!$A$1:$D$52"}</definedName>
    <definedName name="asdfg" localSheetId="2">#REF!</definedName>
    <definedName name="asdfg" localSheetId="4">#REF!</definedName>
    <definedName name="asdfg">#REF!</definedName>
    <definedName name="asdr">[84]S33!$EC$7</definedName>
    <definedName name="asdrt" localSheetId="2">#REF!</definedName>
    <definedName name="asdrt" localSheetId="4">#REF!</definedName>
    <definedName name="asdrt">#REF!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dw" localSheetId="2">#REF!</definedName>
    <definedName name="asdw" localSheetId="4">#REF!</definedName>
    <definedName name="asdw">#REF!</definedName>
    <definedName name="asdz" localSheetId="2" hidden="1">{"'Eng (page2)'!$A$1:$D$52"}</definedName>
    <definedName name="asdz" localSheetId="4" hidden="1">{"'Eng (page2)'!$A$1:$D$52"}</definedName>
    <definedName name="asdz" hidden="1">{"'Eng (page2)'!$A$1:$D$52"}</definedName>
    <definedName name="ASF" localSheetId="2">#REF!</definedName>
    <definedName name="ASF" localSheetId="4">#REF!</definedName>
    <definedName name="ASF">#REF!</definedName>
    <definedName name="ASHEETING">[27]SHEET_A!$B$8:$Q$15</definedName>
    <definedName name="asia" localSheetId="2">#REF!</definedName>
    <definedName name="asia" localSheetId="4">#REF!</definedName>
    <definedName name="asia">#REF!</definedName>
    <definedName name="ASODA">[27]RECO_A!$B$8:$Q$15</definedName>
    <definedName name="ass" localSheetId="2" hidden="1">{"revable",#N/A,FALSE,"REVABLE"}</definedName>
    <definedName name="ass" localSheetId="4" hidden="1">{"revable",#N/A,FALSE,"REVABLE"}</definedName>
    <definedName name="ass" hidden="1">{"revable",#N/A,FALSE,"REVABLE"}</definedName>
    <definedName name="assdf" localSheetId="2">#REF!</definedName>
    <definedName name="assdf" localSheetId="4">#REF!</definedName>
    <definedName name="assdf">#REF!</definedName>
    <definedName name="ASSET" localSheetId="2">#REF!</definedName>
    <definedName name="ASSET" localSheetId="4">#REF!</definedName>
    <definedName name="ASSET">#REF!</definedName>
    <definedName name="Assets" localSheetId="2">#REF!</definedName>
    <definedName name="Assets" localSheetId="4">#REF!</definedName>
    <definedName name="Assets">#REF!</definedName>
    <definedName name="asso_1">#REF!</definedName>
    <definedName name="asso_2">#REF!</definedName>
    <definedName name="Asstes">#REF!</definedName>
    <definedName name="at">#REF!</definedName>
    <definedName name="atr">#REF!</definedName>
    <definedName name="ats">#REF!</definedName>
    <definedName name="ATS_AVG" localSheetId="2">'[75]Calculation of end rates'!#REF!</definedName>
    <definedName name="ATS_AVG" localSheetId="4">'[75]Calculation of end rates'!#REF!</definedName>
    <definedName name="ATS_AVG">'[75]Calculation of end rates'!#REF!</definedName>
    <definedName name="atyr" localSheetId="2" hidden="1">{"'Eng (page2)'!$A$1:$D$52"}</definedName>
    <definedName name="atyr" localSheetId="4" hidden="1">{"'Eng (page2)'!$A$1:$D$52"}</definedName>
    <definedName name="atyr" hidden="1">{"'Eng (page2)'!$A$1:$D$52"}</definedName>
    <definedName name="AUD_AVG">'[75]Calculation of end rates'!#REF!</definedName>
    <definedName name="AUG">[83]RECY!$J$5:$J$70</definedName>
    <definedName name="AugSun1" localSheetId="2">DATEVALUE("8/1/"&amp;[0]!CalendarYear)-WEEKDAY(DATEVALUE("8/1/"&amp;[0]!CalendarYear))+1</definedName>
    <definedName name="AugSun1" localSheetId="4">DATEVALUE("8/1/"&amp;[0]!CalendarYear)-WEEKDAY(DATEVALUE("8/1/"&amp;[0]!CalendarYear))+1</definedName>
    <definedName name="AugSun1">DATEVALUE("8/1/"&amp;[0]!CalendarYear)-WEEKDAY(DATEVALUE("8/1/"&amp;[0]!CalendarYear))+1</definedName>
    <definedName name="AUS" localSheetId="2" hidden="1">{#N/A,#N/A,TRUE,"BT M200 da 10x20"}</definedName>
    <definedName name="AUS" localSheetId="4" hidden="1">{#N/A,#N/A,TRUE,"BT M200 da 10x20"}</definedName>
    <definedName name="AUS" hidden="1">{#N/A,#N/A,TRUE,"BT M200 da 10x20"}</definedName>
    <definedName name="AUTO">#N/A</definedName>
    <definedName name="AUTO1">#N/A</definedName>
    <definedName name="AUX1AA">[26]JUNE1!$A$76:$E$87</definedName>
    <definedName name="AUX1XX" localSheetId="2">'[85]03100(SS)'!#REF!</definedName>
    <definedName name="AUX1XX" localSheetId="4">'[85]03100(SS)'!#REF!</definedName>
    <definedName name="AUX1XX">'[85]03100(SS)'!#REF!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Selling_price" localSheetId="2">#REF!</definedName>
    <definedName name="Average_Selling_price" localSheetId="4">#REF!</definedName>
    <definedName name="Average_Selling_price">#REF!</definedName>
    <definedName name="avgford" localSheetId="2">#REF!</definedName>
    <definedName name="avgford" localSheetId="4">#REF!</definedName>
    <definedName name="avgford">#REF!</definedName>
    <definedName name="avgmaz" localSheetId="2">#REF!</definedName>
    <definedName name="avgmaz" localSheetId="4">#REF!</definedName>
    <definedName name="avgmaz">#REF!</definedName>
    <definedName name="aw">#REF!</definedName>
    <definedName name="awe">#REF!</definedName>
    <definedName name="awert">#REF!</definedName>
    <definedName name="aws">'[86]10-1 Media:10-cut'!$A$1:$IV$5</definedName>
    <definedName name="awse" localSheetId="2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y" localSheetId="2">#REF!</definedName>
    <definedName name="ay" localSheetId="4">#REF!</definedName>
    <definedName name="ay">#REF!</definedName>
    <definedName name="AYARD">[27]YARD_A!$B$8:$Q$14</definedName>
    <definedName name="AZ">'[87]10-1 Media:10-cut'!$A$1:$IV$5</definedName>
    <definedName name="b_expen">[88]Macro5!$A$1</definedName>
    <definedName name="B_K">'[89]14.9月分'!#REF!</definedName>
    <definedName name="baba" localSheetId="2" hidden="1">{"'Model'!$A$1:$N$53"}</definedName>
    <definedName name="baba" localSheetId="4" hidden="1">{"'Model'!$A$1:$N$53"}</definedName>
    <definedName name="baba" hidden="1">{"'Model'!$A$1:$N$53"}</definedName>
    <definedName name="BACKYTD" localSheetId="2">#REF!</definedName>
    <definedName name="BACKYTD" localSheetId="4">#REF!</definedName>
    <definedName name="BACKYTD">#REF!</definedName>
    <definedName name="BAL" localSheetId="2">#REF!</definedName>
    <definedName name="BAL" localSheetId="4">#REF!</definedName>
    <definedName name="BAL">#REF!</definedName>
    <definedName name="Balance_Sheet" localSheetId="2">#REF!</definedName>
    <definedName name="Balance_Sheet" localSheetId="4">#REF!</definedName>
    <definedName name="Balance_Sheet">#REF!</definedName>
    <definedName name="balsheet">#REF!</definedName>
    <definedName name="Base_Data_Input_Page">#REF!</definedName>
    <definedName name="Bases" localSheetId="2">[90]S03!#REF!</definedName>
    <definedName name="Bases" localSheetId="4">[90]S03!#REF!</definedName>
    <definedName name="Bases">[90]S03!#REF!</definedName>
    <definedName name="BB" localSheetId="2">#REF!</definedName>
    <definedName name="BB" localSheetId="4">#REF!</definedName>
    <definedName name="BB">#REF!</definedName>
    <definedName name="BBB" localSheetId="2">[91]DEP12!#REF!</definedName>
    <definedName name="BBB" localSheetId="4">[91]DEP12!#REF!</definedName>
    <definedName name="BBB">[91]DEP12!#REF!</definedName>
    <definedName name="bbbb" localSheetId="2" hidden="1">{"'Model'!$A$1:$N$53"}</definedName>
    <definedName name="bbbb" localSheetId="4" hidden="1">{"'Model'!$A$1:$N$53"}</definedName>
    <definedName name="bbbb" hidden="1">{"'Model'!$A$1:$N$53"}</definedName>
    <definedName name="bbbbbb" localSheetId="2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2" hidden="1">{"'Eng (page2)'!$A$1:$D$52"}</definedName>
    <definedName name="bbbbbbbb" localSheetId="4" hidden="1">{"'Eng (page2)'!$A$1:$D$52"}</definedName>
    <definedName name="bbbbbbbb" hidden="1">{"'Eng (page2)'!$A$1:$D$52"}</definedName>
    <definedName name="BBL">'[92]ADJ - RATE'!#REF!</definedName>
    <definedName name="bc" localSheetId="2">#REF!</definedName>
    <definedName name="bc" localSheetId="4">#REF!</definedName>
    <definedName name="bc">#REF!</definedName>
    <definedName name="BCExport" localSheetId="2">#REF!</definedName>
    <definedName name="BCExport" localSheetId="4">#REF!</definedName>
    <definedName name="BCExport">#REF!</definedName>
    <definedName name="bdfff" localSheetId="2">#REF!</definedName>
    <definedName name="bdfff" localSheetId="4">#REF!</definedName>
    <definedName name="bdfff">#REF!</definedName>
    <definedName name="beau">#REF!</definedName>
    <definedName name="bee">'[93]L to 20'!$L$27:$L$53</definedName>
    <definedName name="BEF_AVG" localSheetId="2">'[75]Calculation of end rates'!#REF!</definedName>
    <definedName name="BEF_AVG" localSheetId="4">'[75]Calculation of end rates'!#REF!</definedName>
    <definedName name="BEF_AVG">'[75]Calculation of end rates'!#REF!</definedName>
    <definedName name="Beg_Bal" localSheetId="2">#REF!</definedName>
    <definedName name="Beg_Bal" localSheetId="4">#REF!</definedName>
    <definedName name="Beg_Bal">#REF!</definedName>
    <definedName name="Benefits_Realized" localSheetId="2">'[94]Inventory COGS Analysis'!#REF!</definedName>
    <definedName name="Benefits_Realized" localSheetId="4">'[94]Inventory COGS Analysis'!#REF!</definedName>
    <definedName name="Benefits_Realized">'[94]Inventory COGS Analysis'!#REF!</definedName>
    <definedName name="BERW" localSheetId="2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hidden="1">{"'Model'!$A$1:$N$53"}</definedName>
    <definedName name="bf" localSheetId="2" hidden="1">{"'Eng (page2)'!$A$1:$D$52"}</definedName>
    <definedName name="bf" localSheetId="4" hidden="1">{"'Eng (page2)'!$A$1:$D$52"}</definedName>
    <definedName name="bf" hidden="1">{"'Eng (page2)'!$A$1:$D$52"}</definedName>
    <definedName name="BF_Del" localSheetId="2">#REF!</definedName>
    <definedName name="BF_Del" localSheetId="4">#REF!</definedName>
    <definedName name="BF_Del">#REF!</definedName>
    <definedName name="BF_From" localSheetId="2">#REF!</definedName>
    <definedName name="BF_From" localSheetId="4">#REF!</definedName>
    <definedName name="BF_From">#REF!</definedName>
    <definedName name="BF_To" localSheetId="2">#REF!</definedName>
    <definedName name="BF_To" localSheetId="4">#REF!</definedName>
    <definedName name="BF_To">#REF!</definedName>
    <definedName name="BG_Del" hidden="1">15</definedName>
    <definedName name="BG_Ins" hidden="1">4</definedName>
    <definedName name="BG_Mod" hidden="1">6</definedName>
    <definedName name="BG3238_585" localSheetId="2">'[95]FG-ISSUED'!#REF!</definedName>
    <definedName name="BG3238_585" localSheetId="4">'[95]FG-ISSUED'!#REF!</definedName>
    <definedName name="BG3238_585">'[95]FG-ISSUED'!#REF!</definedName>
    <definedName name="BIF" localSheetId="2">#REF!</definedName>
    <definedName name="BIF" localSheetId="4">#REF!</definedName>
    <definedName name="BIF">#REF!</definedName>
    <definedName name="big" localSheetId="2" hidden="1">{"'Eng (page2)'!$A$1:$D$52"}</definedName>
    <definedName name="big" localSheetId="4" hidden="1">{"'Eng (page2)'!$A$1:$D$52"}</definedName>
    <definedName name="big" hidden="1">{"'Eng (page2)'!$A$1:$D$52"}</definedName>
    <definedName name="BIL">[96]BIL!$A$6:$O$437</definedName>
    <definedName name="bis">[97]SOPSG!$S$6</definedName>
    <definedName name="BJ56_" localSheetId="2">'[39]Total 01''05'!#REF!</definedName>
    <definedName name="BJ56_" localSheetId="4">'[39]Total 01''05'!#REF!</definedName>
    <definedName name="BJ56_">'[39]Total 01''05'!#REF!</definedName>
    <definedName name="bl" localSheetId="2">#REF!</definedName>
    <definedName name="bl" localSheetId="4">#REF!</definedName>
    <definedName name="bl">#REF!</definedName>
    <definedName name="Blank">[77]Choice!$B$30</definedName>
    <definedName name="BLDG">#N/A</definedName>
    <definedName name="BLDG1">#N/A</definedName>
    <definedName name="BLE1AA">[27]JUNE1!$A$216:$E$235</definedName>
    <definedName name="BLE2AA">[27]JUNE1!$A$237:$E$248</definedName>
    <definedName name="BLEA1XX" localSheetId="2">'[98]7251-02000-02252'!#REF!</definedName>
    <definedName name="BLEA1XX" localSheetId="4">'[98]7251-02000-02252'!#REF!</definedName>
    <definedName name="BLEA1XX">'[98]7251-02000-02252'!#REF!</definedName>
    <definedName name="BLEA2XX" localSheetId="2">'[98]7251-02000-02252'!#REF!</definedName>
    <definedName name="BLEA2XX" localSheetId="4">'[98]7251-02000-02252'!#REF!</definedName>
    <definedName name="BLEA2XX">'[98]7251-02000-02252'!#REF!</definedName>
    <definedName name="BMsub" localSheetId="2">#REF!</definedName>
    <definedName name="BMsub" localSheetId="4">#REF!</definedName>
    <definedName name="BMsub">#REF!</definedName>
    <definedName name="bn" localSheetId="2">#REF!</definedName>
    <definedName name="bn" localSheetId="4">#REF!</definedName>
    <definedName name="bn">#REF!</definedName>
    <definedName name="bn0qaz" localSheetId="2">#REF!</definedName>
    <definedName name="bn0qaz" localSheetId="4">#REF!</definedName>
    <definedName name="bn0qaz">#REF!</definedName>
    <definedName name="bnnn\">[99]J1!$L$10</definedName>
    <definedName name="Bonus">[100]validation!$B$2:$B$3</definedName>
    <definedName name="BOOK" localSheetId="2">#REF!</definedName>
    <definedName name="BOOK" localSheetId="4">#REF!</definedName>
    <definedName name="BOOK">#REF!</definedName>
    <definedName name="book1" localSheetId="2" hidden="1">{"'Eng (page2)'!$A$1:$D$52"}</definedName>
    <definedName name="book1" localSheetId="4" hidden="1">{"'Eng (page2)'!$A$1:$D$52"}</definedName>
    <definedName name="book1" hidden="1">{"'Eng (page2)'!$A$1:$D$52"}</definedName>
    <definedName name="Book4" localSheetId="2">#REF!</definedName>
    <definedName name="Book4" localSheetId="4">#REF!</definedName>
    <definedName name="Book4">#REF!</definedName>
    <definedName name="boy" localSheetId="2">#REF!</definedName>
    <definedName name="boy" localSheetId="4">#REF!</definedName>
    <definedName name="boy">#REF!</definedName>
    <definedName name="bq" localSheetId="2">[101]FGC!#REF!</definedName>
    <definedName name="bq" localSheetId="4">[101]FGC!#REF!</definedName>
    <definedName name="bq">[101]FGC!#REF!</definedName>
    <definedName name="BRFG" localSheetId="2" hidden="1">{"'Eng (page2)'!$A$1:$D$52"}</definedName>
    <definedName name="BRFG" localSheetId="4" hidden="1">{"'Eng (page2)'!$A$1:$D$52"}</definedName>
    <definedName name="BRFG" hidden="1">{"'Eng (page2)'!$A$1:$D$52"}</definedName>
    <definedName name="BRL_AVG">'[75]Calculation of end rates'!#REF!</definedName>
    <definedName name="BRT" localSheetId="2" hidden="1">{"'Eng (page2)'!$A$1:$D$52"}</definedName>
    <definedName name="BRT" localSheetId="4" hidden="1">{"'Eng (page2)'!$A$1:$D$52"}</definedName>
    <definedName name="BRT" hidden="1">{"'Eng (page2)'!$A$1:$D$52"}</definedName>
    <definedName name="BS" localSheetId="2">#REF!</definedName>
    <definedName name="BS" localSheetId="4">#REF!</definedName>
    <definedName name="BS">#REF!</definedName>
    <definedName name="bs_1" localSheetId="2">#REF!</definedName>
    <definedName name="bs_1" localSheetId="4">#REF!</definedName>
    <definedName name="bs_1">#REF!</definedName>
    <definedName name="bs_1eq" localSheetId="2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localSheetId="2" hidden="1">{"'Eng (page2)'!$A$1:$D$52"}</definedName>
    <definedName name="BSDF" localSheetId="4" hidden="1">{"'Eng (page2)'!$A$1:$D$52"}</definedName>
    <definedName name="BSDF" hidden="1">{"'Eng (page2)'!$A$1:$D$52"}</definedName>
    <definedName name="BSsheet" localSheetId="2">#REF!</definedName>
    <definedName name="BSsheet" localSheetId="4">#REF!</definedName>
    <definedName name="BSsheet">#REF!</definedName>
    <definedName name="BUDGET">[102]BUDGET!#REF!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1" localSheetId="2">#REF!</definedName>
    <definedName name="BuiltIn_Print_Area___1" localSheetId="4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>#REF!</definedName>
    <definedName name="BuiltIn_Print_Titles___1">#REF!</definedName>
    <definedName name="Bumper">#REF!</definedName>
    <definedName name="bvc">[103]MA!$L$4:$L$706</definedName>
    <definedName name="bvcx" localSheetId="2">#REF!</definedName>
    <definedName name="bvcx" localSheetId="4">#REF!</definedName>
    <definedName name="bvcx">#REF!</definedName>
    <definedName name="C.PRODUCT" localSheetId="2">#REF!</definedName>
    <definedName name="C.PRODUCT" localSheetId="4">#REF!</definedName>
    <definedName name="C.PRODUCT">#REF!</definedName>
    <definedName name="C_" localSheetId="2">#REF!</definedName>
    <definedName name="C_" localSheetId="4">#REF!</definedName>
    <definedName name="C_">#REF!</definedName>
    <definedName name="C_\COST\A4_ALL16.WK1" localSheetId="2">'[104]510000'!#REF!</definedName>
    <definedName name="C_\COST\A4_ALL16.WK1" localSheetId="4">'[104]510000'!#REF!</definedName>
    <definedName name="C_\COST\A4_ALL16.WK1">'[104]510000'!#REF!</definedName>
    <definedName name="c_1_type">[105]Header!$D$17</definedName>
    <definedName name="c_1_year">[105]Header!$D$18</definedName>
    <definedName name="C_2" localSheetId="2">[50]Group!#REF!</definedName>
    <definedName name="C_2" localSheetId="4">[50]Group!#REF!</definedName>
    <definedName name="C_2">[50]Group!#REF!</definedName>
    <definedName name="c_2_type">[105]Header!$D$19</definedName>
    <definedName name="c_2_year">[105]Header!$D$20</definedName>
    <definedName name="C_TRNO_KAIRO_ALL" localSheetId="2">#REF!</definedName>
    <definedName name="C_TRNO_KAIRO_ALL" localSheetId="4">#REF!</definedName>
    <definedName name="C_TRNO_KAIRO_ALL">#REF!</definedName>
    <definedName name="C_V法人_P県">[106]M1!$A$1:$A$35</definedName>
    <definedName name="cad" localSheetId="2">#REF!</definedName>
    <definedName name="cad" localSheetId="4">#REF!</definedName>
    <definedName name="cad">#REF!</definedName>
    <definedName name="CAD_AVG" localSheetId="2">'[75]Calculation of end rates'!#REF!</definedName>
    <definedName name="CAD_AVG" localSheetId="4">'[75]Calculation of end rates'!#REF!</definedName>
    <definedName name="CAD_AVG">'[75]Calculation of end rates'!#REF!</definedName>
    <definedName name="CAE" localSheetId="2" hidden="1">{"'Eng (page2)'!$A$1:$D$52"}</definedName>
    <definedName name="CAE" localSheetId="4" hidden="1">{"'Eng (page2)'!$A$1:$D$52"}</definedName>
    <definedName name="CAE" hidden="1">{"'Eng (page2)'!$A$1:$D$52"}</definedName>
    <definedName name="cal_prn">#N/A</definedName>
    <definedName name="CalcAgencyPrice" localSheetId="2">#REF!</definedName>
    <definedName name="CalcAgencyPrice" localSheetId="4">#REF!</definedName>
    <definedName name="CalcAgencyPrice">#REF!</definedName>
    <definedName name="CalendarYear">[107]Jan!$K$1</definedName>
    <definedName name="CALTEX" localSheetId="2">#REF!</definedName>
    <definedName name="CALTEX" localSheetId="4">#REF!</definedName>
    <definedName name="CALTEX">#REF!</definedName>
    <definedName name="capc1" localSheetId="2">#REF!</definedName>
    <definedName name="capc1" localSheetId="4">#REF!</definedName>
    <definedName name="capc1">#REF!</definedName>
    <definedName name="capc2" localSheetId="2">#REF!</definedName>
    <definedName name="capc2" localSheetId="4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rCode">[100]validation!$B$6:$B$8</definedName>
    <definedName name="cas" localSheetId="2">#REF!</definedName>
    <definedName name="cas" localSheetId="4">#REF!</definedName>
    <definedName name="cas">#REF!</definedName>
    <definedName name="cash" localSheetId="2" hidden="1">{"'Eng (page2)'!$A$1:$D$52"}</definedName>
    <definedName name="cash" localSheetId="4" hidden="1">{"'Eng (page2)'!$A$1:$D$52"}</definedName>
    <definedName name="cash" hidden="1">{"'Eng (page2)'!$A$1:$D$52"}</definedName>
    <definedName name="Cash___ROI_Statement">'[94]Inventory COGS Analysis'!#REF!</definedName>
    <definedName name="Cash_Flow" localSheetId="2">#REF!</definedName>
    <definedName name="Cash_Flow" localSheetId="4">#REF!</definedName>
    <definedName name="Cash_Flow">#REF!</definedName>
    <definedName name="Cashcosth" localSheetId="2">#REF!</definedName>
    <definedName name="Cashcosth" localSheetId="4">#REF!</definedName>
    <definedName name="Cashcosth">#REF!</definedName>
    <definedName name="cashflows" localSheetId="2">#REF!</definedName>
    <definedName name="cashflows" localSheetId="4">#REF!</definedName>
    <definedName name="cashflows">#REF!</definedName>
    <definedName name="CassavaPrice">#REF!</definedName>
    <definedName name="cat">#REF!</definedName>
    <definedName name="CAU1XX" localSheetId="2">'[98]7251-02000-02252'!#REF!</definedName>
    <definedName name="CAU1XX" localSheetId="4">'[98]7251-02000-02252'!#REF!</definedName>
    <definedName name="CAU1XX">'[98]7251-02000-02252'!#REF!</definedName>
    <definedName name="CAU2XX" localSheetId="2">'[98]7251-02000-02252'!#REF!</definedName>
    <definedName name="CAU2XX" localSheetId="4">'[98]7251-02000-02252'!#REF!</definedName>
    <definedName name="CAU2XX">'[98]7251-02000-02252'!#REF!</definedName>
    <definedName name="CAUS1AA">[27]JUNE1!$A$477:$E$489</definedName>
    <definedName name="CAUS2AA">[27]JUNE1!$A$491:$E$504</definedName>
    <definedName name="CB" localSheetId="2">#REF!</definedName>
    <definedName name="CB" localSheetId="4">#REF!</definedName>
    <definedName name="CB">#REF!</definedName>
    <definedName name="cc">'[86]10-1 Media:10-cut'!$A$1:$IV$5</definedName>
    <definedName name="cc_note" localSheetId="2">'[108]ลูกหนี้(เก่า)'!#REF!</definedName>
    <definedName name="cc_note" localSheetId="4">'[108]ลูกหนี้(เก่า)'!#REF!</definedName>
    <definedName name="cc_note">'[108]ลูกหนี้(เก่า)'!#REF!</definedName>
    <definedName name="cccc" localSheetId="2">#REF!</definedName>
    <definedName name="cccc" localSheetId="4">#REF!</definedName>
    <definedName name="cccc">#REF!</definedName>
    <definedName name="ccf" localSheetId="2" hidden="1">{"'Eng (page2)'!$A$1:$D$52"}</definedName>
    <definedName name="ccf" localSheetId="4" hidden="1">{"'Eng (page2)'!$A$1:$D$52"}</definedName>
    <definedName name="ccf" hidden="1">{"'Eng (page2)'!$A$1:$D$52"}</definedName>
    <definedName name="CCFF" localSheetId="2">#REF!</definedName>
    <definedName name="CCFF" localSheetId="4">#REF!</definedName>
    <definedName name="CCFF">#REF!</definedName>
    <definedName name="cco" localSheetId="2">#REF!</definedName>
    <definedName name="cco" localSheetId="4">#REF!</definedName>
    <definedName name="cco">#REF!</definedName>
    <definedName name="cd" localSheetId="2">#REF!</definedName>
    <definedName name="cd" localSheetId="4">#REF!</definedName>
    <definedName name="cd">#REF!</definedName>
    <definedName name="CDC">#REF!</definedName>
    <definedName name="CDCAA">[28]JUNE1!$I$292:$J$311</definedName>
    <definedName name="CDCXX" localSheetId="2">'[74]7251-06540'!#REF!</definedName>
    <definedName name="CDCXX" localSheetId="4">'[74]7251-06540'!#REF!</definedName>
    <definedName name="CDCXX">'[74]7251-06540'!#REF!</definedName>
    <definedName name="cei" localSheetId="2">#REF!</definedName>
    <definedName name="cei" localSheetId="4">#REF!</definedName>
    <definedName name="cei">#REF!</definedName>
    <definedName name="cellIsStratified" localSheetId="2">#REF!</definedName>
    <definedName name="cellIsStratified" localSheetId="4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localSheetId="4" hidden="1">{"'Eng (page2)'!$A$1:$D$52"}</definedName>
    <definedName name="CET" hidden="1">{"'Eng (page2)'!$A$1:$D$52"}</definedName>
    <definedName name="CFACTORQ1" localSheetId="2">#REF!</definedName>
    <definedName name="CFACTORQ1" localSheetId="4">#REF!</definedName>
    <definedName name="CFACTORQ1">#REF!</definedName>
    <definedName name="cfe">'[109]10-1 Media:10-cut'!$A$1:$IV$5</definedName>
    <definedName name="CFEO" localSheetId="2">#REF!</definedName>
    <definedName name="CFEO" localSheetId="4">#REF!</definedName>
    <definedName name="CFEO">#REF!</definedName>
    <definedName name="cff">'[109]10-1 Media:10-cut'!$A$1:$IV$5</definedName>
    <definedName name="CFP" localSheetId="2">#REF!</definedName>
    <definedName name="CFP" localSheetId="4">#REF!</definedName>
    <definedName name="CFP">#REF!</definedName>
    <definedName name="cgpc1" localSheetId="2">#REF!</definedName>
    <definedName name="cgpc1" localSheetId="4">#REF!</definedName>
    <definedName name="cgpc1">#REF!</definedName>
    <definedName name="cgpc2" localSheetId="2">#REF!</definedName>
    <definedName name="cgpc2" localSheetId="4">#REF!</definedName>
    <definedName name="cgpc2">#REF!</definedName>
    <definedName name="cgpc3">#REF!</definedName>
    <definedName name="cgpc4">#REF!</definedName>
    <definedName name="CH_H">0</definedName>
    <definedName name="Chain">[110]J2!$U$17</definedName>
    <definedName name="CHART" localSheetId="2">#REF!</definedName>
    <definedName name="CHART" localSheetId="4">#REF!</definedName>
    <definedName name="CHART">#REF!</definedName>
    <definedName name="CHDI" localSheetId="2">[25]Feb!#REF!</definedName>
    <definedName name="CHDI" localSheetId="4">[25]Feb!#REF!</definedName>
    <definedName name="CHDI">[25]Feb!#REF!</definedName>
    <definedName name="CHDI1" localSheetId="2">[25]Feb!#REF!</definedName>
    <definedName name="CHDI1">[25]Feb!#REF!</definedName>
    <definedName name="CHDI3" localSheetId="2">[25]Mar!#REF!</definedName>
    <definedName name="CHDI3">[25]Mar!#REF!</definedName>
    <definedName name="CHDI4">[25]Apr!#REF!</definedName>
    <definedName name="CHDI5">[25]May!#REF!</definedName>
    <definedName name="CHDI6">[27]June!$A$364:$B$367</definedName>
    <definedName name="CHE" localSheetId="2">[25]Feb!#REF!</definedName>
    <definedName name="CHE" localSheetId="4">[25]Feb!#REF!</definedName>
    <definedName name="CHE">[25]Feb!#REF!</definedName>
    <definedName name="CHEAA">[27]JUNE1!$A$523:$E$565</definedName>
    <definedName name="CHEXX" localSheetId="2">'[98]7251-02000-02252'!#REF!</definedName>
    <definedName name="CHEXX" localSheetId="4">'[98]7251-02000-02252'!#REF!</definedName>
    <definedName name="CHEXX">'[98]7251-02000-02252'!#REF!</definedName>
    <definedName name="CHF_AVG" localSheetId="2">'[75]Calculation of end rates'!#REF!</definedName>
    <definedName name="CHF_AVG" localSheetId="4">'[75]Calculation of end rates'!#REF!</definedName>
    <definedName name="CHF_AVG">'[75]Calculation of end rates'!#REF!</definedName>
    <definedName name="Chief" localSheetId="2">#REF!</definedName>
    <definedName name="Chief" localSheetId="4">#REF!</definedName>
    <definedName name="Chief">#REF!</definedName>
    <definedName name="chilled" localSheetId="2" hidden="1">{"'Eng (page2)'!$A$1:$D$52"}</definedName>
    <definedName name="chilled" localSheetId="4" hidden="1">{"'Eng (page2)'!$A$1:$D$52"}</definedName>
    <definedName name="chilled" hidden="1">{"'Eng (page2)'!$A$1:$D$52"}</definedName>
    <definedName name="china1" localSheetId="2">#REF!</definedName>
    <definedName name="china1" localSheetId="4">#REF!</definedName>
    <definedName name="china1">#REF!</definedName>
    <definedName name="china2" localSheetId="2">#REF!</definedName>
    <definedName name="china2" localSheetId="4">#REF!</definedName>
    <definedName name="china2">#REF!</definedName>
    <definedName name="china3" localSheetId="2">#REF!</definedName>
    <definedName name="china3" localSheetId="4">#REF!</definedName>
    <definedName name="china3">#REF!</definedName>
    <definedName name="china4">#REF!</definedName>
    <definedName name="CHIP11" localSheetId="2">[25]Feb!#REF!</definedName>
    <definedName name="CHIP11" localSheetId="4">[25]Feb!#REF!</definedName>
    <definedName name="CHIP11">[25]Feb!#REF!</definedName>
    <definedName name="CHIP12" localSheetId="2">[25]Feb!#REF!</definedName>
    <definedName name="CHIP12" localSheetId="4">[25]Feb!#REF!</definedName>
    <definedName name="CHIP12">[25]Feb!#REF!</definedName>
    <definedName name="CHIP13" localSheetId="2">[25]Mar!#REF!</definedName>
    <definedName name="CHIP13" localSheetId="4">[25]Mar!#REF!</definedName>
    <definedName name="CHIP13">[25]Mar!#REF!</definedName>
    <definedName name="CHIP14" localSheetId="2">[25]Apr!#REF!</definedName>
    <definedName name="CHIP14" localSheetId="4">[25]Apr!#REF!</definedName>
    <definedName name="CHIP14">[25]Apr!#REF!</definedName>
    <definedName name="CHIP15">[25]May!#REF!</definedName>
    <definedName name="CHIP16">[27]June!$A$87:$B$98</definedName>
    <definedName name="CHIP21" localSheetId="2">[25]Feb!#REF!</definedName>
    <definedName name="CHIP21" localSheetId="4">[25]Feb!#REF!</definedName>
    <definedName name="CHIP21">[25]Feb!#REF!</definedName>
    <definedName name="CHIP22" localSheetId="2">[25]Feb!#REF!</definedName>
    <definedName name="CHIP22" localSheetId="4">[25]Feb!#REF!</definedName>
    <definedName name="CHIP22">[25]Feb!#REF!</definedName>
    <definedName name="CHIP23" localSheetId="2">[25]Mar!#REF!</definedName>
    <definedName name="CHIP23" localSheetId="4">[25]Mar!#REF!</definedName>
    <definedName name="CHIP23">[25]Mar!#REF!</definedName>
    <definedName name="CHIP24" localSheetId="2">[25]Apr!#REF!</definedName>
    <definedName name="CHIP24" localSheetId="4">[25]Apr!#REF!</definedName>
    <definedName name="CHIP24">[25]Apr!#REF!</definedName>
    <definedName name="CHIP25">[25]May!#REF!</definedName>
    <definedName name="CHIP26">[27]June!$A$101:$B$104</definedName>
    <definedName name="CHIP2XX" localSheetId="2">'[98]7251-02000-02252'!#REF!</definedName>
    <definedName name="CHIP2XX" localSheetId="4">'[98]7251-02000-02252'!#REF!</definedName>
    <definedName name="CHIP2XX">'[98]7251-02000-02252'!#REF!</definedName>
    <definedName name="chips" localSheetId="2">'[111]Inventory COGS Analysis'!#REF!</definedName>
    <definedName name="chips" localSheetId="4">'[111]Inventory COGS Analysis'!#REF!</definedName>
    <definedName name="chips">'[111]Inventory COGS Analysis'!#REF!</definedName>
    <definedName name="CHIPXX" localSheetId="2">'[98]7251-02000-02252'!#REF!</definedName>
    <definedName name="CHIPXX" localSheetId="4">'[98]7251-02000-02252'!#REF!</definedName>
    <definedName name="CHIPXX">'[98]7251-02000-02252'!#REF!</definedName>
    <definedName name="CHLAA">[27]JUNE1!$A$567:$E$579</definedName>
    <definedName name="CHLDAA">[27]JUNE1!$A$581:$E$592</definedName>
    <definedName name="CHLDXX" localSheetId="2">'[98]7251-02000-02252'!#REF!</definedName>
    <definedName name="CHLDXX" localSheetId="4">'[98]7251-02000-02252'!#REF!</definedName>
    <definedName name="CHLDXX">'[98]7251-02000-02252'!#REF!</definedName>
    <definedName name="CHLOR" localSheetId="2">[25]Feb!#REF!</definedName>
    <definedName name="CHLOR" localSheetId="4">[25]Feb!#REF!</definedName>
    <definedName name="CHLOR">[25]Feb!#REF!</definedName>
    <definedName name="CHLOR1" localSheetId="2">[25]Feb!#REF!</definedName>
    <definedName name="CHLOR1" localSheetId="4">[25]Feb!#REF!</definedName>
    <definedName name="CHLOR1">[25]Feb!#REF!</definedName>
    <definedName name="CHLOR3" localSheetId="2">[25]Mar!#REF!</definedName>
    <definedName name="CHLOR3" localSheetId="4">[25]Mar!#REF!</definedName>
    <definedName name="CHLOR3">[25]Mar!#REF!</definedName>
    <definedName name="CHLOR4" localSheetId="2">[25]Apr!#REF!</definedName>
    <definedName name="CHLOR4" localSheetId="4">[25]Apr!#REF!</definedName>
    <definedName name="CHLOR4">[25]Apr!#REF!</definedName>
    <definedName name="CHLOR5">[25]May!#REF!</definedName>
    <definedName name="CHLOR6">[27]June!$A$357:$B$361</definedName>
    <definedName name="CHLXX" localSheetId="2">'[98]7251-02000-02252'!#REF!</definedName>
    <definedName name="CHLXX" localSheetId="4">'[98]7251-02000-02252'!#REF!</definedName>
    <definedName name="CHLXX">'[98]7251-02000-02252'!#REF!</definedName>
    <definedName name="CHOP1AA">[27]JUNE1!$A$114:$E$138</definedName>
    <definedName name="CHOP2AA">[27]JUNE1!$A$140:$E$150</definedName>
    <definedName name="CHOPPER" localSheetId="2">[25]Feb!#REF!</definedName>
    <definedName name="CHOPPER" localSheetId="4">[25]Feb!#REF!</definedName>
    <definedName name="CHOPPER">[25]Feb!#REF!</definedName>
    <definedName name="CHOPPER1" localSheetId="2">[25]Feb!#REF!</definedName>
    <definedName name="CHOPPER1" localSheetId="4">[25]Feb!#REF!</definedName>
    <definedName name="CHOPPER1">[25]Feb!#REF!</definedName>
    <definedName name="CHOPPER3" localSheetId="2">[25]Mar!#REF!</definedName>
    <definedName name="CHOPPER3" localSheetId="4">[25]Mar!#REF!</definedName>
    <definedName name="CHOPPER3">[25]Mar!#REF!</definedName>
    <definedName name="CHOPPER4" localSheetId="2">[25]Apr!#REF!</definedName>
    <definedName name="CHOPPER4" localSheetId="4">[25]Apr!#REF!</definedName>
    <definedName name="CHOPPER4">[25]Apr!#REF!</definedName>
    <definedName name="CHOPPER5">[25]May!#REF!</definedName>
    <definedName name="CIFB">[112]MOPSDAILY!#REF!</definedName>
    <definedName name="CIFUSD">[112]MOPSDAILY!#REF!</definedName>
    <definedName name="City" localSheetId="2">#REF!</definedName>
    <definedName name="City" localSheetId="4">#REF!</definedName>
    <definedName name="City">#REF!</definedName>
    <definedName name="CIVIL" localSheetId="2">[25]Feb!#REF!</definedName>
    <definedName name="CIVIL" localSheetId="4">[25]Feb!#REF!</definedName>
    <definedName name="CIVIL">[25]Feb!#REF!</definedName>
    <definedName name="CIVIL1">[25]Feb!#REF!</definedName>
    <definedName name="CIVIL3">[25]Mar!#REF!</definedName>
    <definedName name="CIVIL4">[25]Apr!#REF!</definedName>
    <definedName name="CIVIL5">[25]May!#REF!</definedName>
    <definedName name="CLOSE" localSheetId="2">#REF!</definedName>
    <definedName name="CLOSE">#REF!</definedName>
    <definedName name="CM" localSheetId="4">#REF!</definedName>
    <definedName name="CM">#REF!</definedName>
    <definedName name="cn">#REF!</definedName>
    <definedName name="co">'[113]Co info'!$B$2</definedName>
    <definedName name="CO_LIST">[114]CompanyAtt!$A$2:$C$742</definedName>
    <definedName name="Code" localSheetId="2" hidden="1">#REF!</definedName>
    <definedName name="Code" localSheetId="4" hidden="1">#REF!</definedName>
    <definedName name="Code" hidden="1">#REF!</definedName>
    <definedName name="CodeAsset" localSheetId="2">#REF!</definedName>
    <definedName name="CodeAsset" localSheetId="4">#REF!</definedName>
    <definedName name="CodeAsset">#REF!</definedName>
    <definedName name="CODES">[82]AccpacTB!$P$8:$P$455</definedName>
    <definedName name="com.code">[115]Index!$D$12</definedName>
    <definedName name="com.name">[115]Index!$D$13</definedName>
    <definedName name="Commission" localSheetId="2">#REF!</definedName>
    <definedName name="Commission" localSheetId="4">#REF!</definedName>
    <definedName name="Commission">#REF!</definedName>
    <definedName name="company">'[116]input data'!$B$5</definedName>
    <definedName name="COMPANY_LIST">[117]CompanyList!$D$3:$BT$90</definedName>
    <definedName name="CompanyName">[117]Basic_Information!$E$8</definedName>
    <definedName name="CompanyNameShort">[117]Basic_Information!$E$9</definedName>
    <definedName name="Compensation_Revenue" localSheetId="2">#REF!</definedName>
    <definedName name="Compensation_Revenue" localSheetId="4">#REF!</definedName>
    <definedName name="Compensation_Revenue">#REF!</definedName>
    <definedName name="Con" localSheetId="2" hidden="1">{"'Eng (page2)'!$A$1:$D$52"}</definedName>
    <definedName name="Con" localSheetId="4" hidden="1">{"'Eng (page2)'!$A$1:$D$52"}</definedName>
    <definedName name="Con" hidden="1">{"'Eng (page2)'!$A$1:$D$52"}</definedName>
    <definedName name="confirm" localSheetId="2">#REF!</definedName>
    <definedName name="confirm" localSheetId="4">#REF!</definedName>
    <definedName name="confirm">#REF!</definedName>
    <definedName name="Conversion_ratio" localSheetId="2">#REF!</definedName>
    <definedName name="Conversion_ratio" localSheetId="4">#REF!</definedName>
    <definedName name="Conversion_ratio">#REF!</definedName>
    <definedName name="COOLXX" localSheetId="2">'[98]7251-02000-02252'!#REF!</definedName>
    <definedName name="COOLXX" localSheetId="4">'[98]7251-02000-02252'!#REF!</definedName>
    <definedName name="COOLXX">'[98]7251-02000-02252'!#REF!</definedName>
    <definedName name="copy">[118]CANDOI!$B$15:$B$2514,[118]CANDOI!$D$15:$G$2514,[118]CANDOI!$N$15:$N$2514,[118]CANDOI!$P$15:$P$2514</definedName>
    <definedName name="copyl">[118]CANDOI!$B$15,[118]CANDOI!$B$15:$B$2514,[118]CANDOI!$D$15:$G$2514,[118]CANDOI!$N$15:$N$2514,[118]CANDOI!$P$15:$P$2514</definedName>
    <definedName name="Cost" localSheetId="2" hidden="1">#REF!</definedName>
    <definedName name="Cost" localSheetId="4" hidden="1">#REF!</definedName>
    <definedName name="Cost" hidden="1">#REF!</definedName>
    <definedName name="cost.1" localSheetId="2">#REF!</definedName>
    <definedName name="cost.1" localSheetId="4">#REF!</definedName>
    <definedName name="cost.1">#REF!</definedName>
    <definedName name="cost.2" localSheetId="2">#REF!</definedName>
    <definedName name="cost.2" localSheetId="4">#REF!</definedName>
    <definedName name="cost.2">#REF!</definedName>
    <definedName name="cost.3">#REF!</definedName>
    <definedName name="cost.4">#REF!</definedName>
    <definedName name="cost.5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cost">[119]Summary!$A$5:$FW$34</definedName>
    <definedName name="costfeb">'[120]สอน.05(Gasoline)Vobs(มิถุนายน)'!$A$10:$B$39</definedName>
    <definedName name="COSUB">[102]COSUB!$A$86:$T$112</definedName>
    <definedName name="COTO" localSheetId="2">[25]Feb!#REF!</definedName>
    <definedName name="COTO" localSheetId="4">[25]Feb!#REF!</definedName>
    <definedName name="COTO">[25]Feb!#REF!</definedName>
    <definedName name="COTO1" localSheetId="2">[25]Feb!#REF!</definedName>
    <definedName name="COTO1" localSheetId="4">[25]Feb!#REF!</definedName>
    <definedName name="COTO1">[25]Feb!#REF!</definedName>
    <definedName name="COTO3" localSheetId="2">[25]Mar!#REF!</definedName>
    <definedName name="COTO3" localSheetId="4">[25]Mar!#REF!</definedName>
    <definedName name="COTO3">[25]Mar!#REF!</definedName>
    <definedName name="COTO4" localSheetId="2">[25]Apr!#REF!</definedName>
    <definedName name="COTO4" localSheetId="4">[25]Apr!#REF!</definedName>
    <definedName name="COTO4">[25]Apr!#REF!</definedName>
    <definedName name="COTO5">[25]May!#REF!</definedName>
    <definedName name="COTO6">[27]June!$A$379:$B$379</definedName>
    <definedName name="COTOXX" localSheetId="2">'[98]7251-02000-02252'!#REF!</definedName>
    <definedName name="COTOXX" localSheetId="4">'[98]7251-02000-02252'!#REF!</definedName>
    <definedName name="COTOXX">'[98]7251-02000-02252'!#REF!</definedName>
    <definedName name="Country" localSheetId="2">#REF!</definedName>
    <definedName name="Country" localSheetId="4">#REF!</definedName>
    <definedName name="Country">#REF!</definedName>
    <definedName name="Cover" localSheetId="2">#REF!</definedName>
    <definedName name="Cover" localSheetId="4">#REF!</definedName>
    <definedName name="Cover">#REF!</definedName>
    <definedName name="cpdaa">'[121]PL _ ผลงานใหม่รวม'!$J$11:$K$19</definedName>
    <definedName name="cppc1" localSheetId="2">#REF!</definedName>
    <definedName name="cppc1" localSheetId="4">#REF!</definedName>
    <definedName name="cppc1">#REF!</definedName>
    <definedName name="cppc2" localSheetId="2">#REF!</definedName>
    <definedName name="cppc2" localSheetId="4">#REF!</definedName>
    <definedName name="cppc2">#REF!</definedName>
    <definedName name="cppc3" localSheetId="2">#REF!</definedName>
    <definedName name="cppc3" localSheetId="4">#REF!</definedName>
    <definedName name="cppc3">#REF!</definedName>
    <definedName name="cppca">'[121]PL _ ผลงานใหม่รวม'!$G$22:$H$22</definedName>
    <definedName name="CREDITOR_RECALC" localSheetId="2">#REF!</definedName>
    <definedName name="CREDITOR_RECALC" localSheetId="4">#REF!</definedName>
    <definedName name="CREDITOR_RECALC">#REF!</definedName>
    <definedName name="CREDITOR_TRANS" localSheetId="2">#REF!</definedName>
    <definedName name="CREDITOR_TRANS" localSheetId="4">#REF!</definedName>
    <definedName name="CREDITOR_TRANS">#REF!</definedName>
    <definedName name="CREDITORS" localSheetId="2">#REF!</definedName>
    <definedName name="CREDITORS" localSheetId="4">#REF!</definedName>
    <definedName name="CREDITORS">#REF!</definedName>
    <definedName name="Creditors_List">#REF!</definedName>
    <definedName name="_xlnm.Criteria" localSheetId="2">[122]SEA!#REF!</definedName>
    <definedName name="_xlnm.Criteria" localSheetId="4">[122]SEA!#REF!</definedName>
    <definedName name="_xlnm.Criteria">[122]SEA!#REF!</definedName>
    <definedName name="Criteria_MI" localSheetId="2">#REF!</definedName>
    <definedName name="Criteria_MI" localSheetId="4">#REF!</definedName>
    <definedName name="Criteria_MI">#REF!</definedName>
    <definedName name="CS18_ACC" localSheetId="2">#REF!</definedName>
    <definedName name="CS18_ACC" localSheetId="4">#REF!</definedName>
    <definedName name="CS18_ACC">#REF!</definedName>
    <definedName name="CS18_AMT" localSheetId="2">#REF!</definedName>
    <definedName name="CS18_AMT" localSheetId="4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dcd" localSheetId="2" hidden="1">{"'Model'!$A$1:$N$53"}</definedName>
    <definedName name="csdcd" localSheetId="4" hidden="1">{"'Model'!$A$1:$N$53"}</definedName>
    <definedName name="csdcd" hidden="1">{"'Model'!$A$1:$N$53"}</definedName>
    <definedName name="ct" localSheetId="2">#REF!</definedName>
    <definedName name="ct" localSheetId="4">#REF!</definedName>
    <definedName name="ct">#REF!</definedName>
    <definedName name="ctng1" localSheetId="2">#REF!</definedName>
    <definedName name="ctng1" localSheetId="4">#REF!</definedName>
    <definedName name="ctng1">#REF!</definedName>
    <definedName name="ctng2" localSheetId="2">#REF!</definedName>
    <definedName name="ctng2" localSheetId="4">#REF!</definedName>
    <definedName name="ctng2">#REF!</definedName>
    <definedName name="ctng3">#REF!</definedName>
    <definedName name="ctnga">'[121]PL _ ผลงานใหม่รวม'!$S$7:$T$8</definedName>
    <definedName name="CTOWER" localSheetId="2">[25]Feb!#REF!</definedName>
    <definedName name="CTOWER" localSheetId="4">[25]Feb!#REF!</definedName>
    <definedName name="CTOWER">[25]Feb!#REF!</definedName>
    <definedName name="CTOWER1" localSheetId="2">[25]Feb!#REF!</definedName>
    <definedName name="CTOWER1" localSheetId="4">[25]Feb!#REF!</definedName>
    <definedName name="CTOWER1">[25]Feb!#REF!</definedName>
    <definedName name="CTOWER3" localSheetId="2">[25]Mar!#REF!</definedName>
    <definedName name="CTOWER3" localSheetId="4">[25]Mar!#REF!</definedName>
    <definedName name="CTOWER3">[25]Mar!#REF!</definedName>
    <definedName name="CTOWER4" localSheetId="2">[25]Apr!#REF!</definedName>
    <definedName name="CTOWER4" localSheetId="4">[25]Apr!#REF!</definedName>
    <definedName name="CTOWER4">[25]Apr!#REF!</definedName>
    <definedName name="CTOWER5">[25]May!#REF!</definedName>
    <definedName name="CTOWER6">[27]June!$A$320:$B$322</definedName>
    <definedName name="CUR" localSheetId="2">#REF!</definedName>
    <definedName name="CUR" localSheetId="4">#REF!</definedName>
    <definedName name="CUR">#REF!</definedName>
    <definedName name="CUR_SUM" localSheetId="2">#REF!</definedName>
    <definedName name="CUR_SUM" localSheetId="4">#REF!</definedName>
    <definedName name="CUR_SUM">#REF!</definedName>
    <definedName name="curr_rte" localSheetId="2">#REF!</definedName>
    <definedName name="curr_rte" localSheetId="4">#REF!</definedName>
    <definedName name="curr_rte">#REF!</definedName>
    <definedName name="curr_yr">#REF!</definedName>
    <definedName name="Currency">[117]Basic_Information!$E$11</definedName>
    <definedName name="currencyunit">[123]Header!$D$14</definedName>
    <definedName name="Current" localSheetId="2">#REF!</definedName>
    <definedName name="Current" localSheetId="4">#REF!</definedName>
    <definedName name="Current">#REF!</definedName>
    <definedName name="Current_Account" localSheetId="2">#REF!</definedName>
    <definedName name="Current_Account" localSheetId="4">#REF!</definedName>
    <definedName name="Current_Account">#REF!</definedName>
    <definedName name="Current_Month" localSheetId="2">#REF!</definedName>
    <definedName name="Current_Month" localSheetId="4">#REF!</definedName>
    <definedName name="Current_Month">#REF!</definedName>
    <definedName name="currentyear">[123]Header!$D$10</definedName>
    <definedName name="cvbn" localSheetId="2">#REF!</definedName>
    <definedName name="cvbn" localSheetId="4">#REF!</definedName>
    <definedName name="cvbn">#REF!</definedName>
    <definedName name="cvbnm" localSheetId="2">[124]SEA!#REF!</definedName>
    <definedName name="cvbnm" localSheetId="4">[124]SEA!#REF!</definedName>
    <definedName name="cvbnm">[124]SEA!#REF!</definedName>
    <definedName name="cvcxvsvad" localSheetId="2" hidden="1">{"'Model'!$A$1:$N$53"}</definedName>
    <definedName name="cvcxvsvad" localSheetId="4" hidden="1">{"'Model'!$A$1:$N$53"}</definedName>
    <definedName name="cvcxvsvad" hidden="1">{"'Model'!$A$1:$N$53"}</definedName>
    <definedName name="CVT" localSheetId="2">#REF!</definedName>
    <definedName name="CVT" localSheetId="4">#REF!</definedName>
    <definedName name="CVT">#REF!</definedName>
    <definedName name="CZK_AVG">'[75]Calculation of end rates'!#REF!</definedName>
    <definedName name="d" localSheetId="2">#REF!</definedName>
    <definedName name="d" localSheetId="4">#REF!</definedName>
    <definedName name="d">#REF!</definedName>
    <definedName name="D14401_">#N/A</definedName>
    <definedName name="D34N34" localSheetId="2">#REF!</definedName>
    <definedName name="D34N34" localSheetId="4">#REF!</definedName>
    <definedName name="D34N34">#REF!</definedName>
    <definedName name="da" localSheetId="2">#REF!</definedName>
    <definedName name="da" localSheetId="4">#REF!</definedName>
    <definedName name="da">#REF!</definedName>
    <definedName name="DA0" localSheetId="2">#REF!</definedName>
    <definedName name="DA0" localSheetId="4">#REF!</definedName>
    <definedName name="DA0">#REF!</definedName>
    <definedName name="daa" localSheetId="2" hidden="1">{"'Model'!$A$1:$N$53"}</definedName>
    <definedName name="daa" localSheetId="4" hidden="1">{"'Model'!$A$1:$N$53"}</definedName>
    <definedName name="daa" hidden="1">{"'Model'!$A$1:$N$53"}</definedName>
    <definedName name="dad" localSheetId="2">#REF!</definedName>
    <definedName name="dad" localSheetId="4">#REF!</definedName>
    <definedName name="dad">#REF!</definedName>
    <definedName name="Daily2" localSheetId="2">#REF!</definedName>
    <definedName name="Daily2" localSheetId="4">#REF!</definedName>
    <definedName name="Daily2">#REF!</definedName>
    <definedName name="dakewhrleh" localSheetId="2">#REF!</definedName>
    <definedName name="dakewhrleh" localSheetId="4">#REF!</definedName>
    <definedName name="dakewhrleh">#REF!</definedName>
    <definedName name="dao" localSheetId="2">'[125]Raw Material'!#REF!</definedName>
    <definedName name="dao" localSheetId="4">'[125]Raw Material'!#REF!</definedName>
    <definedName name="dao">'[125]Raw Material'!#REF!</definedName>
    <definedName name="DaRWk1" localSheetId="2">#REF!</definedName>
    <definedName name="DaRWk1" localSheetId="4">#REF!</definedName>
    <definedName name="DaRWk1">#REF!</definedName>
    <definedName name="DaRWk10" localSheetId="2">#REF!</definedName>
    <definedName name="DaRWk10" localSheetId="4">#REF!</definedName>
    <definedName name="DaRWk10">#REF!</definedName>
    <definedName name="DaRWk11" localSheetId="2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[126]Group!$B$153</definedName>
    <definedName name="Dat">[127]MA!$J$4:$J$706</definedName>
    <definedName name="DATA" localSheetId="2">#REF!</definedName>
    <definedName name="DATA" localSheetId="4">#REF!</definedName>
    <definedName name="DATA">#REF!</definedName>
    <definedName name="Data_Base">[128]Main_Menu!$E$7</definedName>
    <definedName name="Data_TB___Report" localSheetId="2">#REF!</definedName>
    <definedName name="Data_TB___Report" localSheetId="4">#REF!</definedName>
    <definedName name="Data_TB___Report">#REF!</definedName>
    <definedName name="data1" localSheetId="2" hidden="1">#REF!</definedName>
    <definedName name="data1" localSheetId="4" hidden="1">#REF!</definedName>
    <definedName name="data1" hidden="1">#REF!</definedName>
    <definedName name="data10">#REF!</definedName>
    <definedName name="DATA11" localSheetId="2">[129]PT!#REF!</definedName>
    <definedName name="DATA11" localSheetId="4">[129]PT!#REF!</definedName>
    <definedName name="DATA11">[129]PT!#REF!</definedName>
    <definedName name="DATA12" localSheetId="2">#REF!</definedName>
    <definedName name="DATA12" localSheetId="4">#REF!</definedName>
    <definedName name="DATA12">#REF!</definedName>
    <definedName name="DATA13" localSheetId="2">#REF!</definedName>
    <definedName name="DATA13" localSheetId="4">#REF!</definedName>
    <definedName name="DATA13">#REF!</definedName>
    <definedName name="DATA2" localSheetId="2">[130]CST1198!#REF!</definedName>
    <definedName name="DATA2" localSheetId="4">[130]CST1198!#REF!</definedName>
    <definedName name="DATA2">[130]CST1198!#REF!</definedName>
    <definedName name="data3" localSheetId="2" hidden="1">#REF!</definedName>
    <definedName name="data3" localSheetId="4" hidden="1">#REF!</definedName>
    <definedName name="data3" hidden="1">#REF!</definedName>
    <definedName name="data4" localSheetId="2">#REF!</definedName>
    <definedName name="data4" localSheetId="4">#REF!</definedName>
    <definedName name="data4">#REF!</definedName>
    <definedName name="DATA5" localSheetId="2">[129]PT!#REF!</definedName>
    <definedName name="DATA5" localSheetId="4">[129]PT!#REF!</definedName>
    <definedName name="DATA5">[129]PT!#REF!</definedName>
    <definedName name="DATA6" localSheetId="2">[129]PT!#REF!</definedName>
    <definedName name="DATA6" localSheetId="4">[129]PT!#REF!</definedName>
    <definedName name="DATA6">[129]PT!#REF!</definedName>
    <definedName name="DATA7" localSheetId="2">#REF!</definedName>
    <definedName name="DATA7" localSheetId="4">#REF!</definedName>
    <definedName name="DATA7">#REF!</definedName>
    <definedName name="DATA8" localSheetId="2">#REF!</definedName>
    <definedName name="DATA8" localSheetId="4">#REF!</definedName>
    <definedName name="DATA8">#REF!</definedName>
    <definedName name="data84">'[131]Purchase Order'!$E$40</definedName>
    <definedName name="DATA9" localSheetId="2">#REF!</definedName>
    <definedName name="DATA9" localSheetId="4">#REF!</definedName>
    <definedName name="DATA9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2">#REF!</definedName>
    <definedName name="Database_MI" localSheetId="4">#REF!</definedName>
    <definedName name="Database_MI">#REF!</definedName>
    <definedName name="DataFilter">[132]!DataFilter</definedName>
    <definedName name="DataSort">[132]!DataSort</definedName>
    <definedName name="date" localSheetId="2">#REF!</definedName>
    <definedName name="date" localSheetId="4">#REF!</definedName>
    <definedName name="date">#REF!</definedName>
    <definedName name="date1" localSheetId="2">'[94]Inventory COGS Analysis'!#REF!</definedName>
    <definedName name="date1" localSheetId="4">'[94]Inventory COGS Analysis'!#REF!</definedName>
    <definedName name="date1">'[94]Inventory COGS Analysis'!#REF!</definedName>
    <definedName name="date123" localSheetId="2">#REF!</definedName>
    <definedName name="date123" localSheetId="4">#REF!</definedName>
    <definedName name="date123">#REF!</definedName>
    <definedName name="DATtor">[57]MA!$J$4:$J$706</definedName>
    <definedName name="DaWk7" localSheetId="2">#REF!</definedName>
    <definedName name="DaWk7" localSheetId="4">#REF!</definedName>
    <definedName name="DaWk7">#REF!</definedName>
    <definedName name="Day" localSheetId="2">#REF!</definedName>
    <definedName name="Day" localSheetId="4">#REF!</definedName>
    <definedName name="Day">#REF!</definedName>
    <definedName name="Days_in_Receivables" localSheetId="2">#REF!,#REF!</definedName>
    <definedName name="Days_in_Receivables" localSheetId="4">#REF!,#REF!</definedName>
    <definedName name="Days_in_Receivables">#REF!,#REF!</definedName>
    <definedName name="Days05">[133]Month!$C$15</definedName>
    <definedName name="db" localSheetId="2">[76]PL!#REF!</definedName>
    <definedName name="db" localSheetId="4">[76]PL!#REF!</definedName>
    <definedName name="db">[76]PL!#REF!</definedName>
    <definedName name="Dbrs" localSheetId="2">#REF!</definedName>
    <definedName name="Dbrs" localSheetId="4">#REF!</definedName>
    <definedName name="Dbrs">#REF!</definedName>
    <definedName name="dbrwk1" localSheetId="2">#REF!</definedName>
    <definedName name="dbrwk1" localSheetId="4">#REF!</definedName>
    <definedName name="dbrwk1">#REF!</definedName>
    <definedName name="dbrwk10" localSheetId="2">#REF!</definedName>
    <definedName name="dbrwk10" localSheetId="4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 localSheetId="2">'[121]PL _ ผลงานใหม่รวม'!#REF!</definedName>
    <definedName name="dcaa" localSheetId="4">'[121]PL _ ผลงานใหม่รวม'!#REF!</definedName>
    <definedName name="dcaa">'[121]PL _ ผลงานใหม่รวม'!#REF!</definedName>
    <definedName name="dcds" localSheetId="2" hidden="1">{"'Model'!$A$1:$N$53"}</definedName>
    <definedName name="dcds" localSheetId="4" hidden="1">{"'Model'!$A$1:$N$53"}</definedName>
    <definedName name="dcds" hidden="1">{"'Model'!$A$1:$N$53"}</definedName>
    <definedName name="dcg" localSheetId="2">#REF!</definedName>
    <definedName name="dcg" localSheetId="4">#REF!</definedName>
    <definedName name="dcg">#REF!</definedName>
    <definedName name="dcga">'[121]PL _ ผลงานใหม่รวม'!$N$33:$R$33</definedName>
    <definedName name="dchina" localSheetId="2">#REF!</definedName>
    <definedName name="dchina" localSheetId="4">#REF!</definedName>
    <definedName name="dchina">#REF!</definedName>
    <definedName name="dchinaa">'[121]PL _ ผลงานใหม่รวม'!$Y$33:$AB$33</definedName>
    <definedName name="dcp" localSheetId="2">#REF!</definedName>
    <definedName name="dcp" localSheetId="4">#REF!</definedName>
    <definedName name="dcp">#REF!</definedName>
    <definedName name="dcpa">'[121]PL _ ผลงานใหม่รวม'!$G$33:$H$33</definedName>
    <definedName name="dcpd" localSheetId="2">#REF!</definedName>
    <definedName name="dcpd" localSheetId="4">#REF!</definedName>
    <definedName name="dcpd">#REF!</definedName>
    <definedName name="dcrwk1" localSheetId="2">#REF!</definedName>
    <definedName name="dcrwk1" localSheetId="4">#REF!</definedName>
    <definedName name="dcrwk1">#REF!</definedName>
    <definedName name="dcrwk10" localSheetId="2">#REF!</definedName>
    <definedName name="dcrwk10" localSheetId="4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'[109]10-1 Media:10-cut'!$A$1:$IV$5</definedName>
    <definedName name="ddaaaww" localSheetId="2">#REF!</definedName>
    <definedName name="ddaaaww" localSheetId="4">#REF!</definedName>
    <definedName name="ddaaaww">#REF!</definedName>
    <definedName name="ddd" localSheetId="2">#REF!</definedName>
    <definedName name="ddd" localSheetId="4">#REF!</definedName>
    <definedName name="ddd">#REF!</definedName>
    <definedName name="dddd" localSheetId="2">#REF!</definedName>
    <definedName name="dddd" localSheetId="4">#REF!</definedName>
    <definedName name="dddd">#REF!</definedName>
    <definedName name="ddddd">#REF!</definedName>
    <definedName name="dddddd" localSheetId="2" hidden="1">{"'Eng (page2)'!$A$1:$D$52"}</definedName>
    <definedName name="dddddd" localSheetId="4" hidden="1">{"'Eng (page2)'!$A$1:$D$52"}</definedName>
    <definedName name="dddddd" hidden="1">{"'Eng (page2)'!$A$1:$D$52"}</definedName>
    <definedName name="ddddddd">'[134]Tank V@30 C'!#REF!</definedName>
    <definedName name="DDDDDDDDD" localSheetId="2">#REF!</definedName>
    <definedName name="DDDDDDDDD" localSheetId="4">#REF!</definedName>
    <definedName name="DDDDDDDDD">#REF!</definedName>
    <definedName name="dddddddddddddddddddddddd" localSheetId="2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" localSheetId="2">#REF!</definedName>
    <definedName name="de" localSheetId="4">#REF!</definedName>
    <definedName name="de">#REF!</definedName>
    <definedName name="DE_KNOWHOW">#N/A</definedName>
    <definedName name="Debark24">[25]Apr!#REF!</definedName>
    <definedName name="DEBARK25">[25]May!#REF!</definedName>
    <definedName name="DEBARK26">[27]June!$A$81:$B$84</definedName>
    <definedName name="DEBARKAA">[27]JUNE1!$A$103:$E$112</definedName>
    <definedName name="DEBARKXX" localSheetId="2">'[98]7251-02000-02252'!#REF!</definedName>
    <definedName name="DEBARKXX" localSheetId="4">'[98]7251-02000-02252'!#REF!</definedName>
    <definedName name="DEBARKXX">'[98]7251-02000-02252'!#REF!</definedName>
    <definedName name="Debt_Exp_to_Sales" localSheetId="2">#REF!,#REF!</definedName>
    <definedName name="Debt_Exp_to_Sales" localSheetId="4">#REF!,#REF!</definedName>
    <definedName name="Debt_Exp_to_Sales">#REF!,#REF!</definedName>
    <definedName name="Debt_Schedule" localSheetId="2">#REF!</definedName>
    <definedName name="Debt_Schedule" localSheetId="4">#REF!</definedName>
    <definedName name="Debt_Schedule">#REF!</definedName>
    <definedName name="DEBTORS" localSheetId="2">#REF!</definedName>
    <definedName name="DEBTORS" localSheetId="4">#REF!</definedName>
    <definedName name="DEBTORS">#REF!</definedName>
    <definedName name="DEC">[83]RECY!$N$5:$N$70</definedName>
    <definedName name="DecSun1" localSheetId="2">DATEVALUE("12/1/"&amp;[0]!CalendarYear)-WEEKDAY(DATEVALUE("12/1/"&amp;[0]!CalendarYear))+1</definedName>
    <definedName name="DecSun1" localSheetId="4">DATEVALUE("12/1/"&amp;[0]!CalendarYear)-WEEKDAY(DATEVALUE("12/1/"&amp;[0]!CalendarYear))+1</definedName>
    <definedName name="DecSun1">DATEVALUE("12/1/"&amp;[0]!CalendarYear)-WEEKDAY(DATEVALUE("12/1/"&amp;[0]!CalendarYear))+1</definedName>
    <definedName name="Del_Iss" localSheetId="2">#REF!</definedName>
    <definedName name="Del_Iss" localSheetId="4">#REF!</definedName>
    <definedName name="Del_Iss">#REF!</definedName>
    <definedName name="Del_Iss_O" localSheetId="2">#REF!</definedName>
    <definedName name="Del_Iss_O" localSheetId="4">#REF!</definedName>
    <definedName name="Del_Iss_O">#REF!</definedName>
    <definedName name="DElad" localSheetId="2">#REF!</definedName>
    <definedName name="DElad" localSheetId="4">#REF!</definedName>
    <definedName name="DElad">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 localSheetId="2">#REF!</definedName>
    <definedName name="Delivery" localSheetId="4">#REF!</definedName>
    <definedName name="Delivery">#REF!</definedName>
    <definedName name="DelType" localSheetId="2">#REF!</definedName>
    <definedName name="DelType" localSheetId="4">#REF!</definedName>
    <definedName name="DelType">#REF!</definedName>
    <definedName name="DEM_AVG" localSheetId="2">'[75]Calculation of end rates'!#REF!</definedName>
    <definedName name="DEM_AVG" localSheetId="4">'[75]Calculation of end rates'!#REF!</definedName>
    <definedName name="DEM_AVG">'[75]Calculation of end rates'!#REF!</definedName>
    <definedName name="DEN">[135]Tank_Test!$A$4:$GC$1190</definedName>
    <definedName name="DEP" localSheetId="2">#REF!</definedName>
    <definedName name="DEP" localSheetId="4">#REF!</definedName>
    <definedName name="DEP">#REF!</definedName>
    <definedName name="DEPN" localSheetId="2">#REF!</definedName>
    <definedName name="DEPN" localSheetId="4">#REF!</definedName>
    <definedName name="DEPN">#REF!</definedName>
    <definedName name="DEPOSIT" localSheetId="2">#REF!</definedName>
    <definedName name="DEPOSIT" localSheetId="4">#REF!</definedName>
    <definedName name="DEPOSIT">#REF!</definedName>
    <definedName name="DEPSAA">[27]JUNE1!$A$336:$E$369</definedName>
    <definedName name="deptLookup" localSheetId="2">#REF!</definedName>
    <definedName name="deptLookup" localSheetId="4">#REF!</definedName>
    <definedName name="deptLookup">#REF!</definedName>
    <definedName name="desc" localSheetId="2">#REF!</definedName>
    <definedName name="desc" localSheetId="4">#REF!</definedName>
    <definedName name="desc">#REF!</definedName>
    <definedName name="description" localSheetId="2">#REF!</definedName>
    <definedName name="description" localSheetId="4">#REF!</definedName>
    <definedName name="description">#REF!</definedName>
    <definedName name="DESPXX" localSheetId="2">'[98]7251-02000-02252'!#REF!</definedName>
    <definedName name="DESPXX" localSheetId="4">'[98]7251-02000-02252'!#REF!</definedName>
    <definedName name="DESPXX">'[98]7251-02000-02252'!#REF!</definedName>
    <definedName name="detail" localSheetId="2">#REF!</definedName>
    <definedName name="detail" localSheetId="4">#REF!</definedName>
    <definedName name="detail">#REF!</definedName>
    <definedName name="Detail_Del" localSheetId="2">#REF!</definedName>
    <definedName name="Detail_Del" localSheetId="4">#REF!</definedName>
    <definedName name="Detail_Del">#REF!</definedName>
    <definedName name="detail_hr" localSheetId="2">#REF!</definedName>
    <definedName name="detail_hr" localSheetId="4">#REF!</definedName>
    <definedName name="detail_hr">#REF!</definedName>
    <definedName name="df">#REF!</definedName>
    <definedName name="dfdf">#REF!</definedName>
    <definedName name="dfdfe" localSheetId="2">'[136]10-1 Media:10-cut'!$A$1:$IV$5</definedName>
    <definedName name="dfdfe" localSheetId="4">'[136]10-1 Media:10-cut'!$A$1:$IV$5</definedName>
    <definedName name="dfdfe">'[137]10-1 Media:10-cut'!$A$1:$IV$5</definedName>
    <definedName name="dfdsf" localSheetId="2">'[136]10-1 Media:10-cut'!$A$1:$IV$5</definedName>
    <definedName name="dfdsf" localSheetId="4">'[136]10-1 Media:10-cut'!$A$1:$IV$5</definedName>
    <definedName name="dfdsf">'[137]10-1 Media:10-cut'!$A$1:$IV$5</definedName>
    <definedName name="dfe" localSheetId="2">#REF!</definedName>
    <definedName name="dfe" localSheetId="4">#REF!</definedName>
    <definedName name="dfe">#REF!</definedName>
    <definedName name="dfep" localSheetId="2" hidden="1">{"'Eng (page2)'!$A$1:$D$52"}</definedName>
    <definedName name="dfep" localSheetId="4" hidden="1">{"'Eng (page2)'!$A$1:$D$52"}</definedName>
    <definedName name="dfep" hidden="1">{"'Eng (page2)'!$A$1:$D$52"}</definedName>
    <definedName name="dfesdff" localSheetId="2">'[136]10-1 Media:10-cut'!$A$1:$IV$5</definedName>
    <definedName name="dfesdff" localSheetId="4">'[136]10-1 Media:10-cut'!$A$1:$IV$5</definedName>
    <definedName name="dfesdff">'[137]10-1 Media:10-cut'!$A$1:$IV$5</definedName>
    <definedName name="dfew" localSheetId="2" hidden="1">{"'Eng (page2)'!$A$1:$D$52"}</definedName>
    <definedName name="dfew" localSheetId="4" hidden="1">{"'Eng (page2)'!$A$1:$D$52"}</definedName>
    <definedName name="dfew" hidden="1">{"'Eng (page2)'!$A$1:$D$52"}</definedName>
    <definedName name="dfgh" localSheetId="2">#REF!</definedName>
    <definedName name="dfgh" localSheetId="4">#REF!</definedName>
    <definedName name="dfgh">#REF!</definedName>
    <definedName name="dfghj">[138]SEA!#REF!</definedName>
    <definedName name="DFGHJK" hidden="1">8</definedName>
    <definedName name="dflt2">'[131]Customize Your Purchase Order'!$F$23</definedName>
    <definedName name="dflt3">'[131]Customize Your Purchase Order'!$F$24</definedName>
    <definedName name="dflt4">'[131]Customize Your Purchase Order'!$E$25</definedName>
    <definedName name="dflt5">'[131]Customize Your Purchase Order'!$F$27</definedName>
    <definedName name="dflt6">'[131]Customize Your Purchase Order'!$F$28</definedName>
    <definedName name="dflt7">'[131]Customize Your Purchase Order'!$E$29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f" localSheetId="2">'[136]10-1 Media:10-cut'!$A$1:$IV$5</definedName>
    <definedName name="dfsdf" localSheetId="4">'[136]10-1 Media:10-cut'!$A$1:$IV$5</definedName>
    <definedName name="dfsdf">'[137]10-1 Media:10-cut'!$A$1:$IV$5</definedName>
    <definedName name="dfsfs" localSheetId="2">'[136]10-1 Media:10-cut'!$A$1:$IV$5</definedName>
    <definedName name="dfsfs" localSheetId="4">'[136]10-1 Media:10-cut'!$A$1:$IV$5</definedName>
    <definedName name="dfsfs">'[137]10-1 Media:10-cut'!$A$1:$IV$5</definedName>
    <definedName name="DFW" localSheetId="2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hidden="1">{"'Eng (page2)'!$A$1:$D$52"}</definedName>
    <definedName name="dglory" localSheetId="2">#REF!</definedName>
    <definedName name="dglory" localSheetId="4">#REF!</definedName>
    <definedName name="dglory">#REF!</definedName>
    <definedName name="diff" localSheetId="2">#REF!</definedName>
    <definedName name="diff" localSheetId="4">#REF!</definedName>
    <definedName name="diff">#REF!</definedName>
    <definedName name="DIG1AA">[27]JUNE1!$A$152:$E$169</definedName>
    <definedName name="DIG1XX" localSheetId="2">'[98]7251-02000-02252'!#REF!</definedName>
    <definedName name="DIG1XX" localSheetId="4">'[98]7251-02000-02252'!#REF!</definedName>
    <definedName name="DIG1XX">'[98]7251-02000-02252'!#REF!</definedName>
    <definedName name="DIG2AA">[27]JUNE1!$A$171:$E$186</definedName>
    <definedName name="DIG2XX" localSheetId="2">'[98]7251-02000-02252'!#REF!</definedName>
    <definedName name="DIG2XX" localSheetId="4">'[98]7251-02000-02252'!#REF!</definedName>
    <definedName name="DIG2XX">'[98]7251-02000-02252'!#REF!</definedName>
    <definedName name="DIRECT_DAILY__2__List" localSheetId="2">#REF!</definedName>
    <definedName name="DIRECT_DAILY__2__List" localSheetId="4">#REF!</definedName>
    <definedName name="DIRECT_DAILY__2__List">#REF!</definedName>
    <definedName name="Direct_Savings_from_ASP_strategy" localSheetId="2">#REF!</definedName>
    <definedName name="Direct_Savings_from_ASP_strategy" localSheetId="4">#REF!</definedName>
    <definedName name="Direct_Savings_from_ASP_strategy">#REF!</definedName>
    <definedName name="DISC" localSheetId="2">#REF!</definedName>
    <definedName name="DISC" localSheetId="4">#REF!</definedName>
    <definedName name="DISC">#REF!</definedName>
    <definedName name="Discount" hidden="1">#REF!</definedName>
    <definedName name="Discount_rate">#REF!</definedName>
    <definedName name="Discounted_Cash_Flow" localSheetId="2">'[94]Inventory COGS Analysis'!#REF!</definedName>
    <definedName name="Discounted_Cash_Flow" localSheetId="4">'[94]Inventory COGS Analysis'!#REF!</definedName>
    <definedName name="Discounted_Cash_Flow">'[94]Inventory COGS Analysis'!#REF!</definedName>
    <definedName name="display_area_2" localSheetId="2" hidden="1">#REF!</definedName>
    <definedName name="display_area_2" localSheetId="4" hidden="1">#REF!</definedName>
    <definedName name="display_area_2" hidden="1">#REF!</definedName>
    <definedName name="dItemsToTest" localSheetId="2">#REF!</definedName>
    <definedName name="dItemsToTest" localSheetId="4">#REF!</definedName>
    <definedName name="dItemsToTest">#REF!</definedName>
    <definedName name="div" localSheetId="2">[139]M_Maincomp!#REF!</definedName>
    <definedName name="div" localSheetId="4">[139]M_Maincomp!#REF!</definedName>
    <definedName name="div">[139]M_Maincomp!#REF!</definedName>
    <definedName name="dividend" localSheetId="2">[140]M_Maincomp!#REF!</definedName>
    <definedName name="dividend" localSheetId="4">[140]M_Maincomp!#REF!</definedName>
    <definedName name="dividend">[140]M_Maincomp!#REF!</definedName>
    <definedName name="DKK">'[141]ADJ - RATE'!$B$4</definedName>
    <definedName name="DKK_AVG" localSheetId="2">'[75]Calculation of end rates'!#REF!</definedName>
    <definedName name="DKK_AVG" localSheetId="4">'[75]Calculation of end rates'!#REF!</definedName>
    <definedName name="DKK_AVG">'[75]Calculation of end rates'!#REF!</definedName>
    <definedName name="DL" localSheetId="2">#REF!</definedName>
    <definedName name="DL" localSheetId="4">#REF!</definedName>
    <definedName name="DL">#REF!</definedName>
    <definedName name="DM2AA">[26]JUNE1!$A$141:$E$151</definedName>
    <definedName name="DM2XX" localSheetId="2">'[85]03100(SS)'!#REF!</definedName>
    <definedName name="DM2XX" localSheetId="4">'[85]03100(SS)'!#REF!</definedName>
    <definedName name="DM2XX">'[85]03100(SS)'!#REF!</definedName>
    <definedName name="DMD">'[142]DMD Office'!$B$8:$P$35</definedName>
    <definedName name="dName" localSheetId="2">#REF!</definedName>
    <definedName name="dName" localSheetId="4">#REF!</definedName>
    <definedName name="dName">#REF!</definedName>
    <definedName name="DO" localSheetId="2">#REF!</definedName>
    <definedName name="DO" localSheetId="4">#REF!</definedName>
    <definedName name="DO">#REF!</definedName>
    <definedName name="Do_you_wish_to_include_timeliness_and_adequacy_calculation?" localSheetId="2">#REF!</definedName>
    <definedName name="Do_you_wish_to_include_timeliness_and_adequacy_calculation?" localSheetId="4">#REF!</definedName>
    <definedName name="Do_you_wish_to_include_timeliness_and_adequacy_calculation?">#REF!</definedName>
    <definedName name="dog">#REF!</definedName>
    <definedName name="donations" localSheetId="2">[140]M_Maincomp!#REF!</definedName>
    <definedName name="donations" localSheetId="4">[140]M_Maincomp!#REF!</definedName>
    <definedName name="donations">[140]M_Maincomp!#REF!</definedName>
    <definedName name="DONVI">OFFSET([143]DONVIBAN!$A$1,1,0,COUNTA([143]DONVIBAN!$A$1:$A$65536)-1,5)</definedName>
    <definedName name="DONVIDG">OFFSET([143]NGUON!$D$1:$D$65536,COUNTIF([143]NGUON!$D$1:$D$65536,"&lt;&gt;0")-1,0,1)</definedName>
    <definedName name="dpack" localSheetId="2">#REF!</definedName>
    <definedName name="dpack" localSheetId="4">#REF!</definedName>
    <definedName name="dpack">#REF!</definedName>
    <definedName name="dPlanningMateriality" localSheetId="2">#REF!</definedName>
    <definedName name="dPlanningMateriality" localSheetId="4">#REF!</definedName>
    <definedName name="dPlanningMateriality">#REF!</definedName>
    <definedName name="dpoly" localSheetId="2">#REF!</definedName>
    <definedName name="dpoly" localSheetId="4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[26]JUNE1!$A$265:$E$273</definedName>
    <definedName name="DRAWING" localSheetId="2">[25]Feb!#REF!</definedName>
    <definedName name="DRAWING" localSheetId="4">[25]Feb!#REF!</definedName>
    <definedName name="DRAWING">[25]Feb!#REF!</definedName>
    <definedName name="DRAWING1" localSheetId="2">[25]Feb!#REF!</definedName>
    <definedName name="DRAWING1" localSheetId="4">[25]Feb!#REF!</definedName>
    <definedName name="DRAWING1">[25]Feb!#REF!</definedName>
    <definedName name="DRAWING3" localSheetId="2">[25]Mar!#REF!</definedName>
    <definedName name="DRAWING3" localSheetId="4">[25]Mar!#REF!</definedName>
    <definedName name="DRAWING3">[25]Mar!#REF!</definedName>
    <definedName name="DRAWING4" localSheetId="2">[25]Apr!#REF!</definedName>
    <definedName name="DRAWING4" localSheetId="4">[25]Apr!#REF!</definedName>
    <definedName name="DRAWING4">[25]Apr!#REF!</definedName>
    <definedName name="DRAWING5" localSheetId="2">[25]May!#REF!</definedName>
    <definedName name="DRAWING5" localSheetId="4">[25]May!#REF!</definedName>
    <definedName name="DRAWING5">[25]May!#REF!</definedName>
    <definedName name="DRAWING6">[26]June!$A$166:$B$174</definedName>
    <definedName name="DRAWXX" localSheetId="2">'[85]03100(SS)'!#REF!</definedName>
    <definedName name="DRAWXX" localSheetId="4">'[85]03100(SS)'!#REF!</definedName>
    <definedName name="DRAWXX">'[85]03100(SS)'!#REF!</definedName>
    <definedName name="DRFE4" localSheetId="2" hidden="1">{"'Eng (page2)'!$A$1:$D$52"}</definedName>
    <definedName name="DRFE4" localSheetId="4" hidden="1">{"'Eng (page2)'!$A$1:$D$52"}</definedName>
    <definedName name="DRFE4" hidden="1">{"'Eng (page2)'!$A$1:$D$52"}</definedName>
    <definedName name="dsad" localSheetId="2" hidden="1">{"'Model'!$A$1:$N$53"}</definedName>
    <definedName name="dsad" localSheetId="4" hidden="1">{"'Model'!$A$1:$N$53"}</definedName>
    <definedName name="dsad" hidden="1">{"'Model'!$A$1:$N$53"}</definedName>
    <definedName name="dSampleSize" localSheetId="2">#REF!</definedName>
    <definedName name="dSampleSize" localSheetId="4">#REF!</definedName>
    <definedName name="dSampleSize">#REF!</definedName>
    <definedName name="dscds" localSheetId="2" hidden="1">{"'Model'!$A$1:$N$53"}</definedName>
    <definedName name="dscds" localSheetId="4" hidden="1">{"'Model'!$A$1:$N$53"}</definedName>
    <definedName name="dscds" hidden="1">{"'Model'!$A$1:$N$53"}</definedName>
    <definedName name="dsds" localSheetId="2">#REF!</definedName>
    <definedName name="dsds" localSheetId="4">#REF!</definedName>
    <definedName name="dsds">#REF!</definedName>
    <definedName name="DSE" localSheetId="2" hidden="1">{"'Eng (page2)'!$A$1:$D$52"}</definedName>
    <definedName name="DSE" localSheetId="4" hidden="1">{"'Eng (page2)'!$A$1:$D$52"}</definedName>
    <definedName name="DSE" hidden="1">{"'Eng (page2)'!$A$1:$D$52"}</definedName>
    <definedName name="dsis">[144]ยานพาหนะ!$B$79</definedName>
    <definedName name="DSP" localSheetId="2">[25]Feb!#REF!</definedName>
    <definedName name="DSP" localSheetId="4">[25]Feb!#REF!</definedName>
    <definedName name="DSP">[25]Feb!#REF!</definedName>
    <definedName name="dTotalPopulationBookValue" localSheetId="2">#REF!</definedName>
    <definedName name="dTotalPopulationBookValue" localSheetId="4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>#REF!</definedName>
    <definedName name="dTotalProjectedNumbersOfItems" localSheetId="2">#REF!</definedName>
    <definedName name="dTotalProjectedNumbersOfItems" localSheetId="4">#REF!</definedName>
    <definedName name="dTotalProjectedNumbersOfItems">#REF!</definedName>
    <definedName name="dTotIndSignItems">#REF!</definedName>
    <definedName name="dumppr">#REF!</definedName>
    <definedName name="DUST11" localSheetId="2">[25]Feb!#REF!</definedName>
    <definedName name="DUST11" localSheetId="4">[25]Feb!#REF!</definedName>
    <definedName name="DUST11">[25]Feb!#REF!</definedName>
    <definedName name="DUST12" localSheetId="2">[25]Feb!#REF!</definedName>
    <definedName name="DUST12" localSheetId="4">[25]Feb!#REF!</definedName>
    <definedName name="DUST12">[25]Feb!#REF!</definedName>
    <definedName name="DUST13" localSheetId="2">[25]Mar!#REF!</definedName>
    <definedName name="DUST13" localSheetId="4">[25]Mar!#REF!</definedName>
    <definedName name="DUST13">[25]Mar!#REF!</definedName>
    <definedName name="DUST14" localSheetId="2">[25]Apr!#REF!</definedName>
    <definedName name="DUST14" localSheetId="4">[25]Apr!#REF!</definedName>
    <definedName name="DUST14">[25]Apr!#REF!</definedName>
    <definedName name="DUST15">[25]May!#REF!</definedName>
    <definedName name="DUST16">[26]June!$A$72:$B$76</definedName>
    <definedName name="DUST1XX" localSheetId="2">'[85]03100(SS)'!#REF!</definedName>
    <definedName name="DUST1XX" localSheetId="4">'[85]03100(SS)'!#REF!</definedName>
    <definedName name="DUST1XX">'[85]03100(SS)'!#REF!</definedName>
    <definedName name="DUSTAA">[26]JUNE1!$A$103:$E$115</definedName>
    <definedName name="dv" localSheetId="2">#REF!</definedName>
    <definedName name="dv" localSheetId="4">#REF!</definedName>
    <definedName name="dv">#REF!</definedName>
    <definedName name="DW" localSheetId="2">#REF!</definedName>
    <definedName name="DW" localSheetId="4">#REF!</definedName>
    <definedName name="DW">#REF!</definedName>
    <definedName name="DWA" localSheetId="2" hidden="1">{"'Eng (page2)'!$A$1:$D$52"}</definedName>
    <definedName name="DWA" localSheetId="4" hidden="1">{"'Eng (page2)'!$A$1:$D$52"}</definedName>
    <definedName name="DWA" hidden="1">{"'Eng (page2)'!$A$1:$D$52"}</definedName>
    <definedName name="dwewww" localSheetId="2">#REF!</definedName>
    <definedName name="dwewww" localSheetId="4">#REF!</definedName>
    <definedName name="dwewww">#REF!</definedName>
    <definedName name="e" localSheetId="2">#REF!</definedName>
    <definedName name="e" localSheetId="4">#REF!</definedName>
    <definedName name="e">#REF!</definedName>
    <definedName name="E100n" localSheetId="2">[145]PL!#REF!</definedName>
    <definedName name="E100n" localSheetId="4">[145]PL!#REF!</definedName>
    <definedName name="E100n">[145]PL!#REF!</definedName>
    <definedName name="e4e3" localSheetId="2" hidden="1">{"'Eng (page2)'!$A$1:$D$52"}</definedName>
    <definedName name="e4e3" localSheetId="4" hidden="1">{"'Eng (page2)'!$A$1:$D$52"}</definedName>
    <definedName name="e4e3" hidden="1">{"'Eng (page2)'!$A$1:$D$52"}</definedName>
    <definedName name="e5r4" localSheetId="2">#REF!</definedName>
    <definedName name="e5r4" localSheetId="4">#REF!</definedName>
    <definedName name="e5r4">#REF!</definedName>
    <definedName name="ed" localSheetId="2" hidden="1">{"'Eng (page2)'!$A$1:$D$52"}</definedName>
    <definedName name="ed" localSheetId="4" hidden="1">{"'Eng (page2)'!$A$1:$D$52"}</definedName>
    <definedName name="ed" hidden="1">{"'Eng (page2)'!$A$1:$D$52"}</definedName>
    <definedName name="edc" localSheetId="2">#REF!</definedName>
    <definedName name="edc" localSheetId="4">#REF!</definedName>
    <definedName name="edc">#REF!</definedName>
    <definedName name="EDchoice">'[146]KSP cost'!$J$19</definedName>
    <definedName name="EDP">#N/A</definedName>
    <definedName name="EDP_Adj" localSheetId="2">#REF!</definedName>
    <definedName name="EDP_Adj" localSheetId="4">#REF!</definedName>
    <definedName name="EDP_Adj">#REF!</definedName>
    <definedName name="EDP_Gil" localSheetId="2">#REF!</definedName>
    <definedName name="EDP_Gil" localSheetId="4">#REF!</definedName>
    <definedName name="EDP_Gil">#REF!</definedName>
    <definedName name="EDP_Master">'[147]EDP-Master'!$A$4:$BJ$178</definedName>
    <definedName name="EDP_Tax" localSheetId="2">#REF!</definedName>
    <definedName name="EDP_Tax" localSheetId="4">#REF!</definedName>
    <definedName name="EDP_Tax">#REF!</definedName>
    <definedName name="edr" localSheetId="2">#REF!</definedName>
    <definedName name="edr" localSheetId="4">#REF!</definedName>
    <definedName name="edr">#REF!</definedName>
    <definedName name="Education">[100]validation!$K$2:$K$9</definedName>
    <definedName name="edwrf" localSheetId="2">#REF!</definedName>
    <definedName name="edwrf" localSheetId="4">#REF!</definedName>
    <definedName name="edwrf">#REF!</definedName>
    <definedName name="ee" localSheetId="2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>#REF!</definedName>
    <definedName name="eeeee" localSheetId="4">#REF!</definedName>
    <definedName name="eeeee">#REF!</definedName>
    <definedName name="EEK_AVG" localSheetId="2">'[75]Calculation of end rates'!#REF!</definedName>
    <definedName name="EEK_AVG" localSheetId="4">'[75]Calculation of end rates'!#REF!</definedName>
    <definedName name="EEK_AVG">'[75]Calculation of end rates'!#REF!</definedName>
    <definedName name="eet">'[86]10-1 Media:10-cut'!$A$1:$IV$5</definedName>
    <definedName name="eey">'[86]10-1 Media:10-cut'!$A$1:$IV$5</definedName>
    <definedName name="efdfdf" localSheetId="2">#REF!</definedName>
    <definedName name="efdfdf" localSheetId="4">#REF!</definedName>
    <definedName name="efdfdf">#REF!</definedName>
    <definedName name="effds" localSheetId="2">'[136]10-1 Media:10-cut'!$A$1:$IV$5</definedName>
    <definedName name="effds" localSheetId="4">'[136]10-1 Media:10-cut'!$A$1:$IV$5</definedName>
    <definedName name="effds">'[137]10-1 Media:10-cut'!$A$1:$IV$5</definedName>
    <definedName name="EFFTAA">[25]JUNE1!$A$206:$E$227</definedName>
    <definedName name="EFFXX" localSheetId="2">'[98]7251-01xxxx'!#REF!</definedName>
    <definedName name="EFFXX" localSheetId="4">'[98]7251-01xxxx'!#REF!</definedName>
    <definedName name="EFFXX">'[98]7251-01xxxx'!#REF!</definedName>
    <definedName name="EFRE" localSheetId="2">#REF!</definedName>
    <definedName name="EFRE" localSheetId="4">#REF!</definedName>
    <definedName name="EFRE">#REF!</definedName>
    <definedName name="EGAT_elec._payment" localSheetId="2">#REF!</definedName>
    <definedName name="EGAT_elec._payment" localSheetId="4">#REF!</definedName>
    <definedName name="EGAT_elec._payment">#REF!</definedName>
    <definedName name="EGP_AVG" localSheetId="2">'[75]Calculation of end rates'!#REF!</definedName>
    <definedName name="EGP_AVG" localSheetId="4">'[75]Calculation of end rates'!#REF!</definedName>
    <definedName name="EGP_AVG">'[75]Calculation of end rates'!#REF!</definedName>
    <definedName name="ejds" localSheetId="2">'[136]10-1 Media:10-cut'!$A$1:$IV$5</definedName>
    <definedName name="ejds" localSheetId="4">'[136]10-1 Media:10-cut'!$A$1:$IV$5</definedName>
    <definedName name="ejds">'[137]10-1 Media:10-cut'!$A$1:$IV$5</definedName>
    <definedName name="EK" localSheetId="2">#REF!</definedName>
    <definedName name="EK" localSheetId="4">#REF!</definedName>
    <definedName name="EK">#REF!</definedName>
    <definedName name="Ele" localSheetId="2">#REF!</definedName>
    <definedName name="Ele" localSheetId="4">#REF!</definedName>
    <definedName name="Ele">#REF!</definedName>
    <definedName name="ELEC" localSheetId="2">[25]Feb!#REF!</definedName>
    <definedName name="ELEC" localSheetId="4">[25]Feb!#REF!</definedName>
    <definedName name="ELEC">[25]Feb!#REF!</definedName>
    <definedName name="ELEC3" localSheetId="2">[25]Mar!#REF!</definedName>
    <definedName name="ELEC3" localSheetId="4">[25]Mar!#REF!</definedName>
    <definedName name="ELEC3">[25]Mar!#REF!</definedName>
    <definedName name="ELECAA">[26]JUNE1!$A$275:$E$344</definedName>
    <definedName name="ELEXX" localSheetId="2">'[85]03100(SS)'!#REF!</definedName>
    <definedName name="ELEXX" localSheetId="4">'[85]03100(SS)'!#REF!</definedName>
    <definedName name="ELEXX">'[85]03100(SS)'!#REF!</definedName>
    <definedName name="Email" localSheetId="2">#REF!</definedName>
    <definedName name="Email" localSheetId="4">#REF!</definedName>
    <definedName name="Email">#REF!</definedName>
    <definedName name="end" localSheetId="2">#REF!</definedName>
    <definedName name="end" localSheetId="4">#REF!</definedName>
    <definedName name="end">#REF!</definedName>
    <definedName name="END_AED" localSheetId="2">'[75]Calculation of end rates'!#REF!</definedName>
    <definedName name="END_AED" localSheetId="4">'[75]Calculation of end rates'!#REF!</definedName>
    <definedName name="END_AED">'[75]Calculation of end rates'!#REF!</definedName>
    <definedName name="End_Bal" localSheetId="2">#REF!</definedName>
    <definedName name="End_Bal" localSheetId="4">#REF!</definedName>
    <definedName name="End_Bal">#REF!</definedName>
    <definedName name="END_BRL" localSheetId="2">'[75]Calculation of end rates'!#REF!</definedName>
    <definedName name="END_BRL" localSheetId="4">'[75]Calculation of end rates'!#REF!</definedName>
    <definedName name="END_BRL">'[75]Calculation of end rates'!#REF!</definedName>
    <definedName name="END_CZK" localSheetId="2">'[75]Calculation of end rates'!#REF!</definedName>
    <definedName name="END_CZK" localSheetId="4">'[75]Calculation of end rates'!#REF!</definedName>
    <definedName name="END_CZK">'[75]Calculation of end rates'!#REF!</definedName>
    <definedName name="END_EGP" localSheetId="2">'[75]Calculation of end rates'!#REF!</definedName>
    <definedName name="END_EGP" localSheetId="4">'[75]Calculation of end rates'!#REF!</definedName>
    <definedName name="END_EGP">'[75]Calculation of end rates'!#REF!</definedName>
    <definedName name="END_HKD" localSheetId="2">'[75]Calculation of end rates'!#REF!</definedName>
    <definedName name="END_HKD" localSheetId="4">'[75]Calculation of end rates'!#REF!</definedName>
    <definedName name="END_HKD">'[75]Calculation of end rates'!#REF!</definedName>
    <definedName name="END_HUF" localSheetId="2">'[75]Calculation of end rates'!#REF!</definedName>
    <definedName name="END_HUF" localSheetId="4">'[75]Calculation of end rates'!#REF!</definedName>
    <definedName name="END_HUF">'[75]Calculation of end rates'!#REF!</definedName>
    <definedName name="END_KES">'[75]Calculation of end rates'!#REF!</definedName>
    <definedName name="END_KRW">'[75]Calculation of end rates'!#REF!</definedName>
    <definedName name="END_LTL">'[75]Calculation of end rates'!#REF!</definedName>
    <definedName name="END_LVL">'[75]Calculation of end rates'!#REF!</definedName>
    <definedName name="END_MXN">'[75]Calculation of end rates'!#REF!</definedName>
    <definedName name="END_MYR">'[75]Calculation of end rates'!#REF!</definedName>
    <definedName name="END_PHP">'[75]Calculation of end rates'!#REF!</definedName>
    <definedName name="END_PLN">'[75]Calculation of end rates'!#REF!</definedName>
    <definedName name="END_ROL">'[75]Calculation of end rates'!#REF!</definedName>
    <definedName name="END_RUR">'[75]Calculation of end rates'!#REF!</definedName>
    <definedName name="END_SGD">'[75]Calculation of end rates'!#REF!</definedName>
    <definedName name="END_THB">'[75]Calculation of end rates'!#REF!</definedName>
    <definedName name="END_UYU">'[75]Calculation of end rates'!#REF!</definedName>
    <definedName name="END_ZAR">'[75]Calculation of end rates'!#REF!</definedName>
    <definedName name="ENG">[25]Feb!#REF!</definedName>
    <definedName name="Enter_number" localSheetId="2">#REF!</definedName>
    <definedName name="Enter_number" localSheetId="4">#REF!</definedName>
    <definedName name="Enter_number">#REF!</definedName>
    <definedName name="Enterprise_Value" localSheetId="2">#REF!</definedName>
    <definedName name="Enterprise_Value" localSheetId="4">#REF!</definedName>
    <definedName name="Enterprise_Value">#REF!</definedName>
    <definedName name="Enterprise_Value_c_World_Bank" localSheetId="2">#REF!</definedName>
    <definedName name="Enterprise_Value_c_World_Bank" localSheetId="4">#REF!</definedName>
    <definedName name="Enterprise_Value_c_World_Bank">#REF!</definedName>
    <definedName name="EnterpriseValue">#REF!</definedName>
    <definedName name="EnterpriseValue_c_WorldBank">#REF!</definedName>
    <definedName name="ENVAA">[25]JUNE1!$A$135:$E$183</definedName>
    <definedName name="ENVDXX" localSheetId="2">'[98]7251-01xxxx'!#REF!</definedName>
    <definedName name="ENVDXX" localSheetId="4">'[98]7251-01xxxx'!#REF!</definedName>
    <definedName name="ENVDXX">'[98]7251-01xxxx'!#REF!</definedName>
    <definedName name="eqty_total" localSheetId="2">#REF!</definedName>
    <definedName name="eqty_total" localSheetId="4">#REF!</definedName>
    <definedName name="eqty_total">#REF!</definedName>
    <definedName name="er" localSheetId="2">#REF!</definedName>
    <definedName name="er" localSheetId="4">#REF!</definedName>
    <definedName name="er">#REF!</definedName>
    <definedName name="ere" localSheetId="2">#REF!</definedName>
    <definedName name="ere" localSheetId="4">#REF!</definedName>
    <definedName name="ere">#REF!</definedName>
    <definedName name="erer" localSheetId="2" hidden="1">{"'Eng (page2)'!$A$1:$D$52"}</definedName>
    <definedName name="erer" localSheetId="4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hidden="1">{"'Eng (page2)'!$A$1:$D$52"}</definedName>
    <definedName name="ert" localSheetId="2">#REF!</definedName>
    <definedName name="ert" localSheetId="4">#REF!</definedName>
    <definedName name="ert">#REF!</definedName>
    <definedName name="erty" localSheetId="2">#REF!</definedName>
    <definedName name="erty" localSheetId="4">#REF!</definedName>
    <definedName name="erty">#REF!</definedName>
    <definedName name="ertyu" localSheetId="2" hidden="1">{"'Eng (page2)'!$A$1:$D$52"}</definedName>
    <definedName name="ertyu" localSheetId="4" hidden="1">{"'Eng (page2)'!$A$1:$D$52"}</definedName>
    <definedName name="ertyu" hidden="1">{"'Eng (page2)'!$A$1:$D$52"}</definedName>
    <definedName name="ERW" localSheetId="2" hidden="1">{"'Eng (page2)'!$A$1:$D$52"}</definedName>
    <definedName name="ERW" localSheetId="4" hidden="1">{"'Eng (page2)'!$A$1:$D$52"}</definedName>
    <definedName name="ERW" hidden="1">{"'Eng (page2)'!$A$1:$D$52"}</definedName>
    <definedName name="erwe" localSheetId="2">#REF!</definedName>
    <definedName name="erwe" localSheetId="4">#REF!</definedName>
    <definedName name="erwe">#REF!</definedName>
    <definedName name="erwer" localSheetId="2">#REF!</definedName>
    <definedName name="erwer" localSheetId="4">#REF!</definedName>
    <definedName name="erwer">#REF!</definedName>
    <definedName name="erwq" localSheetId="2" hidden="1">{"'Eng (page2)'!$A$1:$D$52"}</definedName>
    <definedName name="erwq" localSheetId="4" hidden="1">{"'Eng (page2)'!$A$1:$D$52"}</definedName>
    <definedName name="erwq" hidden="1">{"'Eng (page2)'!$A$1:$D$52"}</definedName>
    <definedName name="ESP_AVG">'[75]Calculation of end rates'!#REF!</definedName>
    <definedName name="EssAliasTable">"Default"</definedName>
    <definedName name="essf" localSheetId="2">#REF!</definedName>
    <definedName name="essf" localSheetId="4">#REF!</definedName>
    <definedName name="essf">#REF!</definedName>
    <definedName name="ESTAEXX" localSheetId="2">'[74]7251-06540'!#REF!</definedName>
    <definedName name="ESTAEXX" localSheetId="4">'[74]7251-06540'!#REF!</definedName>
    <definedName name="ESTAEXX">'[74]7251-06540'!#REF!</definedName>
    <definedName name="ESTATE1" localSheetId="2">[25]Feb!#REF!</definedName>
    <definedName name="ESTATE1" localSheetId="4">[25]Feb!#REF!</definedName>
    <definedName name="ESTATE1">[25]Feb!#REF!</definedName>
    <definedName name="ESTATE2" localSheetId="2">[25]Feb!#REF!</definedName>
    <definedName name="ESTATE2" localSheetId="4">[25]Feb!#REF!</definedName>
    <definedName name="ESTATE2">[25]Feb!#REF!</definedName>
    <definedName name="ESTATE3" localSheetId="2">[25]Mar!#REF!</definedName>
    <definedName name="ESTATE3" localSheetId="4">[25]Mar!#REF!</definedName>
    <definedName name="ESTATE3">[25]Mar!#REF!</definedName>
    <definedName name="ESTATE4" localSheetId="2">[25]Apr!#REF!</definedName>
    <definedName name="ESTATE4" localSheetId="4">[25]Apr!#REF!</definedName>
    <definedName name="ESTATE4">[25]Apr!#REF!</definedName>
    <definedName name="ESTATE5">[25]May!#REF!</definedName>
    <definedName name="ESTATE6">[28]JUNE!$A$148:$B$170</definedName>
    <definedName name="ESTATEAA">[28]JUNE1!$I$472:$J$508</definedName>
    <definedName name="ET" localSheetId="2">#REF!</definedName>
    <definedName name="ET" localSheetId="4">#REF!</definedName>
    <definedName name="ET">#REF!</definedName>
    <definedName name="ET56096gz56789" localSheetId="2">#REF!</definedName>
    <definedName name="ET56096gz56789" localSheetId="4">#REF!</definedName>
    <definedName name="ET56096gz56789">#REF!</definedName>
    <definedName name="Ethanaol_99.5__Net_salesPerMth">'[148]data analysis'!$H$5</definedName>
    <definedName name="etw" localSheetId="2" hidden="1">{"'Eng (page2)'!$A$1:$D$52"}</definedName>
    <definedName name="etw" localSheetId="4" hidden="1">{"'Eng (page2)'!$A$1:$D$52"}</definedName>
    <definedName name="etw" hidden="1">{"'Eng (page2)'!$A$1:$D$52"}</definedName>
    <definedName name="ety" localSheetId="2">#REF!</definedName>
    <definedName name="ety" localSheetId="4">#REF!</definedName>
    <definedName name="ety">#REF!</definedName>
    <definedName name="EURO">'[149]Currency table'!$C$7</definedName>
    <definedName name="EVA1XX" localSheetId="2">'[98]7251-02000-02252'!#REF!</definedName>
    <definedName name="EVA1XX" localSheetId="4">'[98]7251-02000-02252'!#REF!</definedName>
    <definedName name="EVA1XX">'[98]7251-02000-02252'!#REF!</definedName>
    <definedName name="EVA2XX" localSheetId="2">'[98]7251-02000-02252'!#REF!</definedName>
    <definedName name="EVA2XX" localSheetId="4">'[98]7251-02000-02252'!#REF!</definedName>
    <definedName name="EVA2XX">'[98]7251-02000-02252'!#REF!</definedName>
    <definedName name="EVAP2AA">[27]JUNE1!$A$425:$E$439</definedName>
    <definedName name="EVAPAA">[27]JUNE1!$A$411:$E$423</definedName>
    <definedName name="EW" localSheetId="2" hidden="1">{"'Eng (page2)'!$A$1:$D$52"}</definedName>
    <definedName name="EW" localSheetId="4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hidden="1">{"'Eng (page2)'!$A$1:$D$52"}</definedName>
    <definedName name="ewq" localSheetId="2">#REF!</definedName>
    <definedName name="ewq" localSheetId="4">#REF!</definedName>
    <definedName name="ewq">#REF!</definedName>
    <definedName name="ewr" localSheetId="2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hidden="1">{"'Eng (page2)'!$A$1:$D$52"}</definedName>
    <definedName name="EWRT" localSheetId="2">#REF!</definedName>
    <definedName name="EWRT" localSheetId="4">#REF!</definedName>
    <definedName name="EWRT">#REF!</definedName>
    <definedName name="ewrw">[60]เครื่องตกแต่ง!$B$76</definedName>
    <definedName name="EWSD" localSheetId="2" hidden="1">{"'Eng (page2)'!$A$1:$D$52"}</definedName>
    <definedName name="EWSD" localSheetId="4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2" hidden="1">{"'Eng (page2)'!$A$1:$D$52"}</definedName>
    <definedName name="exc" localSheetId="4" hidden="1">{"'Eng (page2)'!$A$1:$D$52"}</definedName>
    <definedName name="exc" hidden="1">{"'Eng (page2)'!$A$1:$D$52"}</definedName>
    <definedName name="exc185W" localSheetId="2">#REF!</definedName>
    <definedName name="exc185W" localSheetId="4">#REF!</definedName>
    <definedName name="exc185W">#REF!</definedName>
    <definedName name="Excel_BuiltIn_Print_Area_10">'[150]DEFERRED SIS'!#REF!</definedName>
    <definedName name="Excel_BuiltIn_Print_Area_17">[150]DEPOSIT!#REF!</definedName>
    <definedName name="Excel_BuiltIn_Print_Area_22">[150]_ACCR_PAYABLE_SIS!#REF!</definedName>
    <definedName name="Excel_BuiltIn_Print_Area_9_1" localSheetId="2">#REF!</definedName>
    <definedName name="Excel_BuiltIn_Print_Area_9_1" localSheetId="4">#REF!</definedName>
    <definedName name="Excel_BuiltIn_Print_Area_9_1">#REF!</definedName>
    <definedName name="Excel_BuiltIn_Print_Titles_38" localSheetId="2">'[151]Weighted Average shares'!#REF!</definedName>
    <definedName name="Excel_BuiltIn_Print_Titles_38" localSheetId="4">'[151]Weighted Average shares'!#REF!</definedName>
    <definedName name="Excel_BuiltIn_Print_Titles_38">'[151]Weighted Average shares'!#REF!</definedName>
    <definedName name="EXCISE" localSheetId="2">#REF!</definedName>
    <definedName name="EXCISE" localSheetId="4">#REF!</definedName>
    <definedName name="EXCISE">#REF!</definedName>
    <definedName name="EXP" localSheetId="2">#REF!</definedName>
    <definedName name="EXP" localSheetId="4">#REF!</definedName>
    <definedName name="EXP">#REF!</definedName>
    <definedName name="Exp_BKD" localSheetId="2">#REF!</definedName>
    <definedName name="Exp_BKD" localSheetId="4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ense" localSheetId="2">[140]M_Maincomp!#REF!</definedName>
    <definedName name="expense" localSheetId="4">[140]M_Maincomp!#REF!</definedName>
    <definedName name="expense">[140]M_Maincomp!#REF!</definedName>
    <definedName name="EXPORT" localSheetId="2">#REF!</definedName>
    <definedName name="EXPORT" localSheetId="4">#REF!</definedName>
    <definedName name="EXPORT">#REF!</definedName>
    <definedName name="EXPS" localSheetId="2">#REF!</definedName>
    <definedName name="EXPS" localSheetId="4">#REF!</definedName>
    <definedName name="EXPS">#REF!</definedName>
    <definedName name="EXPT" localSheetId="2">#REF!</definedName>
    <definedName name="EXPT" localSheetId="4">#REF!</definedName>
    <definedName name="EXPT">#REF!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xs" localSheetId="2">[152]Variance!#REF!</definedName>
    <definedName name="exxs" localSheetId="4">[152]Variance!#REF!</definedName>
    <definedName name="exxs">[152]Variance!#REF!</definedName>
    <definedName name="f">'[86]10-1 Media:10-cut'!$A$1:$IV$5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1_" localSheetId="2">#REF!</definedName>
    <definedName name="F1_" localSheetId="4">#REF!</definedName>
    <definedName name="F1_">#REF!</definedName>
    <definedName name="F2_" localSheetId="2">[63]BS!#REF!</definedName>
    <definedName name="F2_" localSheetId="4">[63]BS!#REF!</definedName>
    <definedName name="F2_">[63]BS!#REF!</definedName>
    <definedName name="FA" localSheetId="2">#REF!</definedName>
    <definedName name="FA" localSheetId="4">#REF!</definedName>
    <definedName name="FA">#REF!</definedName>
    <definedName name="Fairvalue" localSheetId="2">#REF!</definedName>
    <definedName name="Fairvalue" localSheetId="4">#REF!</definedName>
    <definedName name="Fairvalue">#REF!</definedName>
    <definedName name="Family">[77]Choice!$B$31:$B$45</definedName>
    <definedName name="FAT" localSheetId="2" hidden="1">{"'Eng (page2)'!$A$1:$D$52"}</definedName>
    <definedName name="FAT" localSheetId="4" hidden="1">{"'Eng (page2)'!$A$1:$D$52"}</definedName>
    <definedName name="FAT" hidden="1">{"'Eng (page2)'!$A$1:$D$52"}</definedName>
    <definedName name="Fax" localSheetId="2">#REF!</definedName>
    <definedName name="Fax" localSheetId="4">#REF!</definedName>
    <definedName name="Fax">#REF!</definedName>
    <definedName name="FB">[153]validation!$D$11:$D$12</definedName>
    <definedName name="fbf" localSheetId="2" hidden="1">{"'Model'!$A$1:$N$53"}</definedName>
    <definedName name="fbf" localSheetId="4" hidden="1">{"'Model'!$A$1:$N$53"}</definedName>
    <definedName name="fbf" hidden="1">{"'Model'!$A$1:$N$53"}</definedName>
    <definedName name="fc" localSheetId="2" hidden="1">{"'Eng (page2)'!$A$1:$D$52"}</definedName>
    <definedName name="fc" localSheetId="4" hidden="1">{"'Eng (page2)'!$A$1:$D$52"}</definedName>
    <definedName name="fc" hidden="1">{"'Eng (page2)'!$A$1:$D$52"}</definedName>
    <definedName name="FCode" localSheetId="2" hidden="1">#REF!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hidden="1">{"'Eng (page2)'!$A$1:$D$52"}</definedName>
    <definedName name="fd">'[154]10-1 Media:10-cut'!$A$1:$IV$5</definedName>
    <definedName name="fdaaa" localSheetId="2">#REF!</definedName>
    <definedName name="fdaaa" localSheetId="4">#REF!</definedName>
    <definedName name="fdaaa">#REF!</definedName>
    <definedName name="fdasfda" localSheetId="2">#REF!</definedName>
    <definedName name="fdasfda" localSheetId="4">#REF!</definedName>
    <definedName name="fdasfda">#REF!</definedName>
    <definedName name="fdefs" localSheetId="2">#REF!</definedName>
    <definedName name="fdefs" localSheetId="4">#REF!</definedName>
    <definedName name="fdefs">#REF!</definedName>
    <definedName name="fdfdffdd" localSheetId="2">'[155]BS - P&amp;L - CF'!#REF!</definedName>
    <definedName name="fdfdffdd" localSheetId="4">'[155]BS - P&amp;L - CF'!#REF!</definedName>
    <definedName name="fdfdffdd">'[155]BS - P&amp;L - CF'!#REF!</definedName>
    <definedName name="fdfe" localSheetId="2">#REF!</definedName>
    <definedName name="fdfe" localSheetId="4">#REF!</definedName>
    <definedName name="fdfe">#REF!</definedName>
    <definedName name="fdg" localSheetId="2">#REF!</definedName>
    <definedName name="fdg" localSheetId="4">#REF!</definedName>
    <definedName name="fdg">#REF!</definedName>
    <definedName name="fds" localSheetId="2">#REF!</definedName>
    <definedName name="fds" localSheetId="4">#REF!</definedName>
    <definedName name="fds">#REF!</definedName>
    <definedName name="fdsa" localSheetId="2">'[125]Raw Material'!#REF!</definedName>
    <definedName name="fdsa" localSheetId="4">'[125]Raw Material'!#REF!</definedName>
    <definedName name="fdsa">'[125]Raw Material'!#REF!</definedName>
    <definedName name="fdsfsd" localSheetId="2">'[136]10-1 Media:10-cut'!$A$1:$IV$5</definedName>
    <definedName name="fdsfsd" localSheetId="4">'[136]10-1 Media:10-cut'!$A$1:$IV$5</definedName>
    <definedName name="fdsfsd">'[137]10-1 Media:10-cut'!$A$1:$IV$5</definedName>
    <definedName name="fdw" localSheetId="2">#REF!</definedName>
    <definedName name="fdw" localSheetId="4">#REF!</definedName>
    <definedName name="fdw">#REF!</definedName>
    <definedName name="FE" localSheetId="2">#REF!</definedName>
    <definedName name="FE" localSheetId="4">#REF!</definedName>
    <definedName name="FE">#REF!</definedName>
    <definedName name="FEB">[83]RECY!$D$5:$D$70</definedName>
    <definedName name="FebSun1" localSheetId="2">DATEVALUE("2/1/"&amp;[0]!CalendarYear)-WEEKDAY(DATEVALUE("2/1/"&amp;[0]!CalendarYear))+1</definedName>
    <definedName name="FebSun1" localSheetId="4">DATEVALUE("2/1/"&amp;[0]!CalendarYear)-WEEKDAY(DATEVALUE("2/1/"&amp;[0]!CalendarYear))+1</definedName>
    <definedName name="FebSun1">DATEVALUE("2/1/"&amp;[0]!CalendarYear)-WEEKDAY(DATEVALUE("2/1/"&amp;[0]!CalendarYear))+1</definedName>
    <definedName name="FEED1AA">[26]JUNE1!$A$153:$E$162</definedName>
    <definedName name="FEED1XX" localSheetId="2">'[85]03100(SS)'!#REF!</definedName>
    <definedName name="FEED1XX" localSheetId="4">'[85]03100(SS)'!#REF!</definedName>
    <definedName name="FEED1XX">'[85]03100(SS)'!#REF!</definedName>
    <definedName name="FEED2AA">[26]JUNE1!$A$164:$E$172</definedName>
    <definedName name="FEED5" localSheetId="2">[25]May!#REF!</definedName>
    <definedName name="FEED5" localSheetId="4">[25]May!#REF!</definedName>
    <definedName name="FEED5">[25]May!#REF!</definedName>
    <definedName name="ff">'[109]10-1 Media:10-cut'!$A$1:$IV$5</definedName>
    <definedName name="fff">'[134]Tank V@30 C'!$A$4:$AT$34</definedName>
    <definedName name="fffeee" localSheetId="2">#REF!</definedName>
    <definedName name="fffeee" localSheetId="4">#REF!</definedName>
    <definedName name="fffeee">#REF!</definedName>
    <definedName name="ffff" localSheetId="2">#REF!</definedName>
    <definedName name="ffff" localSheetId="4">#REF!</definedName>
    <definedName name="ffff">#REF!</definedName>
    <definedName name="ffffs">'[87]10-1 Media:10-cut'!$A$1:$IV$5</definedName>
    <definedName name="ffg" localSheetId="2">#REF!</definedName>
    <definedName name="ffg" localSheetId="4">#REF!</definedName>
    <definedName name="ffg">#REF!</definedName>
    <definedName name="FGE\" localSheetId="2" hidden="1">{"'Eng (page2)'!$A$1:$D$52"}</definedName>
    <definedName name="FGE\" localSheetId="4" hidden="1">{"'Eng (page2)'!$A$1:$D$52"}</definedName>
    <definedName name="FGE\" hidden="1">{"'Eng (page2)'!$A$1:$D$52"}</definedName>
    <definedName name="fgf" localSheetId="2">#REF!</definedName>
    <definedName name="fgf" localSheetId="4">#REF!</definedName>
    <definedName name="fgf">#REF!</definedName>
    <definedName name="fghjk">[156]MA!$L$4:$L$706</definedName>
    <definedName name="fh" localSheetId="2">#REF!</definedName>
    <definedName name="fh" localSheetId="4">#REF!</definedName>
    <definedName name="fh">#REF!</definedName>
    <definedName name="fi" localSheetId="2">#REF!</definedName>
    <definedName name="fi" localSheetId="4">#REF!</definedName>
    <definedName name="fi">#REF!</definedName>
    <definedName name="figure" localSheetId="2">#REF!</definedName>
    <definedName name="figure" localSheetId="4">#REF!</definedName>
    <definedName name="figure">#REF!</definedName>
    <definedName name="FINANCIAL_ACS">#REF!</definedName>
    <definedName name="FinancialCostAustralian">[157]Freight!$B$31</definedName>
    <definedName name="FinancialCostFE">[157]Freight!$B$29</definedName>
    <definedName name="FinancialCostME">[157]Freight!$B$30</definedName>
    <definedName name="Financialcostpakistan">[157]Freight!$B$34</definedName>
    <definedName name="Financialcostpapua">[157]Freight!$B$33</definedName>
    <definedName name="FinancialCostsakhalin">[157]Freight!$B$35</definedName>
    <definedName name="FinancialCostWA">[157]Freight!$B$32</definedName>
    <definedName name="FIRE1" localSheetId="2">[25]Feb!#REF!</definedName>
    <definedName name="FIRE1" localSheetId="4">[25]Feb!#REF!</definedName>
    <definedName name="FIRE1">[25]Feb!#REF!</definedName>
    <definedName name="FIRE2" localSheetId="2">[25]Feb!#REF!</definedName>
    <definedName name="FIRE2" localSheetId="4">[25]Feb!#REF!</definedName>
    <definedName name="FIRE2">[25]Feb!#REF!</definedName>
    <definedName name="FIRE3" localSheetId="2">[25]Mar!#REF!</definedName>
    <definedName name="FIRE3" localSheetId="4">[25]Mar!#REF!</definedName>
    <definedName name="FIRE3">[25]Mar!#REF!</definedName>
    <definedName name="FIRE4" localSheetId="2">[25]Apr!#REF!</definedName>
    <definedName name="FIRE4" localSheetId="4">[25]Apr!#REF!</definedName>
    <definedName name="FIRE4">[25]Apr!#REF!</definedName>
    <definedName name="FIRE5">[25]May!#REF!</definedName>
    <definedName name="FIRE6">[28]JUNE!$A$123:$B$136</definedName>
    <definedName name="FIREAA">[28]JUNE1!$I$421:$J$456</definedName>
    <definedName name="FIREXX" localSheetId="2">'[74]7251-06540'!#REF!</definedName>
    <definedName name="FIREXX" localSheetId="4">'[74]7251-06540'!#REF!</definedName>
    <definedName name="FIREXX">'[74]7251-06540'!#REF!</definedName>
    <definedName name="FIX_ASSET" localSheetId="2">#REF!</definedName>
    <definedName name="FIX_ASSET" localSheetId="4">#REF!</definedName>
    <definedName name="FIX_ASSET">#REF!</definedName>
    <definedName name="fn" localSheetId="2">#REF!</definedName>
    <definedName name="fn" localSheetId="4">#REF!</definedName>
    <definedName name="fn">#REF!</definedName>
    <definedName name="FNAME" localSheetId="2">#REF!</definedName>
    <definedName name="FNAME" localSheetId="4">#REF!</definedName>
    <definedName name="FNAME">#REF!</definedName>
    <definedName name="FOB">#REF!</definedName>
    <definedName name="FOBUSD" localSheetId="2">[112]MOPSDAILY!#REF!</definedName>
    <definedName name="FOBUSD" localSheetId="4">[112]MOPSDAILY!#REF!</definedName>
    <definedName name="FOBUSD">[112]MOPSDAILY!#REF!</definedName>
    <definedName name="fojwp" localSheetId="2" hidden="1">{"'Eng (page2)'!$A$1:$D$52"}</definedName>
    <definedName name="fojwp" localSheetId="4" hidden="1">{"'Eng (page2)'!$A$1:$D$52"}</definedName>
    <definedName name="fojwp" hidden="1">{"'Eng (page2)'!$A$1:$D$52"}</definedName>
    <definedName name="FON" localSheetId="2">#REF!</definedName>
    <definedName name="FON" localSheetId="4">#REF!</definedName>
    <definedName name="FON">#REF!</definedName>
    <definedName name="For_Reports" localSheetId="2">#REF!</definedName>
    <definedName name="For_Reports" localSheetId="4">#REF!</definedName>
    <definedName name="For_Reports">#REF!</definedName>
    <definedName name="Forecast_Conversion" localSheetId="2">#REF!</definedName>
    <definedName name="Forecast_Conversion" localSheetId="4">#REF!</definedName>
    <definedName name="Forecast_Conversion">#REF!</definedName>
    <definedName name="Forecast_Ethanol_Export_Price">#REF!</definedName>
    <definedName name="Forecast_Ethanol_Price">#REF!</definedName>
    <definedName name="FR">#REF!</definedName>
    <definedName name="fre">#REF!</definedName>
    <definedName name="FRF_AVG" localSheetId="2">'[75]Calculation of end rates'!#REF!</definedName>
    <definedName name="FRF_AVG" localSheetId="4">'[75]Calculation of end rates'!#REF!</definedName>
    <definedName name="FRF_AVG">'[75]Calculation of end rates'!#REF!</definedName>
    <definedName name="FRT" localSheetId="2">#REF!</definedName>
    <definedName name="FRT" localSheetId="4">#REF!</definedName>
    <definedName name="FRT">#REF!</definedName>
    <definedName name="frwe" localSheetId="2">#REF!</definedName>
    <definedName name="frwe" localSheetId="4">#REF!</definedName>
    <definedName name="frwe">#REF!</definedName>
    <definedName name="fsvdvd" localSheetId="2">#REF!</definedName>
    <definedName name="fsvdvd" localSheetId="4">#REF!</definedName>
    <definedName name="fsvdvd">#REF!</definedName>
    <definedName name="FT">#REF!</definedName>
    <definedName name="Full_Print">#REF!</definedName>
    <definedName name="Furniture_Depre">#REF!</definedName>
    <definedName name="Furniture_Tax">#REF!</definedName>
    <definedName name="FURPAGE">#REF!</definedName>
    <definedName name="FWP" localSheetId="2" hidden="1">{"'Eng (page2)'!$A$1:$D$52"}</definedName>
    <definedName name="FWP" localSheetId="4" hidden="1">{"'Eng (page2)'!$A$1:$D$52"}</definedName>
    <definedName name="FWP" hidden="1">{"'Eng (page2)'!$A$1:$D$52"}</definedName>
    <definedName name="g">'[86]10-1 Media:10-cut'!$A$1:$IV$5</definedName>
    <definedName name="G2_" localSheetId="2">[63]BS!#REF!</definedName>
    <definedName name="G2_" localSheetId="4">[63]BS!#REF!</definedName>
    <definedName name="G2_">[63]BS!#REF!</definedName>
    <definedName name="g3g" localSheetId="2">#REF!</definedName>
    <definedName name="g3g" localSheetId="4">#REF!</definedName>
    <definedName name="g3g">#REF!</definedName>
    <definedName name="GBP_AVG" localSheetId="2">'[75]Calculation of end rates'!#REF!</definedName>
    <definedName name="GBP_AVG" localSheetId="4">'[75]Calculation of end rates'!#REF!</definedName>
    <definedName name="GBP_AVG">'[75]Calculation of end rates'!#REF!</definedName>
    <definedName name="gc">[158]S33!$EC$7</definedName>
    <definedName name="gdfufbubvdj" localSheetId="2">#REF!</definedName>
    <definedName name="gdfufbubvdj" localSheetId="4">#REF!</definedName>
    <definedName name="gdfufbubvdj">#REF!</definedName>
    <definedName name="gefe" localSheetId="2">#REF!</definedName>
    <definedName name="gefe" localSheetId="4">#REF!</definedName>
    <definedName name="gefe">#REF!</definedName>
    <definedName name="GEW" localSheetId="2">#REF!</definedName>
    <definedName name="GEW" localSheetId="4">#REF!</definedName>
    <definedName name="GEW">#REF!</definedName>
    <definedName name="gf">'[154]10-1 Media:10-cut'!$A$1:$IV$5</definedName>
    <definedName name="gfd" localSheetId="2">#REF!</definedName>
    <definedName name="gfd" localSheetId="4">#REF!</definedName>
    <definedName name="gfd">#REF!</definedName>
    <definedName name="gfds" localSheetId="2">#REF!</definedName>
    <definedName name="gfds" localSheetId="4">#REF!</definedName>
    <definedName name="gfds">#REF!</definedName>
    <definedName name="gfg" localSheetId="2" hidden="1">{"'Eng (page2)'!$A$1:$D$52"}</definedName>
    <definedName name="gfg" localSheetId="4" hidden="1">{"'Eng (page2)'!$A$1:$D$52"}</definedName>
    <definedName name="gfg" hidden="1">{"'Eng (page2)'!$A$1:$D$52"}</definedName>
    <definedName name="gg" localSheetId="2">#REF!</definedName>
    <definedName name="gg" localSheetId="4">#REF!</definedName>
    <definedName name="gg">#REF!</definedName>
    <definedName name="gggg" localSheetId="2">#REF!</definedName>
    <definedName name="gggg" localSheetId="4">#REF!</definedName>
    <definedName name="gggg">#REF!</definedName>
    <definedName name="GIL">#N/A</definedName>
    <definedName name="gkw" localSheetId="2" hidden="1">{"'Eng (page2)'!$A$1:$D$52"}</definedName>
    <definedName name="gkw" localSheetId="4" hidden="1">{"'Eng (page2)'!$A$1:$D$52"}</definedName>
    <definedName name="gkw" hidden="1">{"'Eng (page2)'!$A$1:$D$52"}</definedName>
    <definedName name="glLAD" localSheetId="2">#REF!</definedName>
    <definedName name="glLAD" localSheetId="4">#REF!</definedName>
    <definedName name="glLAD">#REF!</definedName>
    <definedName name="Glo" localSheetId="2" hidden="1">{"'Sheet1'!$L$16"}</definedName>
    <definedName name="Glo" localSheetId="4" hidden="1">{"'Sheet1'!$L$16"}</definedName>
    <definedName name="Glo" hidden="1">{"'Sheet1'!$L$16"}</definedName>
    <definedName name="glory1" localSheetId="2">#REF!</definedName>
    <definedName name="glory1" localSheetId="4">#REF!</definedName>
    <definedName name="glory1">#REF!</definedName>
    <definedName name="glory2" localSheetId="2">#REF!</definedName>
    <definedName name="glory2" localSheetId="4">#REF!</definedName>
    <definedName name="glory2">#REF!</definedName>
    <definedName name="glory3" localSheetId="2">#REF!</definedName>
    <definedName name="glory3" localSheetId="4">#REF!</definedName>
    <definedName name="glory3">#REF!</definedName>
    <definedName name="GNS">#REF!</definedName>
    <definedName name="GoBack">[132]Sheet1!GoBack</definedName>
    <definedName name="gp" localSheetId="2">[101]FGC!#REF!</definedName>
    <definedName name="gp" localSheetId="4">[101]FGC!#REF!</definedName>
    <definedName name="gp">[101]FGC!#REF!</definedName>
    <definedName name="Grand_Total" localSheetId="2">#REF!</definedName>
    <definedName name="Grand_Total" localSheetId="4">#REF!</definedName>
    <definedName name="Grand_Total">#REF!</definedName>
    <definedName name="Group" localSheetId="2">#REF!</definedName>
    <definedName name="Group" localSheetId="4">#REF!</definedName>
    <definedName name="Group">#REF!</definedName>
    <definedName name="GroupChk" localSheetId="2">#REF!</definedName>
    <definedName name="GroupChk" localSheetId="4">#REF!</definedName>
    <definedName name="GroupChk">#REF!</definedName>
    <definedName name="GrowthRateRange">'[159]Base Rental'!$AK$8:$AK$20</definedName>
    <definedName name="GrphActSales" localSheetId="2">#REF!</definedName>
    <definedName name="GrphActSales" localSheetId="4">#REF!</definedName>
    <definedName name="GrphActSales">#REF!</definedName>
    <definedName name="GrphActStk" localSheetId="2">#REF!</definedName>
    <definedName name="GrphActStk" localSheetId="4">#REF!</definedName>
    <definedName name="GrphActStk">#REF!</definedName>
    <definedName name="GrphPlanSales" localSheetId="2">#REF!</definedName>
    <definedName name="GrphPlanSales" localSheetId="4">#REF!</definedName>
    <definedName name="GrphPlanSales">#REF!</definedName>
    <definedName name="GrphTgtStk">#REF!</definedName>
    <definedName name="GRWE">#REF!</definedName>
    <definedName name="gu">#REF!</definedName>
    <definedName name="Guarantee">#REF!</definedName>
    <definedName name="GUEST1" localSheetId="2">[25]Feb!#REF!</definedName>
    <definedName name="GUEST1" localSheetId="4">[25]Feb!#REF!</definedName>
    <definedName name="GUEST1">[25]Feb!#REF!</definedName>
    <definedName name="GUEST2" localSheetId="2">[25]Feb!#REF!</definedName>
    <definedName name="GUEST2" localSheetId="4">[25]Feb!#REF!</definedName>
    <definedName name="GUEST2">[25]Feb!#REF!</definedName>
    <definedName name="GUEST3" localSheetId="2">[25]Mar!#REF!</definedName>
    <definedName name="GUEST3" localSheetId="4">[25]Mar!#REF!</definedName>
    <definedName name="GUEST3">[25]Mar!#REF!</definedName>
    <definedName name="GUEST4" localSheetId="2">[25]Apr!#REF!</definedName>
    <definedName name="GUEST4" localSheetId="4">[25]Apr!#REF!</definedName>
    <definedName name="GUEST4">[25]Apr!#REF!</definedName>
    <definedName name="GUEST5">[25]May!#REF!</definedName>
    <definedName name="GUEST6">[28]JUNE!$A$139:$B$145</definedName>
    <definedName name="GUESTAA">[28]JUNE1!$I$458:$J$470</definedName>
    <definedName name="GUESTXX" localSheetId="2">'[74]7251-06540'!#REF!</definedName>
    <definedName name="GUESTXX" localSheetId="4">'[74]7251-06540'!#REF!</definedName>
    <definedName name="GUESTXX">'[74]7251-06540'!#REF!</definedName>
    <definedName name="GWEW" localSheetId="2">#REF!</definedName>
    <definedName name="GWEW" localSheetId="4">#REF!</definedName>
    <definedName name="GWEW">#REF!</definedName>
    <definedName name="GWRT" localSheetId="2" hidden="1">{"'Eng (page2)'!$A$1:$D$52"}</definedName>
    <definedName name="GWRT" localSheetId="4" hidden="1">{"'Eng (page2)'!$A$1:$D$52"}</definedName>
    <definedName name="GWRT" hidden="1">{"'Eng (page2)'!$A$1:$D$52"}</definedName>
    <definedName name="h" localSheetId="2">#REF!</definedName>
    <definedName name="h" localSheetId="4">#REF!</definedName>
    <definedName name="h">#REF!</definedName>
    <definedName name="Hay" localSheetId="2">#REF!</definedName>
    <definedName name="Hay" localSheetId="4">#REF!</definedName>
    <definedName name="Hay">#REF!</definedName>
    <definedName name="HCC_BSReconcile1203_103100_List" localSheetId="2">#REF!</definedName>
    <definedName name="HCC_BSReconcile1203_103100_List" localSheetId="4">#REF!</definedName>
    <definedName name="HCC_BSReconcile1203_103100_List">#REF!</definedName>
    <definedName name="HCC_BSReconcile1203_103100_list2">#REF!</definedName>
    <definedName name="HCC_BSReconcile1203_130530_List" localSheetId="2">'[160]130530'!#REF!</definedName>
    <definedName name="HCC_BSReconcile1203_130530_List" localSheetId="4">'[160]130530'!#REF!</definedName>
    <definedName name="HCC_BSReconcile1203_130530_List">'[160]130530'!#REF!</definedName>
    <definedName name="HD" localSheetId="2">#REF!</definedName>
    <definedName name="HD" localSheetId="4">#REF!</definedName>
    <definedName name="HD">#REF!</definedName>
    <definedName name="HDC" localSheetId="2">#REF!</definedName>
    <definedName name="HDC" localSheetId="4">#REF!</definedName>
    <definedName name="HDC">#REF!</definedName>
    <definedName name="he" localSheetId="2" hidden="1">{"'Eng (page2)'!$A$1:$D$52"}</definedName>
    <definedName name="he" localSheetId="4" hidden="1">{"'Eng (page2)'!$A$1:$D$52"}</definedName>
    <definedName name="he" hidden="1">{"'Eng (page2)'!$A$1:$D$52"}</definedName>
    <definedName name="HEAD" localSheetId="2">#REF!</definedName>
    <definedName name="HEAD" localSheetId="4">#REF!</definedName>
    <definedName name="HEAD">#REF!</definedName>
    <definedName name="HEAD1">#N/A</definedName>
    <definedName name="Header_Row">ROW(#REF!)</definedName>
    <definedName name="hgfd" localSheetId="2">#REF!</definedName>
    <definedName name="hgfd" localSheetId="4">#REF!</definedName>
    <definedName name="hgfd">#REF!</definedName>
    <definedName name="hh">'[86]10-1 Media:10-cut'!$A$1:$IV$5</definedName>
    <definedName name="hhh" localSheetId="2">[161]M_Maincomp!#REF!</definedName>
    <definedName name="hhh" localSheetId="4">[161]M_Maincomp!#REF!</definedName>
    <definedName name="hhh">[161]M_Maincomp!#REF!</definedName>
    <definedName name="hhhh" localSheetId="2">#REF!</definedName>
    <definedName name="hhhh" localSheetId="4">#REF!</definedName>
    <definedName name="hhhh">#REF!</definedName>
    <definedName name="HHK" localSheetId="2" hidden="1">{"'Eng (page2)'!$A$1:$D$52"}</definedName>
    <definedName name="HHK" localSheetId="4" hidden="1">{"'Eng (page2)'!$A$1:$D$52"}</definedName>
    <definedName name="HHK" hidden="1">{"'Eng (page2)'!$A$1:$D$52"}</definedName>
    <definedName name="HiddenRows" localSheetId="2" hidden="1">#REF!</definedName>
    <definedName name="HiddenRows" hidden="1">#REF!</definedName>
    <definedName name="HIDE_MW" localSheetId="4">#REF!</definedName>
    <definedName name="HIDE_MW">#REF!</definedName>
    <definedName name="HIIU" localSheetId="2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hidden="1">{"'Eng (page2)'!$A$1:$D$52"}</definedName>
    <definedName name="hjk">[78]EQ4NTV!#REF!</definedName>
    <definedName name="HKD_AVG">'[75]Calculation of end rates'!#REF!</definedName>
    <definedName name="HO" localSheetId="2">#REF!</definedName>
    <definedName name="HO" localSheetId="4">#REF!</definedName>
    <definedName name="HO">#REF!</definedName>
    <definedName name="HOLOS">[162]県別ﾏﾙﾁ!$U$2:$X$55</definedName>
    <definedName name="HOLOS_ORIENT">[162]県別ﾏﾙﾁ!$T$57:$U$60</definedName>
    <definedName name="hour">24</definedName>
    <definedName name="HRERW" localSheetId="2">#REF!</definedName>
    <definedName name="HRERW" localSheetId="4">#REF!</definedName>
    <definedName name="HRERW">#REF!</definedName>
    <definedName name="HRTW" localSheetId="2" hidden="1">{"'Eng (page2)'!$A$1:$D$52"}</definedName>
    <definedName name="HRTW" localSheetId="4" hidden="1">{"'Eng (page2)'!$A$1:$D$52"}</definedName>
    <definedName name="HRTW" hidden="1">{"'Eng (page2)'!$A$1:$D$52"}</definedName>
    <definedName name="hsa">'[163]10-1 Media:10-cut'!$A$1:$IV$5</definedName>
    <definedName name="HSCB" localSheetId="2">'[92]ADJ - RATE'!#REF!</definedName>
    <definedName name="HSCB" localSheetId="4">'[92]ADJ - RATE'!#REF!</definedName>
    <definedName name="HSCB">'[92]ADJ - RATE'!#REF!</definedName>
    <definedName name="ht" localSheetId="2">#REF!</definedName>
    <definedName name="ht" localSheetId="4">#REF!</definedName>
    <definedName name="ht">#REF!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_AVG" localSheetId="2">'[75]Calculation of end rates'!#REF!</definedName>
    <definedName name="HUF_AVG" localSheetId="4">'[75]Calculation of end rates'!#REF!</definedName>
    <definedName name="HUF_AVG">'[75]Calculation of end rates'!#REF!</definedName>
    <definedName name="huh" localSheetId="2">#REF!</definedName>
    <definedName name="huh" localSheetId="4">#REF!</definedName>
    <definedName name="huh">#REF!</definedName>
    <definedName name="Human_Capital_Income_Statement" localSheetId="2">#REF!</definedName>
    <definedName name="Human_Capital_Income_Statement" localSheetId="4">#REF!</definedName>
    <definedName name="Human_Capital_Income_Statement">#REF!</definedName>
    <definedName name="Human_Capital_Return_On_Investment" localSheetId="2">#REF!</definedName>
    <definedName name="Human_Capital_Return_On_Investment" localSheetId="4">#REF!</definedName>
    <definedName name="Human_Capital_Return_On_Investment">#REF!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hw" localSheetId="2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hidden="1">{"'Eng (page2)'!$A$1:$D$52"}</definedName>
    <definedName name="HYDAA">[27]JUNE1!$A$594:$E$602</definedName>
    <definedName name="hyhd" localSheetId="2" hidden="1">{"'Eng (page2)'!$A$1:$D$52"}</definedName>
    <definedName name="hyhd" localSheetId="4" hidden="1">{"'Eng (page2)'!$A$1:$D$52"}</definedName>
    <definedName name="hyhd" hidden="1">{"'Eng (page2)'!$A$1:$D$52"}</definedName>
    <definedName name="I" localSheetId="2">#REF!</definedName>
    <definedName name="I" localSheetId="4">#REF!</definedName>
    <definedName name="I">#REF!</definedName>
    <definedName name="ID" localSheetId="2">#REF!</definedName>
    <definedName name="ID" localSheetId="4">#REF!</definedName>
    <definedName name="ID">#REF!</definedName>
    <definedName name="IDChoice" localSheetId="2">'[164]part-import'!#REF!</definedName>
    <definedName name="IDChoice" localSheetId="4">'[164]part-import'!#REF!</definedName>
    <definedName name="IDChoice">'[164]part-import'!#REF!</definedName>
    <definedName name="IELWSALES" localSheetId="2">#REF!</definedName>
    <definedName name="IELWSALES" localSheetId="4">#REF!</definedName>
    <definedName name="IELWSALES">#REF!</definedName>
    <definedName name="IELYSALES" localSheetId="2">#REF!</definedName>
    <definedName name="IELYSALES" localSheetId="4">#REF!</definedName>
    <definedName name="IELYSALES">#REF!</definedName>
    <definedName name="IEP_AVG" localSheetId="2">'[75]Calculation of end rates'!#REF!</definedName>
    <definedName name="IEP_AVG" localSheetId="4">'[75]Calculation of end rates'!#REF!</definedName>
    <definedName name="IEP_AVG">'[75]Calculation of end rates'!#REF!</definedName>
    <definedName name="IEPLANSALES" localSheetId="2">#REF!</definedName>
    <definedName name="IEPLANSALES" localSheetId="4">#REF!</definedName>
    <definedName name="IEPLANSALES">#REF!</definedName>
    <definedName name="ier" localSheetId="2" hidden="1">{"'Eng (page2)'!$A$1:$D$52"}</definedName>
    <definedName name="ier" localSheetId="4" hidden="1">{"'Eng (page2)'!$A$1:$D$52"}</definedName>
    <definedName name="ier" hidden="1">{"'Eng (page2)'!$A$1:$D$52"}</definedName>
    <definedName name="IESP" localSheetId="2">#REF!</definedName>
    <definedName name="IESP" localSheetId="4">#REF!</definedName>
    <definedName name="IESP">#REF!</definedName>
    <definedName name="IFCT" localSheetId="2">#REF!</definedName>
    <definedName name="IFCT" localSheetId="4">#REF!</definedName>
    <definedName name="IFCT">#REF!</definedName>
    <definedName name="IFCT2" localSheetId="2">#REF!</definedName>
    <definedName name="IFCT2" localSheetId="4">#REF!</definedName>
    <definedName name="IFCT2">#REF!</definedName>
    <definedName name="ii">'[86]10-1 Media:10-cut'!$A$1:$IV$5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" localSheetId="2">#REF!</definedName>
    <definedName name="ij" localSheetId="4">#REF!</definedName>
    <definedName name="ij">#REF!</definedName>
    <definedName name="ik" localSheetId="2">#REF!</definedName>
    <definedName name="ik" localSheetId="4">#REF!</definedName>
    <definedName name="ik">#REF!</definedName>
    <definedName name="ike" localSheetId="2">#REF!</definedName>
    <definedName name="ike" localSheetId="4">#REF!</definedName>
    <definedName name="ike">#REF!</definedName>
    <definedName name="im">[57]MA!$D$4:$D$706</definedName>
    <definedName name="IN" localSheetId="2">#REF!</definedName>
    <definedName name="IN" localSheetId="4">#REF!</definedName>
    <definedName name="IN">#REF!</definedName>
    <definedName name="index" localSheetId="2">#REF!</definedName>
    <definedName name="index" localSheetId="4">#REF!</definedName>
    <definedName name="index">#REF!</definedName>
    <definedName name="India" localSheetId="2">[165]SEA!#REF!</definedName>
    <definedName name="India" localSheetId="4">[165]SEA!#REF!</definedName>
    <definedName name="India">[165]SEA!#REF!</definedName>
    <definedName name="india1" localSheetId="2">[166]SEA!#REF!</definedName>
    <definedName name="india1" localSheetId="4">[166]SEA!#REF!</definedName>
    <definedName name="india1">[166]SEA!#REF!</definedName>
    <definedName name="IndiaOct01" localSheetId="2">[166]SEA!#REF!</definedName>
    <definedName name="IndiaOct01" localSheetId="4">[166]SEA!#REF!</definedName>
    <definedName name="IndiaOct01">[166]SEA!#REF!</definedName>
    <definedName name="Inflation" localSheetId="2">#REF!</definedName>
    <definedName name="Inflation" localSheetId="4">#REF!</definedName>
    <definedName name="Inflation">#REF!</definedName>
    <definedName name="INLAND" localSheetId="2">'[112]GRM (Market)'!#REF!</definedName>
    <definedName name="INLAND" localSheetId="4">'[112]GRM (Market)'!#REF!</definedName>
    <definedName name="INLAND">'[112]GRM (Market)'!#REF!</definedName>
    <definedName name="Inmonth" localSheetId="2">#REF!</definedName>
    <definedName name="Inmonth" localSheetId="4">#REF!</definedName>
    <definedName name="Inmonth">#REF!</definedName>
    <definedName name="INPUT" localSheetId="2">#REF!</definedName>
    <definedName name="INPUT" localSheetId="4">#REF!</definedName>
    <definedName name="INPUT">#REF!</definedName>
    <definedName name="INPUTGRID" localSheetId="2">#REF!</definedName>
    <definedName name="INPUTGRID" localSheetId="4">#REF!</definedName>
    <definedName name="INPUTGRID">#REF!</definedName>
    <definedName name="INS">#REF!</definedName>
    <definedName name="INST" localSheetId="2">[25]Feb!#REF!</definedName>
    <definedName name="INST" localSheetId="4">[25]Feb!#REF!</definedName>
    <definedName name="INST">[25]Feb!#REF!</definedName>
    <definedName name="INST1" localSheetId="2">[25]Feb!#REF!</definedName>
    <definedName name="INST1" localSheetId="4">[25]Feb!#REF!</definedName>
    <definedName name="INST1">[25]Feb!#REF!</definedName>
    <definedName name="INST3" localSheetId="2">[25]Mar!#REF!</definedName>
    <definedName name="INST3" localSheetId="4">[25]Mar!#REF!</definedName>
    <definedName name="INST3">[25]Mar!#REF!</definedName>
    <definedName name="INST4" localSheetId="2">[25]Apr!#REF!</definedName>
    <definedName name="INST4" localSheetId="4">[25]Apr!#REF!</definedName>
    <definedName name="INST4">[25]Apr!#REF!</definedName>
    <definedName name="INST5">[25]May!#REF!</definedName>
    <definedName name="INST6">[26]June!$A$264:$B$300</definedName>
    <definedName name="INSTAA">[26]JUNE1!$A$377:$E$423</definedName>
    <definedName name="Install_prn">#N/A</definedName>
    <definedName name="Install1_MM">#N/A</definedName>
    <definedName name="Install1_YY">#N/A</definedName>
    <definedName name="INSTXX" localSheetId="2">'[85]03100(SS)'!#REF!</definedName>
    <definedName name="INSTXX" localSheetId="4">'[85]03100(SS)'!#REF!</definedName>
    <definedName name="INSTXX">'[85]03100(SS)'!#REF!</definedName>
    <definedName name="Insurance_Rate">[157]Freight!$A$36</definedName>
    <definedName name="InsuranceRate">[157]Freight!$B$36</definedName>
    <definedName name="Int" localSheetId="2">#REF!</definedName>
    <definedName name="Int" localSheetId="4">#REF!</definedName>
    <definedName name="Int">#REF!</definedName>
    <definedName name="Intangible_Benefits_Summary" localSheetId="2">#REF!</definedName>
    <definedName name="Intangible_Benefits_Summary" localSheetId="4">#REF!</definedName>
    <definedName name="Intangible_Benefits_Summary">#REF!</definedName>
    <definedName name="IntCal1">#N/A</definedName>
    <definedName name="intdec00">'[51]IntDec00TespM&amp;B'!$A$7:$M$39</definedName>
    <definedName name="INTER" localSheetId="2">#REF!</definedName>
    <definedName name="INTER" localSheetId="4">#REF!</definedName>
    <definedName name="INTER">#REF!</definedName>
    <definedName name="interest" localSheetId="2">[140]M_Maincomp!#REF!</definedName>
    <definedName name="interest" localSheetId="4">[140]M_Maincomp!#REF!</definedName>
    <definedName name="interest">[140]M_Maincomp!#REF!</definedName>
    <definedName name="Interest_">1.02</definedName>
    <definedName name="Interest_Rate" localSheetId="2">#REF!</definedName>
    <definedName name="Interest_Rate" localSheetId="4">#REF!</definedName>
    <definedName name="Interest_Rate">#REF!</definedName>
    <definedName name="InterestRate">'[157]Input Price'!$B$42</definedName>
    <definedName name="Interval_cutoff" localSheetId="2">#REF!</definedName>
    <definedName name="Interval_cutoff" localSheetId="4">#REF!</definedName>
    <definedName name="Interval_cutoff">#REF!</definedName>
    <definedName name="IntFreeCred" localSheetId="2">#REF!</definedName>
    <definedName name="IntFreeCred" localSheetId="4">#REF!</definedName>
    <definedName name="IntFreeCred">#REF!</definedName>
    <definedName name="invoice" localSheetId="2" hidden="1">[167]A!#REF!</definedName>
    <definedName name="invoice" localSheetId="4" hidden="1">[167]A!#REF!</definedName>
    <definedName name="invoice" hidden="1">[167]A!#REF!</definedName>
    <definedName name="InvoiceBottom" localSheetId="2">#REF!</definedName>
    <definedName name="InvoiceBottom" localSheetId="4">#REF!</definedName>
    <definedName name="InvoiceBottom">#REF!</definedName>
    <definedName name="InvoiceFooterInvoice" localSheetId="2">#REF!</definedName>
    <definedName name="InvoiceFooterInvoice" localSheetId="4">#REF!</definedName>
    <definedName name="InvoiceFooterInvoice">#REF!</definedName>
    <definedName name="InvoiceFooterReceipt" localSheetId="2">#REF!</definedName>
    <definedName name="InvoiceFooterReceipt" localSheetId="4">#REF!</definedName>
    <definedName name="InvoiceFooterReceipt">#REF!</definedName>
    <definedName name="InvoiceTop">#REF!</definedName>
    <definedName name="io" localSheetId="2" hidden="1">{"'Eng (page2)'!$A$1:$D$52"}</definedName>
    <definedName name="io" localSheetId="4" hidden="1">{"'Eng (page2)'!$A$1:$D$52"}</definedName>
    <definedName name="io" hidden="1">{"'Eng (page2)'!$A$1:$D$52"}</definedName>
    <definedName name="ioo" localSheetId="2">#REF!</definedName>
    <definedName name="ioo" localSheetId="4">#REF!</definedName>
    <definedName name="ioo">#REF!</definedName>
    <definedName name="IOP" localSheetId="2" hidden="1">{"'Eng (page2)'!$A$1:$D$52"}</definedName>
    <definedName name="IOP" localSheetId="4" hidden="1">{"'Eng (page2)'!$A$1:$D$52"}</definedName>
    <definedName name="IOP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40715.9309490741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 localSheetId="2">#REF!</definedName>
    <definedName name="IR" localSheetId="4">#REF!</definedName>
    <definedName name="IR">#REF!</definedName>
    <definedName name="IR35t5">'[168]Test cost oversea'!$HQ$35</definedName>
    <definedName name="irr" localSheetId="2">#REF!</definedName>
    <definedName name="irr" localSheetId="4">#REF!</definedName>
    <definedName name="irr">#REF!</definedName>
    <definedName name="IRR_c_World_Bank" localSheetId="2">#REF!</definedName>
    <definedName name="IRR_c_World_Bank" localSheetId="4">#REF!</definedName>
    <definedName name="IRR_c_World_Bank">#REF!</definedName>
    <definedName name="IS" localSheetId="2">#REF!</definedName>
    <definedName name="IS" localSheetId="4">#REF!</definedName>
    <definedName name="IS">#REF!</definedName>
    <definedName name="IS1_">#REF!</definedName>
    <definedName name="IS2_" localSheetId="2">[63]BS!#REF!</definedName>
    <definedName name="IS2_" localSheetId="4">[63]BS!#REF!</definedName>
    <definedName name="IS2_">[63]BS!#REF!</definedName>
    <definedName name="ISK_AVG" localSheetId="2">'[75]Calculation of end rates'!#REF!</definedName>
    <definedName name="ISK_AVG" localSheetId="4">'[75]Calculation of end rates'!#REF!</definedName>
    <definedName name="ISK_AVG">'[75]Calculation of end rates'!#REF!</definedName>
    <definedName name="ISO" localSheetId="2">[25]Feb!#REF!</definedName>
    <definedName name="ISO" localSheetId="4">[25]Feb!#REF!</definedName>
    <definedName name="ISO">[25]Feb!#REF!</definedName>
    <definedName name="ISOAA">[27]JUNE1!$A$629:$E$656</definedName>
    <definedName name="ISOXX" localSheetId="2">'[98]7251-02000-02252'!#REF!</definedName>
    <definedName name="ISOXX" localSheetId="4">'[98]7251-02000-02252'!#REF!</definedName>
    <definedName name="ISOXX">'[98]7251-02000-02252'!#REF!</definedName>
    <definedName name="IT" localSheetId="2">[25]Feb!#REF!</definedName>
    <definedName name="IT" localSheetId="4">[25]Feb!#REF!</definedName>
    <definedName name="IT">[25]Feb!#REF!</definedName>
    <definedName name="ITDAA">[26]JUNE1!$A$346:$E$375</definedName>
    <definedName name="ITDXX" localSheetId="2">'[85]03100(SS)'!#REF!</definedName>
    <definedName name="ITDXX" localSheetId="4">'[85]03100(SS)'!#REF!</definedName>
    <definedName name="ITDXX">'[85]03100(SS)'!#REF!</definedName>
    <definedName name="ITL_AVG" localSheetId="2">'[75]Calculation of end rates'!#REF!</definedName>
    <definedName name="ITL_AVG" localSheetId="4">'[75]Calculation of end rates'!#REF!</definedName>
    <definedName name="ITL_AVG">'[75]Calculation of end rates'!#REF!</definedName>
    <definedName name="ITM" localSheetId="2">#REF!</definedName>
    <definedName name="ITM" localSheetId="4">#REF!</definedName>
    <definedName name="ITM">#REF!</definedName>
    <definedName name="IUE" localSheetId="2" hidden="1">{"'Eng (page2)'!$A$1:$D$52"}</definedName>
    <definedName name="IUE" localSheetId="4" hidden="1">{"'Eng (page2)'!$A$1:$D$52"}</definedName>
    <definedName name="IUE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hidden="1">{"'Eng (page2)'!$A$1:$D$52"}</definedName>
    <definedName name="iuyt" localSheetId="2">#REF!</definedName>
    <definedName name="iuyt" localSheetId="4">#REF!</definedName>
    <definedName name="iuyt">#REF!</definedName>
    <definedName name="IZCL020" localSheetId="2">#REF!</definedName>
    <definedName name="IZCL020" localSheetId="4">#REF!</definedName>
    <definedName name="IZCL020">#REF!</definedName>
    <definedName name="IZCL020.1" localSheetId="2">#REF!</definedName>
    <definedName name="IZCL020.1" localSheetId="4">#REF!</definedName>
    <definedName name="IZCL020.1">#REF!</definedName>
    <definedName name="J">#REF!</definedName>
    <definedName name="J_cutoff">#REF!</definedName>
    <definedName name="jadjs">#REF!</definedName>
    <definedName name="JAN">[83]RECY!$C$5:$C$70</definedName>
    <definedName name="jan_dec" localSheetId="2">#REF!</definedName>
    <definedName name="jan_dec" localSheetId="4">#REF!</definedName>
    <definedName name="jan_dec">#REF!</definedName>
    <definedName name="jan_june" localSheetId="2">#REF!</definedName>
    <definedName name="jan_june" localSheetId="4">#REF!</definedName>
    <definedName name="jan_june">#REF!</definedName>
    <definedName name="JanSun1" localSheetId="2">DATEVALUE("1/1/"&amp;[0]!CalendarYear)-WEEKDAY(DATEVALUE("1/1/"&amp;[0]!CalendarYear))+1</definedName>
    <definedName name="JanSun1" localSheetId="4">DATEVALUE("1/1/"&amp;[0]!CalendarYear)-WEEKDAY(DATEVALUE("1/1/"&amp;[0]!CalendarYear))+1</definedName>
    <definedName name="JanSun1">DATEVALUE("1/1/"&amp;[0]!CalendarYear)-WEEKDAY(DATEVALUE("1/1/"&amp;[0]!CalendarYear))+1</definedName>
    <definedName name="JD" localSheetId="2" hidden="1">{"'Eng (page2)'!$A$1:$D$52"}</definedName>
    <definedName name="JD" localSheetId="4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hidden="1">{"'Eng (page2)'!$A$1:$D$52"}</definedName>
    <definedName name="jdifd" localSheetId="2">'[136]10-1 Media:10-cut'!$A$1:$IV$5</definedName>
    <definedName name="jdifd" localSheetId="4">'[136]10-1 Media:10-cut'!$A$1:$IV$5</definedName>
    <definedName name="jdifd">'[137]10-1 Media:10-cut'!$A$1:$IV$5</definedName>
    <definedName name="jdm" localSheetId="2">#REF!</definedName>
    <definedName name="jdm" localSheetId="4">#REF!</definedName>
    <definedName name="jdm">#REF!</definedName>
    <definedName name="jerr" localSheetId="2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fkdl">[169]อาคาร!$K$19</definedName>
    <definedName name="jflkdj" localSheetId="2">#REF!</definedName>
    <definedName name="jflkdj" localSheetId="4">#REF!</definedName>
    <definedName name="jflkdj">#REF!</definedName>
    <definedName name="jfpwe" localSheetId="2" hidden="1">{"'Eng (page2)'!$A$1:$D$52"}</definedName>
    <definedName name="jfpwe" localSheetId="4" hidden="1">{"'Eng (page2)'!$A$1:$D$52"}</definedName>
    <definedName name="jfpwe" hidden="1">{"'Eng (page2)'!$A$1:$D$52"}</definedName>
    <definedName name="JGP" localSheetId="2">#REF!</definedName>
    <definedName name="JGP" localSheetId="4">#REF!</definedName>
    <definedName name="JGP">#REF!</definedName>
    <definedName name="jhgf" localSheetId="2">#REF!</definedName>
    <definedName name="jhgf" localSheetId="4">#REF!</definedName>
    <definedName name="jhgf">#REF!</definedName>
    <definedName name="ji" localSheetId="2">#REF!</definedName>
    <definedName name="ji" localSheetId="4">#REF!</definedName>
    <definedName name="ji">#REF!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hidden="1">{"'Eng (page2)'!$A$1:$D$52"}</definedName>
    <definedName name="JIOE" localSheetId="2">#REF!</definedName>
    <definedName name="JIOE" localSheetId="4">#REF!</definedName>
    <definedName name="JIOE">#REF!</definedName>
    <definedName name="jj" localSheetId="2">#REF!</definedName>
    <definedName name="jj" localSheetId="4">#REF!</definedName>
    <definedName name="jj">#REF!</definedName>
    <definedName name="jjh" localSheetId="2">#REF!</definedName>
    <definedName name="jjh" localSheetId="4">#REF!</definedName>
    <definedName name="jjh">#REF!</definedName>
    <definedName name="jjj">#REF!</definedName>
    <definedName name="jjjj">#REF!</definedName>
    <definedName name="jjjjjjj" localSheetId="2">[152]Variance!#REF!</definedName>
    <definedName name="jjjjjjj" localSheetId="4">[152]Variance!#REF!</definedName>
    <definedName name="jjjjjjj">[152]Variance!#REF!</definedName>
    <definedName name="jjy" localSheetId="2">#REF!</definedName>
    <definedName name="jjy" localSheetId="4">#REF!</definedName>
    <definedName name="jjy">#REF!</definedName>
    <definedName name="jk">'[87]10-1 Media:10-cut'!$A$1:$IV$5</definedName>
    <definedName name="JKL" localSheetId="2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m" localSheetId="2">#REF!</definedName>
    <definedName name="jm" localSheetId="4">#REF!</definedName>
    <definedName name="jm">#REF!</definedName>
    <definedName name="jmpo" localSheetId="2">#REF!</definedName>
    <definedName name="jmpo" localSheetId="4">#REF!</definedName>
    <definedName name="jmpo">#REF!</definedName>
    <definedName name="jner" localSheetId="2" hidden="1">{"'Eng (page2)'!$A$1:$D$52"}</definedName>
    <definedName name="jner" localSheetId="4" hidden="1">{"'Eng (page2)'!$A$1:$D$52"}</definedName>
    <definedName name="jner" hidden="1">{"'Eng (page2)'!$A$1:$D$52"}</definedName>
    <definedName name="JNMOW" localSheetId="2">#REF!</definedName>
    <definedName name="JNMOW" localSheetId="4">#REF!</definedName>
    <definedName name="JNMOW">#REF!</definedName>
    <definedName name="jo" localSheetId="2" hidden="1">{"'Eng (page2)'!$A$1:$D$52"}</definedName>
    <definedName name="jo" localSheetId="4" hidden="1">{"'Eng (page2)'!$A$1:$D$52"}</definedName>
    <definedName name="jo" hidden="1">{"'Eng (page2)'!$A$1:$D$52"}</definedName>
    <definedName name="job" localSheetId="2">#REF!</definedName>
    <definedName name="job" localSheetId="4">#REF!</definedName>
    <definedName name="job">#REF!</definedName>
    <definedName name="JOP" localSheetId="2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hidden="1">{"'Eng (page2)'!$A$1:$D$52"}</definedName>
    <definedName name="JPWE" localSheetId="2">#REF!</definedName>
    <definedName name="JPWE" localSheetId="4">#REF!</definedName>
    <definedName name="JPWE">#REF!</definedName>
    <definedName name="JPY_AVG">'[75]Calculation of end rates'!#REF!</definedName>
    <definedName name="jrewp" localSheetId="2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hidden="1">{"'Eng (page2)'!$A$1:$D$52"}</definedName>
    <definedName name="jty" localSheetId="2">#REF!</definedName>
    <definedName name="jty" localSheetId="4">#REF!</definedName>
    <definedName name="jty">#REF!</definedName>
    <definedName name="ju7yu" localSheetId="2">#REF!</definedName>
    <definedName name="ju7yu" localSheetId="4">#REF!</definedName>
    <definedName name="ju7yu">#REF!</definedName>
    <definedName name="JUL">[83]RECY!$I$5:$I$70</definedName>
    <definedName name="jul_dec" localSheetId="2">#REF!</definedName>
    <definedName name="jul_dec" localSheetId="4">#REF!</definedName>
    <definedName name="jul_dec">#REF!</definedName>
    <definedName name="JulSun1" localSheetId="2">DATEVALUE("7/1/"&amp;[0]!CalendarYear)-WEEKDAY(DATEVALUE("7/1/"&amp;[0]!CalendarYear))+1</definedName>
    <definedName name="JulSun1" localSheetId="4">DATEVALUE("7/1/"&amp;[0]!CalendarYear)-WEEKDAY(DATEVALUE("7/1/"&amp;[0]!CalendarYear))+1</definedName>
    <definedName name="JulSun1">DATEVALUE("7/1/"&amp;[0]!CalendarYear)-WEEKDAY(DATEVALUE("7/1/"&amp;[0]!CalendarYear))+1</definedName>
    <definedName name="JULY" localSheetId="2">[170]MISC!#REF!</definedName>
    <definedName name="JULY" localSheetId="4">[170]MISC!#REF!</definedName>
    <definedName name="JULY">[170]MISC!#REF!</definedName>
    <definedName name="JUN">[83]RECY!$H$5:$H$70</definedName>
    <definedName name="june" localSheetId="2">#REF!</definedName>
    <definedName name="june" localSheetId="4">#REF!</definedName>
    <definedName name="june">#REF!</definedName>
    <definedName name="JunSun1" localSheetId="2">DATEVALUE("6/1/"&amp;[0]!CalendarYear)-WEEKDAY(DATEVALUE("6/1/"&amp;[0]!CalendarYear))+1</definedName>
    <definedName name="JunSun1" localSheetId="4">DATEVALUE("6/1/"&amp;[0]!CalendarYear)-WEEKDAY(DATEVALUE("6/1/"&amp;[0]!CalendarYear))+1</definedName>
    <definedName name="JunSun1">DATEVALUE("6/1/"&amp;[0]!CalendarYear)-WEEKDAY(DATEVALUE("6/1/"&amp;[0]!CalendarYear))+1</definedName>
    <definedName name="K_1">[171]!K_1</definedName>
    <definedName name="K_2">[171]!K_2</definedName>
    <definedName name="K2.BTC" localSheetId="2">#REF!</definedName>
    <definedName name="K2.BTC" localSheetId="4">#REF!</definedName>
    <definedName name="K2.BTC">#REF!</definedName>
    <definedName name="K400_1" localSheetId="2" hidden="1">#REF!</definedName>
    <definedName name="K400_1" localSheetId="4" hidden="1">#REF!</definedName>
    <definedName name="K400_1" hidden="1">#REF!</definedName>
    <definedName name="K400CF" hidden="1">#REF!</definedName>
    <definedName name="k400cf1">#REF!</definedName>
    <definedName name="KBK">#REF!</definedName>
    <definedName name="KBVF" localSheetId="2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hidden="1">{"'Eng (page2)'!$A$1:$D$52"}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localSheetId="4" hidden="1">{"'Eng (page2)'!$A$1:$D$52"}</definedName>
    <definedName name="kele" hidden="1">{"'Eng (page2)'!$A$1:$D$52"}</definedName>
    <definedName name="Ken">[172]J2!$U$17</definedName>
    <definedName name="KES_AVG" localSheetId="2">'[75]Calculation of end rates'!#REF!</definedName>
    <definedName name="KES_AVG" localSheetId="4">'[75]Calculation of end rates'!#REF!</definedName>
    <definedName name="KES_AVG">'[75]Calculation of end rates'!#REF!</definedName>
    <definedName name="KhuyenmaiUPS">"AutoShape 264"</definedName>
    <definedName name="kik" localSheetId="2">#REF!</definedName>
    <definedName name="kik" localSheetId="4">#REF!</definedName>
    <definedName name="kik">#REF!</definedName>
    <definedName name="kiki" localSheetId="2">#REF!</definedName>
    <definedName name="kiki" localSheetId="4">#REF!</definedName>
    <definedName name="kiki">#REF!</definedName>
    <definedName name="kio" localSheetId="2">#REF!</definedName>
    <definedName name="kio" localSheetId="4">#REF!</definedName>
    <definedName name="kio">#REF!</definedName>
    <definedName name="kj">#REF!</definedName>
    <definedName name="kjhg">#REF!</definedName>
    <definedName name="kjyt" localSheetId="2" hidden="1">{"'Eng (page2)'!$A$1:$D$52"}</definedName>
    <definedName name="kjyt" localSheetId="4" hidden="1">{"'Eng (page2)'!$A$1:$D$52"}</definedName>
    <definedName name="kjyt" hidden="1">{"'Eng (page2)'!$A$1:$D$52"}</definedName>
    <definedName name="kk" localSheetId="2">#REF!</definedName>
    <definedName name="kk" localSheetId="4">#REF!</definedName>
    <definedName name="kk">#REF!</definedName>
    <definedName name="kkk" localSheetId="2">#REF!</definedName>
    <definedName name="kkk" localSheetId="4">#REF!</definedName>
    <definedName name="kkk">#REF!</definedName>
    <definedName name="ｋｋｋ" localSheetId="2" hidden="1">[24]発停サイクル表!#REF!</definedName>
    <definedName name="ｋｋｋ" localSheetId="4" hidden="1">[24]発停サイクル表!#REF!</definedName>
    <definedName name="ｋｋｋ" hidden="1">[24]発停サイクル表!#REF!</definedName>
    <definedName name="kkkk">[156]MA!$L$4:$L$706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[173]Accrue!#REF!</definedName>
    <definedName name="kkkpppp" localSheetId="2">#REF!</definedName>
    <definedName name="kkkpppp" localSheetId="4">#REF!</definedName>
    <definedName name="kkkpppp">#REF!</definedName>
    <definedName name="kl">'[109]10-1 Media:10-cut'!$A$1:$IV$5</definedName>
    <definedName name="KLB" localSheetId="2">#REF!</definedName>
    <definedName name="KLB" localSheetId="4">#REF!</definedName>
    <definedName name="KLB">#REF!</definedName>
    <definedName name="km" localSheetId="2">#REF!</definedName>
    <definedName name="km" localSheetId="4">#REF!</definedName>
    <definedName name="km">#REF!</definedName>
    <definedName name="KNOW_HOW" localSheetId="2">#REF!</definedName>
    <definedName name="KNOW_HOW" localSheetId="4">#REF!</definedName>
    <definedName name="KNOW_HOW">#REF!</definedName>
    <definedName name="KNOWHOW">#N/A</definedName>
    <definedName name="ko" localSheetId="2">#REF!</definedName>
    <definedName name="ko" localSheetId="4">#REF!</definedName>
    <definedName name="ko">#REF!</definedName>
    <definedName name="KOEW" localSheetId="2" hidden="1">{"'Eng (page2)'!$A$1:$D$52"}</definedName>
    <definedName name="KOEW" localSheetId="4" hidden="1">{"'Eng (page2)'!$A$1:$D$52"}</definedName>
    <definedName name="KOEW" hidden="1">{"'Eng (page2)'!$A$1:$D$52"}</definedName>
    <definedName name="kok" localSheetId="2">#REF!</definedName>
    <definedName name="kok" localSheetId="4">#REF!</definedName>
    <definedName name="kok">#REF!</definedName>
    <definedName name="KOL" localSheetId="2" hidden="1">{"'Eng (page2)'!$A$1:$D$52"}</definedName>
    <definedName name="KOL" localSheetId="4" hidden="1">{"'Eng (page2)'!$A$1:$D$52"}</definedName>
    <definedName name="KOL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hidden="1">{"'Eng (page2)'!$A$1:$D$52"}</definedName>
    <definedName name="kp" localSheetId="2">#REF!</definedName>
    <definedName name="kp" localSheetId="4">#REF!</definedName>
    <definedName name="kp">#REF!</definedName>
    <definedName name="KRW_AVG">'[75]Calculation of end rates'!#REF!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l." localSheetId="2">#REF!</definedName>
    <definedName name="l." localSheetId="4">#REF!</definedName>
    <definedName name="l.">#REF!</definedName>
    <definedName name="l.ol" localSheetId="2">#REF!</definedName>
    <definedName name="l.ol" localSheetId="4">#REF!</definedName>
    <definedName name="l.ol">#REF!</definedName>
    <definedName name="L_WEEK" localSheetId="2">#REF!</definedName>
    <definedName name="L_WEEK" localSheetId="4">#REF!</definedName>
    <definedName name="L_WEEK">#REF!</definedName>
    <definedName name="lan" localSheetId="2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nguage">[117]Basic_Information!$E$5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>#REF!</definedName>
    <definedName name="LB_023" localSheetId="2">'[95]FG-ISSUED'!#REF!</definedName>
    <definedName name="LB_023" localSheetId="4">'[95]FG-ISSUED'!#REF!</definedName>
    <definedName name="LB_023">'[95]FG-ISSUED'!#REF!</definedName>
    <definedName name="lcld">[174]เครื่องตกแต่ง!$B$76</definedName>
    <definedName name="ldi" localSheetId="2">#REF!</definedName>
    <definedName name="ldi" localSheetId="4">#REF!</definedName>
    <definedName name="ldi">#REF!</definedName>
    <definedName name="LEASE" localSheetId="2">#REF!</definedName>
    <definedName name="LEASE" localSheetId="4">#REF!</definedName>
    <definedName name="LEASE">#REF!</definedName>
    <definedName name="LEASE1">#REF!</definedName>
    <definedName name="ledr" localSheetId="2" hidden="1">{"'Eng (page2)'!$A$1:$D$52"}</definedName>
    <definedName name="ledr" localSheetId="4" hidden="1">{"'Eng (page2)'!$A$1:$D$52"}</definedName>
    <definedName name="ledr" hidden="1">{"'Eng (page2)'!$A$1:$D$52"}</definedName>
    <definedName name="lek" localSheetId="2">#REF!</definedName>
    <definedName name="lek" localSheetId="4">#REF!</definedName>
    <definedName name="lek">#REF!</definedName>
    <definedName name="Level">'[71]Level 00.01น'!$A$1:$AW$3000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i" localSheetId="2">#REF!</definedName>
    <definedName name="li" localSheetId="4">#REF!</definedName>
    <definedName name="li">#REF!</definedName>
    <definedName name="Liabilities" localSheetId="2">#REF!</definedName>
    <definedName name="Liabilities" localSheetId="4">#REF!</definedName>
    <definedName name="Liabilities">#REF!</definedName>
    <definedName name="lids">[174]อาคาร!$L$19</definedName>
    <definedName name="lik" localSheetId="2">#REF!</definedName>
    <definedName name="lik" localSheetId="4">#REF!</definedName>
    <definedName name="lik">#REF!</definedName>
    <definedName name="LIME21" localSheetId="2">[25]Feb!#REF!</definedName>
    <definedName name="LIME21" localSheetId="4">[25]Feb!#REF!</definedName>
    <definedName name="LIME21">[25]Feb!#REF!</definedName>
    <definedName name="LIME22" localSheetId="2">[25]Feb!#REF!</definedName>
    <definedName name="LIME22">[25]Feb!#REF!</definedName>
    <definedName name="LIME23" localSheetId="2">[25]Mar!#REF!</definedName>
    <definedName name="LIME23">[25]Mar!#REF!</definedName>
    <definedName name="LIME24">[25]Apr!#REF!</definedName>
    <definedName name="LIME25">[25]May!#REF!</definedName>
    <definedName name="LIME26">[27]June!$A$314:$B$317</definedName>
    <definedName name="LIME2AA">[27]JUNE1!$A$506:$E$517</definedName>
    <definedName name="LIME2XX" localSheetId="2">'[98]7251-02000-02252'!#REF!</definedName>
    <definedName name="LIME2XX" localSheetId="4">'[98]7251-02000-02252'!#REF!</definedName>
    <definedName name="LIME2XX">'[98]7251-02000-02252'!#REF!</definedName>
    <definedName name="Limit_Margin">0.07</definedName>
    <definedName name="lINE" localSheetId="2">#REF!</definedName>
    <definedName name="lINE" localSheetId="4">#REF!</definedName>
    <definedName name="lINE">#REF!</definedName>
    <definedName name="Line1" localSheetId="2">#REF!</definedName>
    <definedName name="Line1" localSheetId="4">#REF!</definedName>
    <definedName name="Line1">#REF!</definedName>
    <definedName name="list">[175]PRODUCT!$A$3:$D$630</definedName>
    <definedName name="LIST_M">[176]Master!$A$3:$Q$540</definedName>
    <definedName name="LIT">'[141]ADJ - RATE'!$B$2</definedName>
    <definedName name="lk" localSheetId="2">#REF!</definedName>
    <definedName name="lk" localSheetId="4">#REF!</definedName>
    <definedName name="lk">#REF!</definedName>
    <definedName name="lkj">[103]MA!$J$4:$J$706</definedName>
    <definedName name="lkjh" localSheetId="2">#REF!</definedName>
    <definedName name="lkjh" localSheetId="4">#REF!</definedName>
    <definedName name="lkjh">#REF!</definedName>
    <definedName name="lkp" localSheetId="2">#REF!</definedName>
    <definedName name="lkp" localSheetId="4">#REF!</definedName>
    <definedName name="lkp">#REF!</definedName>
    <definedName name="lky" localSheetId="2">#REF!</definedName>
    <definedName name="lky" localSheetId="4">#REF!</definedName>
    <definedName name="lky">#REF!</definedName>
    <definedName name="ll">'[109]10-1 Media:10-cut'!$A$1:$IV$5</definedName>
    <definedName name="LLK" localSheetId="2" hidden="1">{"'Eng (page2)'!$A$1:$D$52"}</definedName>
    <definedName name="LLK" localSheetId="4" hidden="1">{"'Eng (page2)'!$A$1:$D$52"}</definedName>
    <definedName name="LLK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hidden="1">{"'Eng (page2)'!$A$1:$D$52"}</definedName>
    <definedName name="LLLL" localSheetId="2">#REF!</definedName>
    <definedName name="LLLL" localSheetId="4">#REF!</definedName>
    <definedName name="LLLL">#REF!</definedName>
    <definedName name="lllllll" localSheetId="2">#REF!</definedName>
    <definedName name="lllllll" localSheetId="4">#REF!</definedName>
    <definedName name="lllllll">#REF!</definedName>
    <definedName name="LLP" localSheetId="2" hidden="1">{"'Eng (page2)'!$A$1:$D$52"}</definedName>
    <definedName name="LLP" localSheetId="4" hidden="1">{"'Eng (page2)'!$A$1:$D$52"}</definedName>
    <definedName name="LLP" hidden="1">{"'Eng (page2)'!$A$1:$D$52"}</definedName>
    <definedName name="lo" localSheetId="2">#REF!</definedName>
    <definedName name="lo" localSheetId="4">#REF!</definedName>
    <definedName name="lo">#REF!</definedName>
    <definedName name="LOAD" localSheetId="2">#REF!</definedName>
    <definedName name="LOAD" localSheetId="4">#REF!</definedName>
    <definedName name="LOAD">#REF!</definedName>
    <definedName name="Loan">[177]เงินกู้ธนชาติ!$B$4</definedName>
    <definedName name="Loan_Amount" localSheetId="2">#REF!</definedName>
    <definedName name="Loan_Amount" localSheetId="4">#REF!</definedName>
    <definedName name="Loan_Amount">#REF!</definedName>
    <definedName name="Loan_Start" localSheetId="2">#REF!</definedName>
    <definedName name="Loan_Start" localSheetId="4">#REF!</definedName>
    <definedName name="Loan_Start">#REF!</definedName>
    <definedName name="Loan_Years" localSheetId="2">#REF!</definedName>
    <definedName name="Loan_Years" localSheetId="4">#REF!</definedName>
    <definedName name="Loan_Years">#REF!</definedName>
    <definedName name="Loan1">'[177]เงินกู้ MGC'!$B$4</definedName>
    <definedName name="Loans" localSheetId="2">'[178]P&amp;L'!#REF!</definedName>
    <definedName name="Loans" localSheetId="4">'[178]P&amp;L'!#REF!</definedName>
    <definedName name="Loans">'[178]P&amp;L'!#REF!</definedName>
    <definedName name="Location">[179]Lookups!$A$9:$A$53</definedName>
    <definedName name="Logo" localSheetId="2">#REF!</definedName>
    <definedName name="Logo" localSheetId="4">#REF!</definedName>
    <definedName name="Logo">#REF!</definedName>
    <definedName name="loi" localSheetId="2" hidden="1">{"'Eng (page2)'!$A$1:$D$52"}</definedName>
    <definedName name="loi" localSheetId="4" hidden="1">{"'Eng (page2)'!$A$1:$D$52"}</definedName>
    <definedName name="loi" hidden="1">{"'Eng (page2)'!$A$1:$D$52"}</definedName>
    <definedName name="LOL" localSheetId="2" hidden="1">{"'Eng (page2)'!$A$1:$D$52"}</definedName>
    <definedName name="LOL" localSheetId="4" hidden="1">{"'Eng (page2)'!$A$1:$D$52"}</definedName>
    <definedName name="LOL" hidden="1">{"'Eng (page2)'!$A$1:$D$52"}</definedName>
    <definedName name="Long">[177]เงินกู้ธนชาติ!$F$15</definedName>
    <definedName name="Long1">'[177]เงินกู้ MGC'!$F$15</definedName>
    <definedName name="loo" localSheetId="2">#REF!</definedName>
    <definedName name="loo" localSheetId="4">#REF!</definedName>
    <definedName name="loo">#REF!</definedName>
    <definedName name="loop" localSheetId="2">#REF!</definedName>
    <definedName name="loop" localSheetId="4">#REF!</definedName>
    <definedName name="loop">#REF!</definedName>
    <definedName name="loop1" localSheetId="2">#REF!</definedName>
    <definedName name="loop1" localSheetId="4">#REF!</definedName>
    <definedName name="loop1">#REF!</definedName>
    <definedName name="loop2">#REF!</definedName>
    <definedName name="loop3">#REF!</definedName>
    <definedName name="lop" localSheetId="2" hidden="1">{"'Eng (page2)'!$A$1:$D$52"}</definedName>
    <definedName name="lop" localSheetId="4" hidden="1">{"'Eng (page2)'!$A$1:$D$52"}</definedName>
    <definedName name="lop" hidden="1">{"'Eng (page2)'!$A$1:$D$52"}</definedName>
    <definedName name="LOPPPP" localSheetId="2">#REF!</definedName>
    <definedName name="LOPPPP" localSheetId="4">#REF!</definedName>
    <definedName name="LOPPPP">#REF!</definedName>
    <definedName name="LOW" localSheetId="2" hidden="1">{"'Eng (page2)'!$A$1:$D$52"}</definedName>
    <definedName name="LOW" localSheetId="4" hidden="1">{"'Eng (page2)'!$A$1:$D$52"}</definedName>
    <definedName name="LOW" hidden="1">{"'Eng (page2)'!$A$1:$D$52"}</definedName>
    <definedName name="LP">'[180]2779'!$IV$8173</definedName>
    <definedName name="lpiij" localSheetId="2">#REF!</definedName>
    <definedName name="lpiij" localSheetId="4">#REF!</definedName>
    <definedName name="lpiij">#REF!</definedName>
    <definedName name="lplan">[105]Header!$D$12</definedName>
    <definedName name="lSAp" localSheetId="2" hidden="1">{"'Eng (page2)'!$A$1:$D$52"}</definedName>
    <definedName name="lSAp" localSheetId="4" hidden="1">{"'Eng (page2)'!$A$1:$D$52"}</definedName>
    <definedName name="lSAp" hidden="1">{"'Eng (page2)'!$A$1:$D$52"}</definedName>
    <definedName name="LT" localSheetId="2">#REF!</definedName>
    <definedName name="LT">#REF!</definedName>
    <definedName name="LT4031WT2212">'[95]FG-ISSUED'!#REF!</definedName>
    <definedName name="LTI">[100]validation!$D$2:$D$3</definedName>
    <definedName name="LTI_1">[100]validation!$B$11:$B$12</definedName>
    <definedName name="LTL_AVG" localSheetId="2">'[75]Calculation of end rates'!#REF!</definedName>
    <definedName name="LTL_AVG" localSheetId="4">'[75]Calculation of end rates'!#REF!</definedName>
    <definedName name="LTL_AVG">'[75]Calculation of end rates'!#REF!</definedName>
    <definedName name="LV" localSheetId="2" hidden="1">{"'Eng (page2)'!$A$1:$D$52"}</definedName>
    <definedName name="LV" localSheetId="4" hidden="1">{"'Eng (page2)'!$A$1:$D$52"}</definedName>
    <definedName name="LV" hidden="1">{"'Eng (page2)'!$A$1:$D$52"}</definedName>
    <definedName name="LVL_AVG">'[75]Calculation of end rates'!#REF!</definedName>
    <definedName name="LWSALES" localSheetId="2">#REF!</definedName>
    <definedName name="LWSALES" localSheetId="4">#REF!</definedName>
    <definedName name="LWSALES">#REF!</definedName>
    <definedName name="LYBin" localSheetId="2">#REF!</definedName>
    <definedName name="LYBin" localSheetId="4">#REF!</definedName>
    <definedName name="LYBin">#REF!</definedName>
    <definedName name="LYHolds" localSheetId="2">#REF!</definedName>
    <definedName name="LYHolds" localSheetId="4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CADisp" localSheetId="2">[140]M_CT_OUT!#REF!</definedName>
    <definedName name="M_CADisp" localSheetId="4">[140]M_CT_OUT!#REF!</definedName>
    <definedName name="M_CADisp">[140]M_CT_OUT!#REF!</definedName>
    <definedName name="M_FSECTYPE" localSheetId="2">#REF!</definedName>
    <definedName name="M_FSECTYPE" localSheetId="4">#REF!</definedName>
    <definedName name="M_FSECTYPE">#REF!</definedName>
    <definedName name="Macro1" localSheetId="2">#REF!</definedName>
    <definedName name="Macro1" localSheetId="4">#REF!</definedName>
    <definedName name="Macro1">#REF!</definedName>
    <definedName name="Macro2" localSheetId="2">[181]MACRO2!#REF!</definedName>
    <definedName name="Macro2" localSheetId="4">[181]MACRO2!#REF!</definedName>
    <definedName name="Macro2">[181]MACRO2!#REF!</definedName>
    <definedName name="MADONVI">OFFSET([143]NGUON!$C$1:$C$65536,COUNTA([143]NGUON!$C$1:$C$65536)-1,0,1)</definedName>
    <definedName name="MAIN" localSheetId="2">'[2]Statement-BAHT'!#REF!</definedName>
    <definedName name="MAIN" localSheetId="4">'[2]Statement-BAHT'!#REF!</definedName>
    <definedName name="MAIN">'[2]Statement-BAHT'!#REF!</definedName>
    <definedName name="MANAGEMENT_ACS" localSheetId="2">#REF!</definedName>
    <definedName name="MANAGEMENT_ACS" localSheetId="4">#REF!</definedName>
    <definedName name="MANAGEMENT_ACS">#REF!</definedName>
    <definedName name="MAR">[83]RECY!$E$5:$E$70</definedName>
    <definedName name="MAR.98" localSheetId="2">#REF!</definedName>
    <definedName name="MAR.98" localSheetId="4">#REF!</definedName>
    <definedName name="MAR.98">#REF!</definedName>
    <definedName name="MARGINPLAN" localSheetId="2">#REF!</definedName>
    <definedName name="MARGINPLAN" localSheetId="4">#REF!</definedName>
    <definedName name="MARGINPLAN">#REF!</definedName>
    <definedName name="MARGINPROJ" localSheetId="2">#REF!</definedName>
    <definedName name="MARGINPROJ" localSheetId="4">#REF!</definedName>
    <definedName name="MARGINPROJ">#REF!</definedName>
    <definedName name="Mark2">#REF!</definedName>
    <definedName name="MarSun1" localSheetId="2">DATEVALUE("3/1/"&amp;[0]!CalendarYear)-WEEKDAY(DATEVALUE("3/1/"&amp;[0]!CalendarYear))+1</definedName>
    <definedName name="MarSun1" localSheetId="4">DATEVALUE("3/1/"&amp;[0]!CalendarYear)-WEEKDAY(DATEVALUE("3/1/"&amp;[0]!CalendarYear))+1</definedName>
    <definedName name="MarSun1">DATEVALUE("3/1/"&amp;[0]!CalendarYear)-WEEKDAY(DATEVALUE("3/1/"&amp;[0]!CalendarYear))+1</definedName>
    <definedName name="master_plan" localSheetId="2">#REF!</definedName>
    <definedName name="master_plan" localSheetId="4">#REF!</definedName>
    <definedName name="master_plan">#REF!</definedName>
    <definedName name="mat">'[163]10-1 Media:10-cut'!$A$1:$IV$5</definedName>
    <definedName name="mate" localSheetId="2">#REF!</definedName>
    <definedName name="mate" localSheetId="4">#REF!</definedName>
    <definedName name="mate">#REF!</definedName>
    <definedName name="Material" localSheetId="2">#REF!</definedName>
    <definedName name="Material" localSheetId="4">#REF!</definedName>
    <definedName name="Material">#REF!</definedName>
    <definedName name="MAY">[83]RECY!$G$5:$G$70</definedName>
    <definedName name="MaySun1" localSheetId="2">DATEVALUE("5/1/"&amp;[0]!CalendarYear)-WEEKDAY(DATEVALUE("5/1/"&amp;[0]!CalendarYear))+1</definedName>
    <definedName name="MaySun1" localSheetId="4">DATEVALUE("5/1/"&amp;[0]!CalendarYear)-WEEKDAY(DATEVALUE("5/1/"&amp;[0]!CalendarYear))+1</definedName>
    <definedName name="MaySun1">DATEVALUE("5/1/"&amp;[0]!CalendarYear)-WEEKDAY(DATEVALUE("5/1/"&amp;[0]!CalendarYear))+1</definedName>
    <definedName name="mazaug" localSheetId="2">#REF!</definedName>
    <definedName name="mazaug" localSheetId="4">#REF!</definedName>
    <definedName name="mazaug">#REF!</definedName>
    <definedName name="mazdec" localSheetId="2">#REF!</definedName>
    <definedName name="mazdec" localSheetId="4">#REF!</definedName>
    <definedName name="mazdec">#REF!</definedName>
    <definedName name="maznov" localSheetId="2">#REF!</definedName>
    <definedName name="maznov" localSheetId="4">#REF!</definedName>
    <definedName name="maznov">#REF!</definedName>
    <definedName name="mazoct">#REF!</definedName>
    <definedName name="mazsep">#REF!</definedName>
    <definedName name="mb">1000000</definedName>
    <definedName name="MC" localSheetId="2">#REF!</definedName>
    <definedName name="MC" localSheetId="4">#REF!</definedName>
    <definedName name="MC">#REF!</definedName>
    <definedName name="MCOP" localSheetId="2" hidden="1">{"'Eng (page2)'!$A$1:$D$52"}</definedName>
    <definedName name="MCOP" localSheetId="4" hidden="1">{"'Eng (page2)'!$A$1:$D$52"}</definedName>
    <definedName name="MCOP" hidden="1">{"'Eng (page2)'!$A$1:$D$52"}</definedName>
    <definedName name="MCP" localSheetId="2">#REF!</definedName>
    <definedName name="MCP" localSheetId="4">#REF!</definedName>
    <definedName name="MCP">#REF!</definedName>
    <definedName name="MDAA">[25]JUNE1!$A$11:$E$51</definedName>
    <definedName name="MDXX" localSheetId="2">'[98]7251-01xxxx'!#REF!</definedName>
    <definedName name="MDXX" localSheetId="4">'[98]7251-01xxxx'!#REF!</definedName>
    <definedName name="MDXX">'[98]7251-01xxxx'!#REF!</definedName>
    <definedName name="me" localSheetId="2">#REF!</definedName>
    <definedName name="me" localSheetId="4">#REF!</definedName>
    <definedName name="me">#REF!</definedName>
    <definedName name="Mean" localSheetId="2">#REF!</definedName>
    <definedName name="Mean" localSheetId="4">#REF!</definedName>
    <definedName name="Mean">#REF!</definedName>
    <definedName name="MECD" localSheetId="2">[25]Feb!#REF!</definedName>
    <definedName name="MECD" localSheetId="4">[25]Feb!#REF!</definedName>
    <definedName name="MECD">[25]Feb!#REF!</definedName>
    <definedName name="MECD1" localSheetId="2">[25]Feb!#REF!</definedName>
    <definedName name="MECD1" localSheetId="4">[25]Feb!#REF!</definedName>
    <definedName name="MECD1">[25]Feb!#REF!</definedName>
    <definedName name="MECD3">[25]Mar!#REF!</definedName>
    <definedName name="MECD4">[25]Apr!#REF!</definedName>
    <definedName name="MECD5">[25]May!#REF!</definedName>
    <definedName name="MECD6">[26]June!$A$128:$B$163</definedName>
    <definedName name="MECEXX" localSheetId="2">'[85]03100(SS)'!#REF!</definedName>
    <definedName name="MECEXX" localSheetId="4">'[85]03100(SS)'!#REF!</definedName>
    <definedName name="MECEXX">'[85]03100(SS)'!#REF!</definedName>
    <definedName name="MECH" localSheetId="2">[25]Feb!#REF!</definedName>
    <definedName name="MECH" localSheetId="4">[25]Feb!#REF!</definedName>
    <definedName name="MECH">[25]Feb!#REF!</definedName>
    <definedName name="MECH1" localSheetId="2">[25]Feb!#REF!</definedName>
    <definedName name="MECH1" localSheetId="4">[25]Feb!#REF!</definedName>
    <definedName name="MECH1">[25]Feb!#REF!</definedName>
    <definedName name="MECH3" localSheetId="2">[25]Mar!#REF!</definedName>
    <definedName name="MECH3" localSheetId="4">[25]Mar!#REF!</definedName>
    <definedName name="MECH3">[25]Mar!#REF!</definedName>
    <definedName name="MECH4">[25]Apr!#REF!</definedName>
    <definedName name="MECH5">[25]May!#REF!</definedName>
    <definedName name="MECH6">[26]June!$A$9:$B$25</definedName>
    <definedName name="MECHAA">[26]JUNE1!$A$7:$E$29</definedName>
    <definedName name="MECHD5" localSheetId="2">[25]May!#REF!</definedName>
    <definedName name="MECHD5" localSheetId="4">[25]May!#REF!</definedName>
    <definedName name="MECHD5">[25]May!#REF!</definedName>
    <definedName name="MECHDXX" localSheetId="2">'[85]03100(SS)'!#REF!</definedName>
    <definedName name="MECHDXX" localSheetId="4">'[85]03100(SS)'!#REF!</definedName>
    <definedName name="MECHDXX">'[85]03100(SS)'!#REF!</definedName>
    <definedName name="MECHEAA">[26]JUNE1!$A$216:$E$263</definedName>
    <definedName name="Medical" localSheetId="2">#REF!</definedName>
    <definedName name="Medical" localSheetId="4">#REF!</definedName>
    <definedName name="Medical">#REF!</definedName>
    <definedName name="MEDICAL1" localSheetId="2">[25]Feb!#REF!</definedName>
    <definedName name="MEDICAL1" localSheetId="4">[25]Feb!#REF!</definedName>
    <definedName name="MEDICAL1">[25]Feb!#REF!</definedName>
    <definedName name="MEDICAL2" localSheetId="2">[25]Feb!#REF!</definedName>
    <definedName name="MEDICAL2">[25]Feb!#REF!</definedName>
    <definedName name="MEDICAL3" localSheetId="2">[25]Mar!#REF!</definedName>
    <definedName name="MEDICAL3">[25]Mar!#REF!</definedName>
    <definedName name="MEDICAL4">[25]Apr!#REF!</definedName>
    <definedName name="MEDICAL5">[25]May!#REF!</definedName>
    <definedName name="MEDICAL6">[28]JUNE!$A$57:$B$72</definedName>
    <definedName name="MEDICALAA">[28]JUNE1!$I$313:$J$344</definedName>
    <definedName name="MEDICALXX" localSheetId="2">'[74]7251-06540'!#REF!</definedName>
    <definedName name="MEDICALXX" localSheetId="4">'[74]7251-06540'!#REF!</definedName>
    <definedName name="MEDICALXX">'[74]7251-06540'!#REF!</definedName>
    <definedName name="MENU" localSheetId="2">#REF!</definedName>
    <definedName name="MENU" localSheetId="4">#REF!</definedName>
    <definedName name="MENU">#REF!</definedName>
    <definedName name="METER">[58]Meter!$A$3:$EB$4000</definedName>
    <definedName name="meterjan">[182]Meter!$A$5:$AO$35</definedName>
    <definedName name="MFG_BKD_ICI" localSheetId="2">#REF!</definedName>
    <definedName name="MFG_BKD_ICI" localSheetId="4">#REF!</definedName>
    <definedName name="MFG_BKD_ICI">#REF!</definedName>
    <definedName name="MFG_ICI" localSheetId="2">#REF!</definedName>
    <definedName name="MFG_ICI" localSheetId="4">#REF!</definedName>
    <definedName name="MFG_ICI">#REF!</definedName>
    <definedName name="MFG_KSN_ICI" localSheetId="2">#REF!</definedName>
    <definedName name="MFG_KSN_ICI" localSheetId="4">#REF!</definedName>
    <definedName name="MFG_KSN_ICI">#REF!</definedName>
    <definedName name="MFPW" localSheetId="2" hidden="1">{"'Eng (page2)'!$A$1:$D$52"}</definedName>
    <definedName name="MFPW" localSheetId="4" hidden="1">{"'Eng (page2)'!$A$1:$D$52"}</definedName>
    <definedName name="MFPW" hidden="1">{"'Eng (page2)'!$A$1:$D$52"}</definedName>
    <definedName name="mi" localSheetId="2">#REF!</definedName>
    <definedName name="mi" localSheetId="4">#REF!</definedName>
    <definedName name="mi">#REF!</definedName>
    <definedName name="mie" localSheetId="2">#REF!</definedName>
    <definedName name="mie" localSheetId="4">#REF!</definedName>
    <definedName name="mie">#REF!</definedName>
    <definedName name="Mill" localSheetId="2">[128]Main_Menu!#REF!</definedName>
    <definedName name="Mill" localSheetId="4">[128]Main_Menu!#REF!</definedName>
    <definedName name="Mill">[128]Main_Menu!#REF!</definedName>
    <definedName name="Mill_T" localSheetId="2">#REF!</definedName>
    <definedName name="Mill_T" localSheetId="4">#REF!</definedName>
    <definedName name="Mill_T">#REF!</definedName>
    <definedName name="minh" localSheetId="2" hidden="1">{"'August 2000'!$A$1:$J$101"}</definedName>
    <definedName name="minh" localSheetId="4" hidden="1">{"'August 2000'!$A$1:$J$101"}</definedName>
    <definedName name="minh" hidden="1">{"'August 2000'!$A$1:$J$101"}</definedName>
    <definedName name="minute" localSheetId="2" hidden="1">{"'Eng (page2)'!$A$1:$D$52"}</definedName>
    <definedName name="minute" localSheetId="4" hidden="1">{"'Eng (page2)'!$A$1:$D$52"}</definedName>
    <definedName name="minute" hidden="1">{"'Eng (page2)'!$A$1:$D$52"}</definedName>
    <definedName name="mjk" localSheetId="2">#REF!</definedName>
    <definedName name="mjk" localSheetId="4">#REF!</definedName>
    <definedName name="mjk">#REF!</definedName>
    <definedName name="mk" localSheetId="2">#REF!</definedName>
    <definedName name="mk" localSheetId="4">#REF!</definedName>
    <definedName name="mk">#REF!</definedName>
    <definedName name="MKO" localSheetId="2" hidden="1">{"'Eng (page2)'!$A$1:$D$52"}</definedName>
    <definedName name="MKO" localSheetId="4" hidden="1">{"'Eng (page2)'!$A$1:$D$52"}</definedName>
    <definedName name="MKO" hidden="1">{"'Eng (page2)'!$A$1:$D$52"}</definedName>
    <definedName name="mks" localSheetId="2">#REF!</definedName>
    <definedName name="mks" localSheetId="4">#REF!</definedName>
    <definedName name="mks">#REF!</definedName>
    <definedName name="mm" localSheetId="2">#REF!</definedName>
    <definedName name="mm" localSheetId="4">#REF!</definedName>
    <definedName name="mm">#REF!</definedName>
    <definedName name="MmExcelLinker_B5DBC188_C0FC_4532_8CB0_443A18C692AA" localSheetId="2">b-[183]pl!$A$2:$A$2</definedName>
    <definedName name="MmExcelLinker_B5DBC188_C0FC_4532_8CB0_443A18C692AA" localSheetId="4">b-[183]pl!$A$2:$A$2</definedName>
    <definedName name="MmExcelLinker_B5DBC188_C0FC_4532_8CB0_443A18C692AA">b-[183]pl!$A$2:$A$2</definedName>
    <definedName name="mmm">[84]S33!$EC$7</definedName>
    <definedName name="mmmm" localSheetId="2">#REF!</definedName>
    <definedName name="mmmm" localSheetId="4">#REF!</definedName>
    <definedName name="mmmm">#REF!</definedName>
    <definedName name="mn" localSheetId="2">#REF!</definedName>
    <definedName name="mn" localSheetId="4">#REF!</definedName>
    <definedName name="mn">#REF!</definedName>
    <definedName name="mnbv" localSheetId="2">#REF!</definedName>
    <definedName name="mnbv" localSheetId="4">#REF!</definedName>
    <definedName name="mnbv">#REF!</definedName>
    <definedName name="MO">#REF!</definedName>
    <definedName name="model">#REF!</definedName>
    <definedName name="MOL" localSheetId="2" hidden="1">{"'Eng (page2)'!$A$1:$D$52"}</definedName>
    <definedName name="MOL" localSheetId="4" hidden="1">{"'Eng (page2)'!$A$1:$D$52"}</definedName>
    <definedName name="MOL" hidden="1">{"'Eng (page2)'!$A$1:$D$52"}</definedName>
    <definedName name="mon" localSheetId="2">#REF!,#REF!</definedName>
    <definedName name="mon" localSheetId="4">#REF!,#REF!</definedName>
    <definedName name="mon">#REF!,#REF!</definedName>
    <definedName name="Monetary_Precision" localSheetId="2">#REF!</definedName>
    <definedName name="Monetary_Precision" localSheetId="4">#REF!</definedName>
    <definedName name="Monetary_Precision">#REF!</definedName>
    <definedName name="Month" localSheetId="2">#REF!</definedName>
    <definedName name="Month" localSheetId="4">#REF!</definedName>
    <definedName name="Month">#REF!</definedName>
    <definedName name="MonthIndex">[184]Selection!$E$5</definedName>
    <definedName name="MonthList">[184]Selection!$E$9:$F$20</definedName>
    <definedName name="MOTOR1" localSheetId="2">#REF!</definedName>
    <definedName name="MOTOR1" localSheetId="4">#REF!</definedName>
    <definedName name="MOTOR1">#REF!</definedName>
    <definedName name="Move_F">[185]menu!$D$7</definedName>
    <definedName name="MP" localSheetId="2">#REF!</definedName>
    <definedName name="MP" localSheetId="4">#REF!</definedName>
    <definedName name="MP">#REF!</definedName>
    <definedName name="MT" localSheetId="2">#REF!</definedName>
    <definedName name="MT" localSheetId="4">#REF!</definedName>
    <definedName name="MT">#REF!</definedName>
    <definedName name="MTH" localSheetId="2">[186]PGM_2LEVYTD!#REF!</definedName>
    <definedName name="MTH" localSheetId="4">[186]PGM_2LEVYTD!#REF!</definedName>
    <definedName name="MTH">[186]PGM_2LEVYTD!#REF!</definedName>
    <definedName name="MTM">#N/A</definedName>
    <definedName name="MV_Adj" localSheetId="2">#REF!</definedName>
    <definedName name="MV_Adj" localSheetId="4">#REF!</definedName>
    <definedName name="MV_Adj">#REF!</definedName>
    <definedName name="MV_Gil" localSheetId="2">#REF!</definedName>
    <definedName name="MV_Gil" localSheetId="4">#REF!</definedName>
    <definedName name="MV_Gil">#REF!</definedName>
    <definedName name="MV_Master">'[62]MV-Master'!$A$1:$IV$65536</definedName>
    <definedName name="MV_Tax" localSheetId="2">#REF!</definedName>
    <definedName name="MV_Tax" localSheetId="4">#REF!</definedName>
    <definedName name="MV_Tax">#REF!</definedName>
    <definedName name="MW" localSheetId="2">#REF!</definedName>
    <definedName name="MW" localSheetId="4">#REF!</definedName>
    <definedName name="MW">#REF!</definedName>
    <definedName name="MWEP" localSheetId="2" hidden="1">{"'Eng (page2)'!$A$1:$D$52"}</definedName>
    <definedName name="MWEP" localSheetId="4" hidden="1">{"'Eng (page2)'!$A$1:$D$52"}</definedName>
    <definedName name="MWEP" hidden="1">{"'Eng (page2)'!$A$1:$D$52"}</definedName>
    <definedName name="MXN_AVG">'[75]Calculation of end rates'!#REF!</definedName>
    <definedName name="MYR_AVG">'[75]Calculation of end rates'!#REF!</definedName>
    <definedName name="n" localSheetId="2">#REF!</definedName>
    <definedName name="n" localSheetId="4">#REF!</definedName>
    <definedName name="n">#REF!</definedName>
    <definedName name="N_Period" localSheetId="2">#REF!</definedName>
    <definedName name="N_Period" localSheetId="4">#REF!</definedName>
    <definedName name="N_Period">#REF!</definedName>
    <definedName name="NAME">[187]AR_TERM!$A$1:$IV$65536</definedName>
    <definedName name="NameAsset" localSheetId="2">#REF!</definedName>
    <definedName name="NameAsset" localSheetId="4">#REF!</definedName>
    <definedName name="NameAsset">#REF!</definedName>
    <definedName name="nan" localSheetId="2" hidden="1">{"'Model'!$A$1:$N$53"}</definedName>
    <definedName name="nan" localSheetId="4" hidden="1">{"'Model'!$A$1:$N$53"}</definedName>
    <definedName name="nan" hidden="1">{"'Model'!$A$1:$N$53"}</definedName>
    <definedName name="nb" localSheetId="2">#REF!</definedName>
    <definedName name="nb" localSheetId="4">#REF!</definedName>
    <definedName name="nb">#REF!</definedName>
    <definedName name="nbv" localSheetId="2">#REF!</definedName>
    <definedName name="nbv" localSheetId="4">#REF!</definedName>
    <definedName name="nbv">#REF!</definedName>
    <definedName name="nbvc">[103]MA!$A$4:$I$706</definedName>
    <definedName name="ne" localSheetId="2" hidden="1">{"'Eng (page2)'!$A$1:$D$52"}</definedName>
    <definedName name="ne" localSheetId="4" hidden="1">{"'Eng (page2)'!$A$1:$D$52"}</definedName>
    <definedName name="ne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hidden="1">{"'Eng (page2)'!$A$1:$D$52"}</definedName>
    <definedName name="NEW_MTH" localSheetId="2">#REF!</definedName>
    <definedName name="NEW_MTH" localSheetId="4">#REF!</definedName>
    <definedName name="NEW_MTH">#REF!</definedName>
    <definedName name="news">[188]MISC!#REF!</definedName>
    <definedName name="ng" localSheetId="2">#REF!</definedName>
    <definedName name="ng" localSheetId="4">#REF!</definedName>
    <definedName name="ng">#REF!</definedName>
    <definedName name="NGANHANG">OFFSET([143]NGUON!$F$1:$F$65536,COUNTIF([143]NGUON!$F$1:$F$65536,"&lt;&gt;0")-1,0,1)</definedName>
    <definedName name="NGAY">OFFSET([143]NGUON!$B$1:$B$65536,COUNTA([143]NGUON!$B$1:$B$65536)-1,0,1)</definedName>
    <definedName name="NIM">#N/A</definedName>
    <definedName name="NIT" localSheetId="2">#REF!</definedName>
    <definedName name="NIT" localSheetId="4">#REF!</definedName>
    <definedName name="NIT">#REF!</definedName>
    <definedName name="njk" localSheetId="2">#REF!</definedName>
    <definedName name="njk" localSheetId="4">#REF!</definedName>
    <definedName name="njk">#REF!</definedName>
    <definedName name="nkdlk">[144]เครื่องมือ!$L$391</definedName>
    <definedName name="NLG_AVG" localSheetId="2">'[75]Calculation of end rates'!#REF!</definedName>
    <definedName name="NLG_AVG" localSheetId="4">'[75]Calculation of end rates'!#REF!</definedName>
    <definedName name="NLG_AVG">'[75]Calculation of end rates'!#REF!</definedName>
    <definedName name="nm" localSheetId="2" hidden="1">{"'Eng (page2)'!$A$1:$D$52"}</definedName>
    <definedName name="nm" localSheetId="4" hidden="1">{"'Eng (page2)'!$A$1:$D$52"}</definedName>
    <definedName name="nm" hidden="1">{"'Eng (page2)'!$A$1:$D$52"}</definedName>
    <definedName name="nn" localSheetId="2">#REF!</definedName>
    <definedName name="nn" localSheetId="4">#REF!</definedName>
    <definedName name="nn">#REF!</definedName>
    <definedName name="nnn" localSheetId="2">#REF!</definedName>
    <definedName name="nnn" localSheetId="4">#REF!</definedName>
    <definedName name="nnn">#REF!</definedName>
    <definedName name="nnnn" localSheetId="2">#REF!</definedName>
    <definedName name="nnnn" localSheetId="4">#REF!</definedName>
    <definedName name="nnnn">#REF!</definedName>
    <definedName name="NO">#REF!</definedName>
    <definedName name="ＮＯ">#REF!</definedName>
    <definedName name="noc">[189]J1!$L$10</definedName>
    <definedName name="NOIDUNG">OFFSET([143]NGUON!$H$1:$H$65536,COUNTA([143]NGUON!$H$1:$H$65536)-1,0,1)</definedName>
    <definedName name="NOK_AVG" localSheetId="2">'[75]Calculation of end rates'!#REF!</definedName>
    <definedName name="NOK_AVG" localSheetId="4">'[75]Calculation of end rates'!#REF!</definedName>
    <definedName name="NOK_AVG">'[75]Calculation of end rates'!#REF!</definedName>
    <definedName name="Nominal_accounts">'[190]Nominal Accounts'!$A$2:$B$1689</definedName>
    <definedName name="NOON" localSheetId="2">#REF!</definedName>
    <definedName name="NOON" localSheetId="4">#REF!</definedName>
    <definedName name="NOON">#REF!</definedName>
    <definedName name="note" localSheetId="2">#REF!</definedName>
    <definedName name="note" localSheetId="4">#REF!</definedName>
    <definedName name="note">#REF!</definedName>
    <definedName name="Note_AM" localSheetId="2">#REF!</definedName>
    <definedName name="Note_AM" localSheetId="4">#REF!</definedName>
    <definedName name="Note_AM">#REF!</definedName>
    <definedName name="Notes">#REF!</definedName>
    <definedName name="Nov" localSheetId="2">[166]SEA!#REF!</definedName>
    <definedName name="Nov" localSheetId="4">[166]SEA!#REF!</definedName>
    <definedName name="Nov">[166]SEA!#REF!</definedName>
    <definedName name="NOV2003_A" localSheetId="2">#REF!</definedName>
    <definedName name="NOV2003_A" localSheetId="4">#REF!</definedName>
    <definedName name="NOV2003_A">#REF!</definedName>
    <definedName name="NovSun1" localSheetId="2">DATEVALUE("11/1/"&amp;[0]!CalendarYear)-WEEKDAY(DATEVALUE("11/1/"&amp;[0]!CalendarYear))+1</definedName>
    <definedName name="NovSun1" localSheetId="4">DATEVALUE("11/1/"&amp;[0]!CalendarYear)-WEEKDAY(DATEVALUE("11/1/"&amp;[0]!CalendarYear))+1</definedName>
    <definedName name="NovSun1">DATEVALUE("11/1/"&amp;[0]!CalendarYear)-WEEKDAY(DATEVALUE("11/1/"&amp;[0]!CalendarYear))+1</definedName>
    <definedName name="NP" localSheetId="2">#REF!</definedName>
    <definedName name="NP" localSheetId="4">#REF!</definedName>
    <definedName name="NP">#REF!</definedName>
    <definedName name="NPV" localSheetId="2">'[94]Inventory COGS Analysis'!#REF!</definedName>
    <definedName name="NPV" localSheetId="4">'[94]Inventory COGS Analysis'!#REF!</definedName>
    <definedName name="NPV">'[94]Inventory COGS Analysis'!#REF!</definedName>
    <definedName name="NSDhhp" localSheetId="2">#REF!</definedName>
    <definedName name="NSDhhp" localSheetId="4">#REF!</definedName>
    <definedName name="NSDhhp">#REF!</definedName>
    <definedName name="NSDhp" localSheetId="2">#REF!</definedName>
    <definedName name="NSDhp">#REF!</definedName>
    <definedName name="NSDmp">#REF!</definedName>
    <definedName name="NToS">'[191]VP-MM'!NToS</definedName>
    <definedName name="nuch" localSheetId="2">#REF!</definedName>
    <definedName name="nuch" localSheetId="4">#REF!</definedName>
    <definedName name="nuch">#REF!</definedName>
    <definedName name="NUM_DOCS" localSheetId="2">#REF!</definedName>
    <definedName name="NUM_DOCS" localSheetId="4">#REF!</definedName>
    <definedName name="NUM_DOCS">#REF!</definedName>
    <definedName name="Num_Pmt_Per_Year" localSheetId="2">#REF!</definedName>
    <definedName name="Num_Pmt_Per_Year" localSheetId="4">#REF!</definedName>
    <definedName name="Num_Pmt_Per_Year">#REF!</definedName>
    <definedName name="number_of_golf_club_membership">#REF!</definedName>
    <definedName name="NumberTextStart">0</definedName>
    <definedName name="NZD">'[149]Currency table'!$C$13</definedName>
    <definedName name="OAE" localSheetId="2">#REF!</definedName>
    <definedName name="OAE" localSheetId="4">#REF!</definedName>
    <definedName name="OAE">#REF!</definedName>
    <definedName name="OBS" localSheetId="2">#REF!</definedName>
    <definedName name="OBS" localSheetId="4">#REF!</definedName>
    <definedName name="OBS">#REF!</definedName>
    <definedName name="OCA" localSheetId="2">#REF!</definedName>
    <definedName name="OCA" localSheetId="4">#REF!</definedName>
    <definedName name="OCA">#REF!</definedName>
    <definedName name="Oct" localSheetId="2">[192]SEA!#REF!</definedName>
    <definedName name="Oct" localSheetId="4">[192]SEA!#REF!</definedName>
    <definedName name="Oct">[192]SEA!#REF!</definedName>
    <definedName name="OctSun1" localSheetId="2">DATEVALUE("10/1/"&amp;[0]!CalendarYear)-WEEKDAY(DATEVALUE("10/1/"&amp;[0]!CalendarYear))+1</definedName>
    <definedName name="OctSun1" localSheetId="4">DATEVALUE("10/1/"&amp;[0]!CalendarYear)-WEEKDAY(DATEVALUE("10/1/"&amp;[0]!CalendarYear))+1</definedName>
    <definedName name="OctSun1">DATEVALUE("10/1/"&amp;[0]!CalendarYear)-WEEKDAY(DATEVALUE("10/1/"&amp;[0]!CalendarYear))+1</definedName>
    <definedName name="od">[174]เครื่องมือ!$B$131</definedName>
    <definedName name="ODD" localSheetId="2">#REF!</definedName>
    <definedName name="ODD" localSheetId="4">#REF!</definedName>
    <definedName name="ODD">#REF!</definedName>
    <definedName name="ODP">#N/A</definedName>
    <definedName name="oer" localSheetId="2" hidden="1">{"'Eng (page2)'!$A$1:$D$52"}</definedName>
    <definedName name="oer" localSheetId="4" hidden="1">{"'Eng (page2)'!$A$1:$D$52"}</definedName>
    <definedName name="oer" hidden="1">{"'Eng (page2)'!$A$1:$D$52"}</definedName>
    <definedName name="OfficeMC_Adj" localSheetId="2">#REF!</definedName>
    <definedName name="OfficeMC_Adj" localSheetId="4">#REF!</definedName>
    <definedName name="OfficeMC_Adj">#REF!</definedName>
    <definedName name="OfficeMC_Gil" localSheetId="2">#REF!</definedName>
    <definedName name="OfficeMC_Gil" localSheetId="4">#REF!</definedName>
    <definedName name="OfficeMC_Gil">#REF!</definedName>
    <definedName name="OfficeMC_Master">'[193]OfficeMC-Master'!$A$1:$IV$65536</definedName>
    <definedName name="OfficeMC_Tax" localSheetId="2">#REF!</definedName>
    <definedName name="OfficeMC_Tax" localSheetId="4">#REF!</definedName>
    <definedName name="OfficeMC_Tax">#REF!</definedName>
    <definedName name="OFFPAGE" localSheetId="2">#REF!</definedName>
    <definedName name="OFFPAGE" localSheetId="4">#REF!</definedName>
    <definedName name="OFFPAGE">#REF!</definedName>
    <definedName name="OHC1_6">#N/A</definedName>
    <definedName name="OHR1_6">#N/A</definedName>
    <definedName name="oi" localSheetId="2">#REF!</definedName>
    <definedName name="oi" localSheetId="4">#REF!</definedName>
    <definedName name="oi">#REF!</definedName>
    <definedName name="OIE" localSheetId="2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hidden="1">{"'Eng (page2)'!$A$1:$D$52"}</definedName>
    <definedName name="oiu">[194]BS!#REF!</definedName>
    <definedName name="oiuy" localSheetId="2">#REF!</definedName>
    <definedName name="oiuy" localSheetId="4">#REF!</definedName>
    <definedName name="oiuy">#REF!</definedName>
    <definedName name="OKE" localSheetId="2">#REF!</definedName>
    <definedName name="OKE" localSheetId="4">#REF!</definedName>
    <definedName name="OKE">#REF!</definedName>
    <definedName name="oku" localSheetId="2" hidden="1">{"'Eng (page2)'!$A$1:$D$52"}</definedName>
    <definedName name="oku" localSheetId="4" hidden="1">{"'Eng (page2)'!$A$1:$D$52"}</definedName>
    <definedName name="oku" hidden="1">{"'Eng (page2)'!$A$1:$D$52"}</definedName>
    <definedName name="OL" localSheetId="2" hidden="1">{"'Eng (page2)'!$A$1:$D$52"}</definedName>
    <definedName name="OL" localSheetId="4" hidden="1">{"'Eng (page2)'!$A$1:$D$52"}</definedName>
    <definedName name="OL" hidden="1">{"'Eng (page2)'!$A$1:$D$52"}</definedName>
    <definedName name="ole" localSheetId="2">#REF!</definedName>
    <definedName name="ole" localSheetId="4">#REF!</definedName>
    <definedName name="ole">#REF!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hidden="1">{"'Eng (page2)'!$A$1:$D$52"}</definedName>
    <definedName name="OM">#N/A</definedName>
    <definedName name="one" localSheetId="2" hidden="1">{"'Eng (page2)'!$A$1:$D$52"}</definedName>
    <definedName name="one" localSheetId="4" hidden="1">{"'Eng (page2)'!$A$1:$D$52"}</definedName>
    <definedName name="one" hidden="1">{"'Eng (page2)'!$A$1:$D$52"}</definedName>
    <definedName name="ONEBAHT">[195]PGMMNG!#REF!</definedName>
    <definedName name="oo">'[86]10-1 Media:10-cut'!$A$1:$IV$5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ooop" localSheetId="2">#REF!</definedName>
    <definedName name="oopooop" localSheetId="4">#REF!</definedName>
    <definedName name="oopooop">#REF!</definedName>
    <definedName name="op" localSheetId="2">#REF!</definedName>
    <definedName name="op" localSheetId="4">#REF!</definedName>
    <definedName name="op">#REF!</definedName>
    <definedName name="OPEN">#REF!</definedName>
    <definedName name="opent12">'[44]สอน.05(Gasoline)Vobs(มิถุนายน)'!$A$10:$B$39</definedName>
    <definedName name="Operating_Expense_Factor" localSheetId="2">#REF!</definedName>
    <definedName name="Operating_Expense_Factor" localSheetId="4">#REF!</definedName>
    <definedName name="Operating_Expense_Factor">#REF!</definedName>
    <definedName name="Operating_Value" localSheetId="2">#REF!</definedName>
    <definedName name="Operating_Value" localSheetId="4">#REF!</definedName>
    <definedName name="Operating_Value">#REF!</definedName>
    <definedName name="Opex" localSheetId="2">#REF!</definedName>
    <definedName name="Opex" localSheetId="4">#REF!</definedName>
    <definedName name="Opex">#REF!</definedName>
    <definedName name="opgw" localSheetId="2" hidden="1">{"'Eng (page2)'!$A$1:$D$52"}</definedName>
    <definedName name="opgw" localSheetId="4" hidden="1">{"'Eng (page2)'!$A$1:$D$52"}</definedName>
    <definedName name="opgw" hidden="1">{"'Eng (page2)'!$A$1:$D$52"}</definedName>
    <definedName name="opku" localSheetId="2">#REF!</definedName>
    <definedName name="opku" localSheetId="4">#REF!</definedName>
    <definedName name="opku">#REF!</definedName>
    <definedName name="OPLL" localSheetId="2" hidden="1">{"'Eng (page2)'!$A$1:$D$52"}</definedName>
    <definedName name="OPLL" localSheetId="4" hidden="1">{"'Eng (page2)'!$A$1:$D$52"}</definedName>
    <definedName name="OPLL" hidden="1">{"'Eng (page2)'!$A$1:$D$52"}</definedName>
    <definedName name="opo" localSheetId="2">#REF!</definedName>
    <definedName name="opo" localSheetId="4">#REF!</definedName>
    <definedName name="opo">#REF!</definedName>
    <definedName name="or" localSheetId="2">#REF!</definedName>
    <definedName name="or" localSheetId="4">#REF!</definedName>
    <definedName name="or">#REF!</definedName>
    <definedName name="Order" localSheetId="2">#REF!</definedName>
    <definedName name="Order" localSheetId="4">#REF!</definedName>
    <definedName name="Order">#REF!</definedName>
    <definedName name="OrderTable" hidden="1">#REF!</definedName>
    <definedName name="oreo" localSheetId="2">'[196]Inventory COGS Analysis'!#REF!</definedName>
    <definedName name="oreo" localSheetId="4">'[196]Inventory COGS Analysis'!#REF!</definedName>
    <definedName name="oreo">'[196]Inventory COGS Analysis'!#REF!</definedName>
    <definedName name="Original" localSheetId="2">#REF!</definedName>
    <definedName name="Original" localSheetId="4">#REF!</definedName>
    <definedName name="Original">#REF!</definedName>
    <definedName name="osidhfo" localSheetId="2">#REF!</definedName>
    <definedName name="osidhfo" localSheetId="4">#REF!</definedName>
    <definedName name="osidhfo">#REF!</definedName>
    <definedName name="OSTK_TEMP_SUM" localSheetId="2">#REF!</definedName>
    <definedName name="OSTK_TEMP_SUM" localSheetId="4">#REF!</definedName>
    <definedName name="OSTK_TEMP_SUM">#REF!</definedName>
    <definedName name="OT">#REF!</definedName>
    <definedName name="Oth_Iss_Del">#REF!</definedName>
    <definedName name="Oth_Rec_Del">#REF!</definedName>
    <definedName name="OTHER">#REF!</definedName>
    <definedName name="OTHS">#REF!</definedName>
    <definedName name="out">[127]MA!$D$4:$D$706</definedName>
    <definedName name="outsource">[57]MA!$D$4:$D$706</definedName>
    <definedName name="OXYAA">[27]JUNE1!$A$615:$E$625</definedName>
    <definedName name="OXYGEN" localSheetId="2">[25]Feb!#REF!</definedName>
    <definedName name="OXYGEN" localSheetId="4">[25]Feb!#REF!</definedName>
    <definedName name="OXYGEN">[25]Feb!#REF!</definedName>
    <definedName name="OXYGEN1" localSheetId="2">[25]Feb!#REF!</definedName>
    <definedName name="OXYGEN1" localSheetId="4">[25]Feb!#REF!</definedName>
    <definedName name="OXYGEN1">[25]Feb!#REF!</definedName>
    <definedName name="OXYGEN3" localSheetId="2">[25]Mar!#REF!</definedName>
    <definedName name="OXYGEN3" localSheetId="4">[25]Mar!#REF!</definedName>
    <definedName name="OXYGEN3">[25]Mar!#REF!</definedName>
    <definedName name="OXYGEN4" localSheetId="2">[25]Apr!#REF!</definedName>
    <definedName name="OXYGEN4" localSheetId="4">[25]Apr!#REF!</definedName>
    <definedName name="OXYGEN4">[25]Apr!#REF!</definedName>
    <definedName name="OXYGEN5" localSheetId="2">[25]May!#REF!</definedName>
    <definedName name="OXYGEN5" localSheetId="4">[25]May!#REF!</definedName>
    <definedName name="OXYGEN5">[25]May!#REF!</definedName>
    <definedName name="OXYGEN6">[27]June!$A$374:$B$376</definedName>
    <definedName name="OXYXX" localSheetId="2">'[98]7251-02000-02252'!#REF!</definedName>
    <definedName name="OXYXX" localSheetId="4">'[98]7251-02000-02252'!#REF!</definedName>
    <definedName name="OXYXX">'[98]7251-02000-02252'!#REF!</definedName>
    <definedName name="p" localSheetId="2" hidden="1">#REF!</definedName>
    <definedName name="p" localSheetId="4" hidden="1">#REF!</definedName>
    <definedName name="p" hidden="1">#REF!</definedName>
    <definedName name="P_1" localSheetId="2">#REF!</definedName>
    <definedName name="P_1" localSheetId="4">#REF!</definedName>
    <definedName name="P_1">#REF!</definedName>
    <definedName name="P_2" localSheetId="2">#REF!</definedName>
    <definedName name="P_2" localSheetId="4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_">#REF!</definedName>
    <definedName name="P2_" localSheetId="2">'[197]14年3月末'!#REF!</definedName>
    <definedName name="P2_" localSheetId="4">'[197]14年3月末'!#REF!</definedName>
    <definedName name="P2_">'[197]14年3月末'!#REF!</definedName>
    <definedName name="P3_" localSheetId="2">'[197]14年3月末'!#REF!</definedName>
    <definedName name="P3_" localSheetId="4">'[197]14年3月末'!#REF!</definedName>
    <definedName name="P3_">'[197]14年3月末'!#REF!</definedName>
    <definedName name="pa" localSheetId="2">#REF!</definedName>
    <definedName name="pa" localSheetId="4">#REF!</definedName>
    <definedName name="pa">#REF!</definedName>
    <definedName name="pack1" localSheetId="2">#REF!</definedName>
    <definedName name="pack1" localSheetId="4">#REF!</definedName>
    <definedName name="pack1">#REF!</definedName>
    <definedName name="pack2" localSheetId="2">#REF!</definedName>
    <definedName name="pack2" localSheetId="4">#REF!</definedName>
    <definedName name="pack2">#REF!</definedName>
    <definedName name="pack3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r">#REF!</definedName>
    <definedName name="pan">#REF!</definedName>
    <definedName name="pang">#REF!</definedName>
    <definedName name="PAREA">#REF!</definedName>
    <definedName name="paris">#REF!</definedName>
    <definedName name="PARTNERS_INITIALS">#REF!</definedName>
    <definedName name="PAS" localSheetId="2" hidden="1">{"'Eng (page2)'!$A$1:$D$52"}</definedName>
    <definedName name="PAS" localSheetId="4" hidden="1">{"'Eng (page2)'!$A$1:$D$52"}</definedName>
    <definedName name="PAS" hidden="1">{"'Eng (page2)'!$A$1:$D$52"}</definedName>
    <definedName name="PAWS_Basis">1</definedName>
    <definedName name="PAWS_EndDate">34934</definedName>
    <definedName name="PAWS_GraphMode">TRUE</definedName>
    <definedName name="PAWS_LastDate" localSheetId="2">#REF!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 localSheetId="2">#REF!</definedName>
    <definedName name="PAY" localSheetId="4">#REF!</definedName>
    <definedName name="PAY">#REF!</definedName>
    <definedName name="Pay_Date" localSheetId="2">#REF!</definedName>
    <definedName name="Pay_Date" localSheetId="4">#REF!</definedName>
    <definedName name="Pay_Date">#REF!</definedName>
    <definedName name="Pay_Num" localSheetId="2">#REF!</definedName>
    <definedName name="Pay_Num" localSheetId="4">#REF!</definedName>
    <definedName name="Pay_Num">#REF!</definedName>
    <definedName name="payables">#REF!</definedName>
    <definedName name="Payback__years" localSheetId="2">'[94]Inventory COGS Analysis'!#REF!</definedName>
    <definedName name="Payback__years" localSheetId="4">'[94]Inventory COGS Analysis'!#REF!</definedName>
    <definedName name="Payback__years">'[94]Inventory COGS Analysis'!#REF!</definedName>
    <definedName name="paymenttable" localSheetId="2">#REF!</definedName>
    <definedName name="paymenttable" localSheetId="4">#REF!</definedName>
    <definedName name="paymenttable">#REF!</definedName>
    <definedName name="PBIF" localSheetId="2">[112]MOPSDAILY!#REF!</definedName>
    <definedName name="PBIF" localSheetId="4">[112]MOPSDAILY!#REF!</definedName>
    <definedName name="PBIF">[112]MOPSDAILY!#REF!</definedName>
    <definedName name="PD" localSheetId="2">[25]Jan!#REF!</definedName>
    <definedName name="PD" localSheetId="4">[25]Jan!#REF!</definedName>
    <definedName name="PD">[25]Jan!#REF!</definedName>
    <definedName name="PENV">[25]ENV_R!$B$8:$J$30</definedName>
    <definedName name="PER" localSheetId="2">'[39]Total 01''05'!#REF!</definedName>
    <definedName name="PER" localSheetId="4">'[39]Total 01''05'!#REF!</definedName>
    <definedName name="PER">'[39]Total 01''05'!#REF!</definedName>
    <definedName name="PerformanceManagement1">[153]validation!$O$2:$O$8</definedName>
    <definedName name="period" localSheetId="2">#REF!</definedName>
    <definedName name="period" localSheetId="4">#REF!</definedName>
    <definedName name="period">#REF!</definedName>
    <definedName name="PeriodEnding">[117]Basic_Information!$E$10</definedName>
    <definedName name="PERIODS">[198]BSLA!$L$1:$L$85</definedName>
    <definedName name="PeriodsInYear" localSheetId="2">'[199]TB Dec 08'!#REF!</definedName>
    <definedName name="PeriodsInYear" localSheetId="4">'[199]TB Dec 08'!#REF!</definedName>
    <definedName name="PeriodsInYear">'[199]TB Dec 08'!#REF!</definedName>
    <definedName name="PFOBS" localSheetId="2">[112]MOPSDAILY!#REF!</definedName>
    <definedName name="PFOBS" localSheetId="4">[112]MOPSDAILY!#REF!</definedName>
    <definedName name="PFOBS">[112]MOPSDAILY!#REF!</definedName>
    <definedName name="pfwe" localSheetId="2" hidden="1">{"'Eng (page2)'!$A$1:$D$52"}</definedName>
    <definedName name="pfwe" localSheetId="4" hidden="1">{"'Eng (page2)'!$A$1:$D$52"}</definedName>
    <definedName name="pfwe" hidden="1">{"'Eng (page2)'!$A$1:$D$52"}</definedName>
    <definedName name="PGREENAA">[25]JUNE1!$A$229:$E$266</definedName>
    <definedName name="PGREENXX" localSheetId="2">'[98]7251-01xxxx'!#REF!</definedName>
    <definedName name="PGREENXX" localSheetId="4">'[98]7251-01xxxx'!#REF!</definedName>
    <definedName name="PGREENXX">'[98]7251-01xxxx'!#REF!</definedName>
    <definedName name="PHIP15" localSheetId="2">[25]May!#REF!</definedName>
    <definedName name="PHIP15" localSheetId="4">[25]May!#REF!</definedName>
    <definedName name="PHIP15">[25]May!#REF!</definedName>
    <definedName name="Phone" localSheetId="2">#REF!</definedName>
    <definedName name="Phone" localSheetId="4">#REF!</definedName>
    <definedName name="Phone">#REF!</definedName>
    <definedName name="PHP_AVG" localSheetId="2">'[75]Calculation of end rates'!#REF!</definedName>
    <definedName name="PHP_AVG" localSheetId="4">'[75]Calculation of end rates'!#REF!</definedName>
    <definedName name="PHP_AVG">'[75]Calculation of end rates'!#REF!</definedName>
    <definedName name="PHR" localSheetId="2">#REF!</definedName>
    <definedName name="PHR" localSheetId="4">#REF!</definedName>
    <definedName name="PHR">#REF!</definedName>
    <definedName name="PHRAA">[200]JUNE1!$A$43:$E$83</definedName>
    <definedName name="PJCAA">[25]JUNE1!$A$53:$E$79</definedName>
    <definedName name="PJCXX" localSheetId="2">'[98]7251-01xxxx'!#REF!</definedName>
    <definedName name="PJCXX" localSheetId="4">'[98]7251-01xxxx'!#REF!</definedName>
    <definedName name="PJCXX">'[98]7251-01xxxx'!#REF!</definedName>
    <definedName name="pk" localSheetId="2">#REF!</definedName>
    <definedName name="pk" localSheetId="4">#REF!</definedName>
    <definedName name="pk">#REF!</definedName>
    <definedName name="pl" localSheetId="2">#REF!</definedName>
    <definedName name="pl" localSheetId="4">#REF!</definedName>
    <definedName name="pl">#REF!</definedName>
    <definedName name="PL_BKD_ICI" localSheetId="2">#REF!</definedName>
    <definedName name="PL_BKD_ICI" localSheetId="4">#REF!</definedName>
    <definedName name="PL_BKD_ICI">#REF!</definedName>
    <definedName name="PL_Combined">#REF!</definedName>
    <definedName name="pl_eq">#REF!</definedName>
    <definedName name="PL_ICI">#REF!</definedName>
    <definedName name="PL_KSN_ICI">#REF!</definedName>
    <definedName name="PL_OUTSOURCE_ICI">#REF!</definedName>
    <definedName name="PLA">#REF!</definedName>
    <definedName name="plan">[123]Header!$D$11</definedName>
    <definedName name="ple" localSheetId="2" hidden="1">{"'Eng (page2)'!$A$1:$D$52"}</definedName>
    <definedName name="ple" localSheetId="4" hidden="1">{"'Eng (page2)'!$A$1:$D$52"}</definedName>
    <definedName name="ple" hidden="1">{"'Eng (page2)'!$A$1:$D$52"}</definedName>
    <definedName name="PLN_ADD" localSheetId="2">#REF!</definedName>
    <definedName name="PLN_ADD" localSheetId="4">#REF!</definedName>
    <definedName name="PLN_ADD">#REF!</definedName>
    <definedName name="PLN_AVG">'[75]Calculation of end rates'!#REF!</definedName>
    <definedName name="plo" localSheetId="2" hidden="1">{"'Eng (page2)'!$A$1:$D$52"}</definedName>
    <definedName name="plo" localSheetId="4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hidden="1">{"'Eng (page2)'!$A$1:$D$52"}</definedName>
    <definedName name="PLstment" localSheetId="2">#REF!</definedName>
    <definedName name="PLstment" localSheetId="4">#REF!</definedName>
    <definedName name="PLstment">#REF!</definedName>
    <definedName name="PM" localSheetId="2">#REF!</definedName>
    <definedName name="PM" localSheetId="4">#REF!</definedName>
    <definedName name="PM">#REF!</definedName>
    <definedName name="pnh" localSheetId="2">#REF!</definedName>
    <definedName name="pnh" localSheetId="4">#REF!</definedName>
    <definedName name="pnh">#REF!</definedName>
    <definedName name="po">'[86]10-1 Media:10-cut'!$A$1:$IV$5</definedName>
    <definedName name="PO0" localSheetId="2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2">#REF!</definedName>
    <definedName name="poi" localSheetId="4">#REF!</definedName>
    <definedName name="poi">#REF!</definedName>
    <definedName name="poiu" localSheetId="2">#REF!</definedName>
    <definedName name="poiu" localSheetId="4">#REF!</definedName>
    <definedName name="poiu">#REF!</definedName>
    <definedName name="poly1" localSheetId="2">#REF!</definedName>
    <definedName name="poly1" localSheetId="4">#REF!</definedName>
    <definedName name="poly1">#REF!</definedName>
    <definedName name="poly2">#REF!</definedName>
    <definedName name="poly3">#REF!</definedName>
    <definedName name="pom">#REF!</definedName>
    <definedName name="pop">#REF!</definedName>
    <definedName name="poppop">#REF!</definedName>
    <definedName name="popy">#REF!</definedName>
    <definedName name="pOWER">#REF!</definedName>
    <definedName name="POWER1" localSheetId="2">[25]Feb!#REF!</definedName>
    <definedName name="POWER1" localSheetId="4">[25]Feb!#REF!</definedName>
    <definedName name="POWER1">[25]Feb!#REF!</definedName>
    <definedName name="POWER2" localSheetId="2">[25]Feb!#REF!</definedName>
    <definedName name="POWER2" localSheetId="4">[25]Feb!#REF!</definedName>
    <definedName name="POWER2">[25]Feb!#REF!</definedName>
    <definedName name="POWER21" localSheetId="2">[25]Feb!#REF!</definedName>
    <definedName name="POWER21" localSheetId="4">[25]Feb!#REF!</definedName>
    <definedName name="POWER21">[25]Feb!#REF!</definedName>
    <definedName name="POWER22" localSheetId="2">[25]Feb!#REF!</definedName>
    <definedName name="POWER22" localSheetId="4">[25]Feb!#REF!</definedName>
    <definedName name="POWER22">[25]Feb!#REF!</definedName>
    <definedName name="POWER23">[25]Mar!#REF!</definedName>
    <definedName name="POWER24">[25]Apr!#REF!</definedName>
    <definedName name="POWER25">[25]May!#REF!</definedName>
    <definedName name="POWER26">[26]June!$A$65:$B$69</definedName>
    <definedName name="POWER2AA">[26]JUNE1!$A$89:$E$101</definedName>
    <definedName name="POWER2XX" localSheetId="2">'[85]03100(SS)'!#REF!</definedName>
    <definedName name="POWER2XX" localSheetId="4">'[85]03100(SS)'!#REF!</definedName>
    <definedName name="POWER2XX">'[85]03100(SS)'!#REF!</definedName>
    <definedName name="POWER3" localSheetId="2">[25]Mar!#REF!</definedName>
    <definedName name="POWER3" localSheetId="4">[25]Mar!#REF!</definedName>
    <definedName name="POWER3">[25]Mar!#REF!</definedName>
    <definedName name="POWER4" localSheetId="2">[25]Apr!#REF!</definedName>
    <definedName name="POWER4" localSheetId="4">[25]Apr!#REF!</definedName>
    <definedName name="POWER4">[25]Apr!#REF!</definedName>
    <definedName name="POWER5" localSheetId="2">[25]May!#REF!</definedName>
    <definedName name="POWER5" localSheetId="4">[25]May!#REF!</definedName>
    <definedName name="POWER5">[25]May!#REF!</definedName>
    <definedName name="POWER6">[26]June!$A$28:$B$56</definedName>
    <definedName name="POWERAA">[26]JUNE1!$A$31:$E$101</definedName>
    <definedName name="POWERXX" localSheetId="2">'[85]03100(SS)'!#REF!</definedName>
    <definedName name="POWERXX" localSheetId="4">'[85]03100(SS)'!#REF!</definedName>
    <definedName name="POWERXX">'[85]03100(SS)'!#REF!</definedName>
    <definedName name="pp" localSheetId="2">#REF!</definedName>
    <definedName name="pp" localSheetId="4">#REF!</definedName>
    <definedName name="pp">#REF!</definedName>
    <definedName name="PPGREEN">[25]PG_R!$B$8:$J$24</definedName>
    <definedName name="PPJCELL">[25]CELL_R!$B$8:$J$25</definedName>
    <definedName name="PPP" localSheetId="2" hidden="1">{"'Eng (page2)'!$A$1:$D$52"}</definedName>
    <definedName name="PPP" localSheetId="4" hidden="1">{"'Eng (page2)'!$A$1:$D$52"}</definedName>
    <definedName name="PPP" hidden="1">{"'Eng (page2)'!$A$1:$D$52"}</definedName>
    <definedName name="PQA">'[25]QA&amp;R_R'!$B$8:$J$27</definedName>
    <definedName name="PRAA">[28]JUNE1!$I$248:$J$290</definedName>
    <definedName name="PRDump" localSheetId="2">#REF!</definedName>
    <definedName name="PRDump" localSheetId="4">#REF!</definedName>
    <definedName name="PRDump">#REF!</definedName>
    <definedName name="Predict_Depre1" localSheetId="2">#REF!</definedName>
    <definedName name="Predict_Depre1" localSheetId="4">#REF!</definedName>
    <definedName name="Predict_Depre1">#REF!</definedName>
    <definedName name="Present_value_of_Continuing_value_at_the_year_end_2019" localSheetId="2">#REF!</definedName>
    <definedName name="Present_value_of_Continuing_value_at_the_year_end_2019" localSheetId="4">#REF!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XX" localSheetId="2">'[74]7251-06540'!#REF!</definedName>
    <definedName name="PREXX" localSheetId="4">'[74]7251-06540'!#REF!</definedName>
    <definedName name="PREXX">'[74]7251-06540'!#REF!</definedName>
    <definedName name="PRGACT" localSheetId="2">#REF!</definedName>
    <definedName name="PRGACT" localSheetId="4">#REF!</definedName>
    <definedName name="PRGACT">#REF!</definedName>
    <definedName name="PRGPLN" localSheetId="2">#REF!</definedName>
    <definedName name="PRGPLN" localSheetId="4">#REF!</definedName>
    <definedName name="PRGPLN">#REF!</definedName>
    <definedName name="PRICE" localSheetId="2">#REF!</definedName>
    <definedName name="PRICE" localSheetId="4">#REF!</definedName>
    <definedName name="PRICE">#REF!</definedName>
    <definedName name="PRIMO法人名東北">[106]M1!$Q$1:$Q$7</definedName>
    <definedName name="Princ" localSheetId="2">#REF!</definedName>
    <definedName name="Princ" localSheetId="4">#REF!</definedName>
    <definedName name="Princ">#REF!</definedName>
    <definedName name="PRINT" localSheetId="2">#REF!</definedName>
    <definedName name="PRINT" localSheetId="4">#REF!</definedName>
    <definedName name="PRINT">#REF!</definedName>
    <definedName name="_xlnm.Print_Area" localSheetId="0">BS!$A$1:$I$77</definedName>
    <definedName name="_xlnm.Print_Area" localSheetId="1">PL!$A$1:$I$97</definedName>
    <definedName name="_xlnm.Print_Area" localSheetId="2">'PL 6 M'!$A$1:$I$46</definedName>
    <definedName name="_xlnm.Print_Area" localSheetId="5">SCF!$A$1:$P$113</definedName>
    <definedName name="_xlnm.Print_Area" localSheetId="3">SCH!$A$1:$P$32</definedName>
    <definedName name="_xlnm.Print_Area" localSheetId="4">'SCH2'!$A$1:$P$36</definedName>
    <definedName name="_xlnm.Print_Area">#REF!</definedName>
    <definedName name="print_area_endrate" localSheetId="2">#REF!</definedName>
    <definedName name="print_area_endrate" localSheetId="4">#REF!</definedName>
    <definedName name="print_area_endrate">#REF!</definedName>
    <definedName name="print_area_final" localSheetId="2">#REF!</definedName>
    <definedName name="print_area_final" localSheetId="4">#REF!</definedName>
    <definedName name="print_area_final">#REF!</definedName>
    <definedName name="print_area_flash">#REF!</definedName>
    <definedName name="Print_Area_MI">#REF!</definedName>
    <definedName name="PRINT_TITL01">#REF!</definedName>
    <definedName name="_xlnm.Print_Titles">#REF!</definedName>
    <definedName name="Print_Titles_MI">#REF!</definedName>
    <definedName name="Prior">#REF!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MP">[25]RMP_R!$B$8:$J$27</definedName>
    <definedName name="PRMZ">[25]RMZ_R!$B$8:$K$29</definedName>
    <definedName name="ProdForm" localSheetId="2" hidden="1">#REF!</definedName>
    <definedName name="ProdForm" localSheetId="4" hidden="1">#REF!</definedName>
    <definedName name="ProdForm" hidden="1">#REF!</definedName>
    <definedName name="PRODUAA">[27]JUNE1!$A$6:$E$30</definedName>
    <definedName name="Product" localSheetId="2" hidden="1">#REF!</definedName>
    <definedName name="Product" localSheetId="4" hidden="1">#REF!</definedName>
    <definedName name="Product" hidden="1">#REF!</definedName>
    <definedName name="productionEfficiency" localSheetId="2">#REF!</definedName>
    <definedName name="productionEfficiency" localSheetId="4">#REF!</definedName>
    <definedName name="productionEfficiency">#REF!</definedName>
    <definedName name="PRODXX" localSheetId="2">'[98]7251-02000-02252'!#REF!</definedName>
    <definedName name="PRODXX" localSheetId="4">'[98]7251-02000-02252'!#REF!</definedName>
    <definedName name="PRODXX">'[98]7251-02000-02252'!#REF!</definedName>
    <definedName name="profit">[201]Sheet1!$F$9</definedName>
    <definedName name="PROJ">'[202]Revenue Details:Manpower Nos Details'!$A$2:$L$15</definedName>
    <definedName name="Prov" localSheetId="2">#REF!</definedName>
    <definedName name="Prov" localSheetId="4">#REF!</definedName>
    <definedName name="Prov">#REF!</definedName>
    <definedName name="prov99">[52]P4DDBFTAS!$A$5:$V$31</definedName>
    <definedName name="PROVISION_FOR_O_DUE_INT._RECEIVABLE" localSheetId="2">#REF!</definedName>
    <definedName name="PROVISION_FOR_O_DUE_INT._RECEIVABLE" localSheetId="4">#REF!</definedName>
    <definedName name="PROVISION_FOR_O_DUE_INT._RECEIVABLE">#REF!</definedName>
    <definedName name="PRXX" localSheetId="2">'[74]7251-06540'!#REF!</definedName>
    <definedName name="PRXX" localSheetId="4">'[74]7251-06540'!#REF!</definedName>
    <definedName name="PRXX">'[74]7251-06540'!#REF!</definedName>
    <definedName name="PSD" localSheetId="2" hidden="1">{"'Eng (page2)'!$A$1:$D$52"}</definedName>
    <definedName name="PSD" localSheetId="4" hidden="1">{"'Eng (page2)'!$A$1:$D$52"}</definedName>
    <definedName name="PSD" hidden="1">{"'Eng (page2)'!$A$1:$D$52"}</definedName>
    <definedName name="PSIF">[112]MOPSDAILY!#REF!</definedName>
    <definedName name="PTE_AVG">'[75]Calculation of end rates'!#REF!</definedName>
    <definedName name="PTJ">[34]DealerData!#REF!</definedName>
    <definedName name="PTJ0">[34]DealerData!#REF!</definedName>
    <definedName name="PTJE">[34]DealerData!#REF!</definedName>
    <definedName name="PTJE_COM1">[34]DealerData!#REF!</definedName>
    <definedName name="PTJE_COM2">[34]DealerData!#REF!</definedName>
    <definedName name="PTJE1">[34]DealerData!#REF!</definedName>
    <definedName name="PTJE2">[34]DealerData!#REF!</definedName>
    <definedName name="PTJE3">[34]DealerData!#REF!</definedName>
    <definedName name="pu" localSheetId="2" hidden="1">{"'Sell_Office'!$C$5:$D$6"}</definedName>
    <definedName name="pu" localSheetId="4" hidden="1">{"'Sell_Office'!$C$5:$D$6"}</definedName>
    <definedName name="pu" hidden="1">{"'Sell_Office'!$C$5:$D$6"}</definedName>
    <definedName name="PULPAA">[27]JUNE1!$A$74:$E$101</definedName>
    <definedName name="PULPXX" localSheetId="2">'[98]7251-02000-02252'!#REF!</definedName>
    <definedName name="PULPXX" localSheetId="4">'[98]7251-02000-02252'!#REF!</definedName>
    <definedName name="PULPXX">'[98]7251-02000-02252'!#REF!</definedName>
    <definedName name="PurposeBonds" localSheetId="2">#REF!</definedName>
    <definedName name="PurposeBonds" localSheetId="4">#REF!</definedName>
    <definedName name="PurposeBonds">#REF!</definedName>
    <definedName name="PurposeEquitySecurities" localSheetId="2">#REF!</definedName>
    <definedName name="PurposeEquitySecurities" localSheetId="4">#REF!</definedName>
    <definedName name="PurposeEquitySecurities">#REF!</definedName>
    <definedName name="PurposeSecuritiesConsolidated" localSheetId="2">#REF!</definedName>
    <definedName name="PurposeSecuritiesConsolidated" localSheetId="4">#REF!</definedName>
    <definedName name="PurposeSecuritiesConsolidated">#REF!</definedName>
    <definedName name="q">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4_Cass_Price">#REF!</definedName>
    <definedName name="QAAA">[25]JUNE1!$A$81:$E$133</definedName>
    <definedName name="QAQC" localSheetId="2">#REF!</definedName>
    <definedName name="QAQC" localSheetId="4">#REF!</definedName>
    <definedName name="QAQC">#REF!</definedName>
    <definedName name="QAXX" localSheetId="2">'[98]7251-01xxxx'!#REF!</definedName>
    <definedName name="QAXX" localSheetId="4">'[98]7251-01xxxx'!#REF!</definedName>
    <definedName name="QAXX">'[98]7251-01xxxx'!#REF!</definedName>
    <definedName name="qaz" localSheetId="2">#REF!</definedName>
    <definedName name="qaz" localSheetId="4">#REF!</definedName>
    <definedName name="qaz">#REF!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localSheetId="4" hidden="1">{"'Eng (page2)'!$A$1:$D$52"}</definedName>
    <definedName name="QER" hidden="1">{"'Eng (page2)'!$A$1:$D$52"}</definedName>
    <definedName name="qew" localSheetId="2">#REF!</definedName>
    <definedName name="qew" localSheetId="4">#REF!</definedName>
    <definedName name="qew">#REF!</definedName>
    <definedName name="qq" hidden="1">[1]A!#REF!</definedName>
    <definedName name="qqqq">[203]S33!$EC$7</definedName>
    <definedName name="qqqqq" localSheetId="2">[124]SEA!#REF!</definedName>
    <definedName name="qqqqq" localSheetId="4">[124]SEA!#REF!</definedName>
    <definedName name="qqqqq">[124]SEA!#REF!</definedName>
    <definedName name="QQW" localSheetId="2" hidden="1">{"'Eng (page2)'!$A$1:$D$52"}</definedName>
    <definedName name="QQW" localSheetId="4" hidden="1">{"'Eng (page2)'!$A$1:$D$52"}</definedName>
    <definedName name="QQW" hidden="1">{"'Eng (page2)'!$A$1:$D$52"}</definedName>
    <definedName name="qsq">[204]DEP12!#REF!</definedName>
    <definedName name="qt" localSheetId="2" hidden="1">{"'Sheet1'!$L$16"}</definedName>
    <definedName name="qt" localSheetId="4" hidden="1">{"'Sheet1'!$L$16"}</definedName>
    <definedName name="qt" hidden="1">{"'Sheet1'!$L$16"}</definedName>
    <definedName name="Qualcode">[205]Coding!$G$30:$G$38</definedName>
    <definedName name="QUANTITIES" localSheetId="2">#REF!</definedName>
    <definedName name="QUANTITIES" localSheetId="4">#REF!</definedName>
    <definedName name="QUANTITIES">#REF!</definedName>
    <definedName name="Query1" localSheetId="2">#REF!</definedName>
    <definedName name="Query1" localSheetId="4">#REF!</definedName>
    <definedName name="Query1">#REF!</definedName>
    <definedName name="Query2" localSheetId="2">#REF!</definedName>
    <definedName name="Query2" localSheetId="4">#REF!</definedName>
    <definedName name="Query2">#REF!</definedName>
    <definedName name="qw">'[109]10-1 Media:10-cut'!$A$1:$IV$5</definedName>
    <definedName name="qwa" localSheetId="2">#REF!</definedName>
    <definedName name="qwa" localSheetId="4">#REF!</definedName>
    <definedName name="qwa">#REF!</definedName>
    <definedName name="qwe" localSheetId="2">#REF!</definedName>
    <definedName name="qwe" localSheetId="4">#REF!</definedName>
    <definedName name="qwe">#REF!</definedName>
    <definedName name="qwer" localSheetId="2">#REF!</definedName>
    <definedName name="qwer" localSheetId="4">#REF!</definedName>
    <definedName name="qwer">#REF!</definedName>
    <definedName name="qwert">#REF!</definedName>
    <definedName name="qwewe" localSheetId="2">[78]EQ4NTV!#REF!</definedName>
    <definedName name="qwewe" localSheetId="4">[78]EQ4NTV!#REF!</definedName>
    <definedName name="qwewe">[78]EQ4NTV!#REF!</definedName>
    <definedName name="qws">'[86]10-1 Media:10-cut'!$A$1:$IV$5</definedName>
    <definedName name="QYI" localSheetId="2" hidden="1">{"'Eng (page2)'!$A$1:$D$52"}</definedName>
    <definedName name="QYI" localSheetId="4" hidden="1">{"'Eng (page2)'!$A$1:$D$52"}</definedName>
    <definedName name="QYI" hidden="1">{"'Eng (page2)'!$A$1:$D$52"}</definedName>
    <definedName name="ra" localSheetId="2">#REF!</definedName>
    <definedName name="ra" localSheetId="4">#REF!</definedName>
    <definedName name="ra">#REF!</definedName>
    <definedName name="RADMIN">[28]Admin!$B$7:$J$34</definedName>
    <definedName name="RAIN" localSheetId="2">#REF!</definedName>
    <definedName name="RAIN" localSheetId="4">#REF!</definedName>
    <definedName name="RAIN">#REF!</definedName>
    <definedName name="RANGE">'[142]ADMIN OFFICE (2)'!$B$8:$P$30</definedName>
    <definedName name="rat" localSheetId="2">#REF!</definedName>
    <definedName name="rat" localSheetId="4">#REF!</definedName>
    <definedName name="rat">#REF!</definedName>
    <definedName name="RATE">[206]info!$A$7:$AD$22</definedName>
    <definedName name="Ratios" localSheetId="2">#REF!</definedName>
    <definedName name="Ratios" localSheetId="4">#REF!</definedName>
    <definedName name="Ratios">#REF!</definedName>
    <definedName name="RawAgencyPrice" localSheetId="2">#REF!</definedName>
    <definedName name="RawAgencyPrice" localSheetId="4">#REF!</definedName>
    <definedName name="RawAgencyPrice">#REF!</definedName>
    <definedName name="RAYONG" localSheetId="2">#REF!,#REF!</definedName>
    <definedName name="RAYONG" localSheetId="4">#REF!,#REF!</definedName>
    <definedName name="RAYONG">#REF!,#REF!</definedName>
    <definedName name="RBData" localSheetId="2">#REF!</definedName>
    <definedName name="RBData" localSheetId="4">#REF!</definedName>
    <definedName name="RBData">#REF!</definedName>
    <definedName name="RCArea" localSheetId="2" hidden="1">#REF!</definedName>
    <definedName name="RCArea" localSheetId="4" hidden="1">#REF!</definedName>
    <definedName name="RCArea" hidden="1">#REF!</definedName>
    <definedName name="RCDC">[28]CDC!$A$7:$I$16</definedName>
    <definedName name="RCHEMICAL">[27]CHEMICAL!$A$7:$H$21</definedName>
    <definedName name="RCO" localSheetId="2">'[207]TB Worksheet'!#REF!</definedName>
    <definedName name="RCO" localSheetId="4">'[207]TB Worksheet'!#REF!</definedName>
    <definedName name="RCO">'[207]TB Worksheet'!#REF!</definedName>
    <definedName name="RDESP">[27]DESPATCH!$B$8:$J$23</definedName>
    <definedName name="RDRAWING">[26]Drwing!$B$7:$I$11</definedName>
    <definedName name="re">[208]เครื่องมือ!$B$391</definedName>
    <definedName name="Re_1" localSheetId="2">#REF!</definedName>
    <definedName name="Re_1" localSheetId="4">#REF!</definedName>
    <definedName name="Re_1">#REF!</definedName>
    <definedName name="REC_DEL" localSheetId="2">#REF!</definedName>
    <definedName name="REC_DEL" localSheetId="4">#REF!</definedName>
    <definedName name="REC_DEL">#REF!</definedName>
    <definedName name="Rec_O_Del" localSheetId="2">#REF!</definedName>
    <definedName name="Rec_O_Del" localSheetId="4">#REF!</definedName>
    <definedName name="Rec_O_Del">#REF!</definedName>
    <definedName name="REC1AA">[27]JUNE1!$A$441:$E$459</definedName>
    <definedName name="REC1XX" localSheetId="2">'[98]7251-02000-02252'!#REF!</definedName>
    <definedName name="REC1XX" localSheetId="4">'[98]7251-02000-02252'!#REF!</definedName>
    <definedName name="REC1XX">'[98]7251-02000-02252'!#REF!</definedName>
    <definedName name="REC2AA">[27]JUNE1!$A$461:$E$475</definedName>
    <definedName name="REC2XX" localSheetId="2">'[98]7251-02000-02252'!#REF!</definedName>
    <definedName name="REC2XX" localSheetId="4">'[98]7251-02000-02252'!#REF!</definedName>
    <definedName name="REC2XX">'[98]7251-02000-02252'!#REF!</definedName>
    <definedName name="recamount" localSheetId="2">'[164]part-import'!#REF!</definedName>
    <definedName name="recamount" localSheetId="4">'[164]part-import'!#REF!</definedName>
    <definedName name="recamount">'[164]part-import'!#REF!</definedName>
    <definedName name="recchoice" localSheetId="2">'[164]part-import'!#REF!</definedName>
    <definedName name="recchoice" localSheetId="4">'[164]part-import'!#REF!</definedName>
    <definedName name="recchoice">'[164]part-import'!#REF!</definedName>
    <definedName name="RecCurrent" localSheetId="2">#REF!</definedName>
    <definedName name="RecCurrent" localSheetId="4">#REF!</definedName>
    <definedName name="RecCurrent">#REF!</definedName>
    <definedName name="ReceiptBottom" localSheetId="2">[209]RECEIPT!#REF!</definedName>
    <definedName name="ReceiptBottom" localSheetId="4">[209]RECEIPT!#REF!</definedName>
    <definedName name="ReceiptBottom">[209]RECEIPT!#REF!</definedName>
    <definedName name="ReceiptTop" localSheetId="2">#REF!</definedName>
    <definedName name="ReceiptTop" localSheetId="4">#REF!</definedName>
    <definedName name="ReceiptTop">#REF!</definedName>
    <definedName name="receivables" localSheetId="2">#REF!</definedName>
    <definedName name="receivables" localSheetId="4">#REF!</definedName>
    <definedName name="receivables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2">#REF!</definedName>
    <definedName name="_xlnm.Recorder" localSheetId="4">#REF!</definedName>
    <definedName name="_xlnm.Recorder">#REF!</definedName>
    <definedName name="RecPY4_Sel1" localSheetId="2">#REF!</definedName>
    <definedName name="RecPY4_Sel1" localSheetId="4">#REF!</definedName>
    <definedName name="RecPY4_Sel1">#REF!</definedName>
    <definedName name="recqty" localSheetId="2">'[164]part-import'!#REF!</definedName>
    <definedName name="recqty" localSheetId="4">'[164]part-import'!#REF!</definedName>
    <definedName name="recqty">'[164]part-import'!#REF!</definedName>
    <definedName name="RecRollFWD" localSheetId="2">#REF!</definedName>
    <definedName name="RecRollFWD" localSheetId="4">#REF!</definedName>
    <definedName name="RecRollFWD">#REF!</definedName>
    <definedName name="Reduce_Turnover_of_Top_Performers" localSheetId="2">#REF!</definedName>
    <definedName name="Reduce_Turnover_of_Top_Performers" localSheetId="4">#REF!</definedName>
    <definedName name="Reduce_Turnover_of_Top_Performers">#REF!</definedName>
    <definedName name="Reduce_Turnover_Timely_Compensation_Review_Increase_Utilization" localSheetId="2">#REF!</definedName>
    <definedName name="Reduce_Turnover_Timely_Compensation_Review_Increase_Utilization" localSheetId="4">#REF!</definedName>
    <definedName name="Reduce_Turnover_Timely_Compensation_Review_Increase_Utilization">#REF!</definedName>
    <definedName name="ref">#REF!</definedName>
    <definedName name="Ref_11">#REF!</definedName>
    <definedName name="Ref_12">#REF!</definedName>
    <definedName name="refrw">[210]SOPSG!$S$6</definedName>
    <definedName name="region">'[116]input data'!$B$4</definedName>
    <definedName name="RELAD" localSheetId="2">#REF!</definedName>
    <definedName name="RELAD" localSheetId="4">#REF!</definedName>
    <definedName name="RELAD">#REF!</definedName>
    <definedName name="ReLadtax" localSheetId="2">#REF!</definedName>
    <definedName name="ReLadtax" localSheetId="4">#REF!</definedName>
    <definedName name="ReLadtax">#REF!</definedName>
    <definedName name="RELEC">[26]Elec!$B$7:$I$31</definedName>
    <definedName name="rental" localSheetId="2">[140]M_Maincomp!#REF!</definedName>
    <definedName name="rental" localSheetId="4">[140]M_Maincomp!#REF!</definedName>
    <definedName name="rental">[140]M_Maincomp!#REF!</definedName>
    <definedName name="Report" localSheetId="2">#REF!</definedName>
    <definedName name="Report" localSheetId="4">#REF!</definedName>
    <definedName name="Report">#REF!</definedName>
    <definedName name="Report_Inventory_01_03_05___Batch_B" localSheetId="2">#REF!</definedName>
    <definedName name="Report_Inventory_01_03_05___Batch_B" localSheetId="4">#REF!</definedName>
    <definedName name="Report_Inventory_01_03_05___Batch_B">#REF!</definedName>
    <definedName name="Report_Inventory_01_03_05___Batch_C" localSheetId="2">#REF!</definedName>
    <definedName name="Report_Inventory_01_03_05___Batch_C" localSheetId="4">#REF!</definedName>
    <definedName name="Report_Inventory_01_03_05___Batch_C">#REF!</definedName>
    <definedName name="RER" localSheetId="2" hidden="1">{"'Eng (page2)'!$A$1:$D$52"}</definedName>
    <definedName name="RER" localSheetId="4" hidden="1">{"'Eng (page2)'!$A$1:$D$52"}</definedName>
    <definedName name="RER" hidden="1">{"'Eng (page2)'!$A$1:$D$52"}</definedName>
    <definedName name="Reselects" localSheetId="2">#REF!</definedName>
    <definedName name="Reselects" localSheetId="4">#REF!</definedName>
    <definedName name="Reselects">#REF!</definedName>
    <definedName name="RESTATE">[28]Estate!$B$8:$J$15</definedName>
    <definedName name="RETAIL" localSheetId="2">#REF!</definedName>
    <definedName name="RETAIL" localSheetId="4">#REF!</definedName>
    <definedName name="RETAIL">#REF!</definedName>
    <definedName name="Revenue">[153]validation!$H$10:$H$14</definedName>
    <definedName name="ReviewMonth">[153]validation!$I$20:$I$33</definedName>
    <definedName name="Revised">[73]YTD_Revised!$B$5:$N$174</definedName>
    <definedName name="rew" localSheetId="2">#REF!</definedName>
    <definedName name="rew" localSheetId="4">#REF!</definedName>
    <definedName name="rew">#REF!</definedName>
    <definedName name="rewe" localSheetId="2">#REF!</definedName>
    <definedName name="rewe" localSheetId="4">#REF!</definedName>
    <definedName name="rewe">#REF!</definedName>
    <definedName name="rewfre" localSheetId="2" hidden="1">{"'Model'!$A$1:$N$53"}</definedName>
    <definedName name="rewfre" localSheetId="4" hidden="1">{"'Model'!$A$1:$N$53"}</definedName>
    <definedName name="rewfre" hidden="1">{"'Model'!$A$1:$N$53"}</definedName>
    <definedName name="rewq" localSheetId="2">#REF!</definedName>
    <definedName name="rewq" localSheetId="4">#REF!</definedName>
    <definedName name="rewq">#REF!</definedName>
    <definedName name="rewy6">[60]อาคาร!$L$19</definedName>
    <definedName name="RFIRE">[28]Fire!$B$7:$J$14</definedName>
    <definedName name="rfv" localSheetId="2">'[211]Raw Material'!#REF!</definedName>
    <definedName name="rfv" localSheetId="4">'[211]Raw Material'!#REF!</definedName>
    <definedName name="rfv">'[211]Raw Material'!#REF!</definedName>
    <definedName name="RGUEST">[28]Guest!$B$8:$J$10</definedName>
    <definedName name="RIC_FGByA" localSheetId="2">#REF!</definedName>
    <definedName name="RIC_FGByA" localSheetId="4">#REF!</definedName>
    <definedName name="RIC_FGByA">#REF!</definedName>
    <definedName name="RINST">[26]Inst!$B$7:$I$26</definedName>
    <definedName name="RISO">[27]ISO!$B$8:$J$19</definedName>
    <definedName name="RITD">[26]IT!$B$7:$I$19</definedName>
    <definedName name="RJO" localSheetId="2" hidden="1">{"'Eng (page2)'!$A$1:$D$52"}</definedName>
    <definedName name="RJO" localSheetId="4" hidden="1">{"'Eng (page2)'!$A$1:$D$52"}</definedName>
    <definedName name="RJO" hidden="1">{"'Eng (page2)'!$A$1:$D$52"}</definedName>
    <definedName name="RM" localSheetId="2">#REF!</definedName>
    <definedName name="RM" localSheetId="4">#REF!</definedName>
    <definedName name="RM">#REF!</definedName>
    <definedName name="RMDAA">[25]JUNE1!$A$268:$E$273</definedName>
    <definedName name="RMDXX" localSheetId="2">'[98]7251-01xxxx'!#REF!</definedName>
    <definedName name="RMDXX" localSheetId="4">'[98]7251-01xxxx'!#REF!</definedName>
    <definedName name="RMDXX">'[98]7251-01xxxx'!#REF!</definedName>
    <definedName name="RMECD">[26]Mech!$B$7:$I$23</definedName>
    <definedName name="RMECH">[26]CE!$B$7:$I$19</definedName>
    <definedName name="Rmedical">[28]Medical!$A$9:$H$21</definedName>
    <definedName name="RMPAA">[25]JUNE1!$A$322:$E$364</definedName>
    <definedName name="RMPXX" localSheetId="2">'[98]7251-01xxxx'!#REF!</definedName>
    <definedName name="RMPXX" localSheetId="4">'[98]7251-01xxxx'!#REF!</definedName>
    <definedName name="RMPXX">'[98]7251-01xxxx'!#REF!</definedName>
    <definedName name="RMZAA">[25]JUNE1!$A$275:$E$320</definedName>
    <definedName name="RMZXX" localSheetId="2">'[98]7251-01xxxx'!#REF!</definedName>
    <definedName name="RMZXX" localSheetId="4">'[98]7251-01xxxx'!#REF!</definedName>
    <definedName name="RMZXX">'[98]7251-01xxxx'!#REF!</definedName>
    <definedName name="ROE" localSheetId="2">[170]MISC!#REF!</definedName>
    <definedName name="ROE" localSheetId="4">[170]MISC!#REF!</definedName>
    <definedName name="ROE">[170]MISC!#REF!</definedName>
    <definedName name="ROI" localSheetId="2">'[94]Inventory COGS Analysis'!#REF!</definedName>
    <definedName name="ROI" localSheetId="4">'[94]Inventory COGS Analysis'!#REF!</definedName>
    <definedName name="ROI">'[94]Inventory COGS Analysis'!#REF!</definedName>
    <definedName name="ROL_AVG" localSheetId="2">'[75]Calculation of end rates'!#REF!</definedName>
    <definedName name="ROL_AVG" localSheetId="4">'[75]Calculation of end rates'!#REF!</definedName>
    <definedName name="ROL_AVG">'[75]Calculation of end rates'!#REF!</definedName>
    <definedName name="RPD">[27]PRODUCT!$B$8:$P$24</definedName>
    <definedName name="RPM">'[27]PULP MILL'!$B$8:$P$17</definedName>
    <definedName name="RPOWER">[26]Power!$B$7:$I$18</definedName>
    <definedName name="RPR">[28]PR!$A$7:$H$22</definedName>
    <definedName name="RPRE">[28]PRE!$A$20:$K$22</definedName>
    <definedName name="rqr" localSheetId="2" hidden="1">{"'Eng (page2)'!$A$1:$D$52"}</definedName>
    <definedName name="rqr" localSheetId="4" hidden="1">{"'Eng (page2)'!$A$1:$D$52"}</definedName>
    <definedName name="rqr" hidden="1">{"'Eng (page2)'!$A$1:$D$52"}</definedName>
    <definedName name="rr">'[86]10-1 Media:10-cut'!$A$1:$IV$5</definedName>
    <definedName name="RRE" localSheetId="2" hidden="1">{"'Eng (page2)'!$A$1:$D$52"}</definedName>
    <definedName name="RRE" localSheetId="4" hidden="1">{"'Eng (page2)'!$A$1:$D$52"}</definedName>
    <definedName name="RRE" hidden="1">{"'Eng (page2)'!$A$1:$D$52"}</definedName>
    <definedName name="rrr" localSheetId="2">#REF!</definedName>
    <definedName name="rrr" localSheetId="4">#REF!</definedName>
    <definedName name="rrr">#REF!</definedName>
    <definedName name="rrrr">[103]MA!$A$4:$I$706</definedName>
    <definedName name="RSB" localSheetId="2">[34]DealerData!#REF!</definedName>
    <definedName name="RSB" localSheetId="4">[34]DealerData!#REF!</definedName>
    <definedName name="RSB">[34]DealerData!#REF!</definedName>
    <definedName name="RSB_COM1" localSheetId="2">[34]DealerData!#REF!</definedName>
    <definedName name="RSB_COM1" localSheetId="4">[34]DealerData!#REF!</definedName>
    <definedName name="RSB_COM1">[34]DealerData!#REF!</definedName>
    <definedName name="RSB_COM2" localSheetId="2">[34]DealerData!#REF!</definedName>
    <definedName name="RSB_COM2" localSheetId="4">[34]DealerData!#REF!</definedName>
    <definedName name="RSB_COM2">[34]DealerData!#REF!</definedName>
    <definedName name="RSEC">[28]Secutiry!$B$8:$J$22</definedName>
    <definedName name="RSHEETING">[27]SHEETING!$B$8:$J$17</definedName>
    <definedName name="RSODA">[27]SODA!$A$7:$H$13</definedName>
    <definedName name="RSTORE">[26]Store!$B$7:$I$18</definedName>
    <definedName name="rt">'[154]10-1 Media:10-cut'!$A$1:$IV$5</definedName>
    <definedName name="rte" localSheetId="2">#REF!</definedName>
    <definedName name="rte" localSheetId="4">#REF!</definedName>
    <definedName name="rte">#REF!</definedName>
    <definedName name="rte_curr" localSheetId="2">#REF!</definedName>
    <definedName name="rte_curr" localSheetId="4">#REF!</definedName>
    <definedName name="rte_curr">#REF!</definedName>
    <definedName name="rthh">[59]เครื่องมือ!$L$391</definedName>
    <definedName name="rtyui" localSheetId="2">[124]SEA!#REF!</definedName>
    <definedName name="rtyui" localSheetId="4">[124]SEA!#REF!</definedName>
    <definedName name="rtyui">[124]SEA!#REF!</definedName>
    <definedName name="ru" localSheetId="2">#REF!</definedName>
    <definedName name="ru" localSheetId="4">#REF!</definedName>
    <definedName name="ru">#REF!</definedName>
    <definedName name="RUR_AVG" localSheetId="2">'[75]Calculation of end rates'!#REF!</definedName>
    <definedName name="RUR_AVG" localSheetId="4">'[75]Calculation of end rates'!#REF!</definedName>
    <definedName name="RUR_AVG">'[75]Calculation of end rates'!#REF!</definedName>
    <definedName name="Russia" localSheetId="2" hidden="1">{"'August 2000'!$A$1:$J$101"}</definedName>
    <definedName name="Russia" localSheetId="4" hidden="1">{"'August 2000'!$A$1:$J$101"}</definedName>
    <definedName name="Russia" hidden="1">{"'August 2000'!$A$1:$J$101"}</definedName>
    <definedName name="rw" localSheetId="2">#REF!</definedName>
    <definedName name="rw" localSheetId="4">#REF!</definedName>
    <definedName name="rw">#REF!</definedName>
    <definedName name="RWASTE">[28]Waste!$B$8:$J$17</definedName>
    <definedName name="RWG" localSheetId="2">#REF!</definedName>
    <definedName name="RWG" localSheetId="4">#REF!</definedName>
    <definedName name="RWG">#REF!</definedName>
    <definedName name="RYARD">[27]YARD!$A$7:$I$14</definedName>
    <definedName name="rye6r">[59]เครื่องมือ!$K$391</definedName>
    <definedName name="RYOHOKU" localSheetId="2">#REF!</definedName>
    <definedName name="RYOHOKU" localSheetId="4">#REF!</definedName>
    <definedName name="RYOHOKU">#REF!</definedName>
    <definedName name="s">[212]S33!$EC$7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_">#REF!</definedName>
    <definedName name="S2_">#REF!</definedName>
    <definedName name="sa">'[87]10-1 Media:10-cut'!$A$1:$IV$5</definedName>
    <definedName name="SAam">[213]MA!$J$4:$J$706</definedName>
    <definedName name="SAB" localSheetId="2" hidden="1">{"'Eng (page2)'!$A$1:$D$52"}</definedName>
    <definedName name="SAB" localSheetId="4" hidden="1">{"'Eng (page2)'!$A$1:$D$52"}</definedName>
    <definedName name="SAB" hidden="1">{"'Eng (page2)'!$A$1:$D$52"}</definedName>
    <definedName name="SAFETY">[25]Feb!#REF!</definedName>
    <definedName name="SAFETY1">[25]Feb!#REF!</definedName>
    <definedName name="SAFETY3">[25]Mar!#REF!</definedName>
    <definedName name="SAFETY4">[25]Apr!#REF!</definedName>
    <definedName name="SAFETY5">[25]May!#REF!</definedName>
    <definedName name="SAFTYAA">[200]JUNE1!$A$8:$E$41</definedName>
    <definedName name="sal\">'[93]L to 20'!$L$27:$L$53</definedName>
    <definedName name="salary">[214]S33!$EC$7</definedName>
    <definedName name="SALARY___WELFARE_EXPENSES" localSheetId="2">#REF!</definedName>
    <definedName name="SALARY___WELFARE_EXPENSES" localSheetId="4">#REF!</definedName>
    <definedName name="SALARY___WELFARE_EXPENSES">#REF!</definedName>
    <definedName name="SALE" localSheetId="2">#REF!</definedName>
    <definedName name="SALE" localSheetId="4">#REF!</definedName>
    <definedName name="SALE">#REF!</definedName>
    <definedName name="Sale99_Customer__2__List" localSheetId="2">#REF!</definedName>
    <definedName name="Sale99_Customer__2__List" localSheetId="4">#REF!</definedName>
    <definedName name="Sale99_Customer__2__List">#REF!</definedName>
    <definedName name="SALES" localSheetId="2">'[215]MOLD-WinsFA31122005'!#REF!</definedName>
    <definedName name="SALES" localSheetId="4">'[215]MOLD-WinsFA31122005'!#REF!</definedName>
    <definedName name="SALES">'[215]MOLD-WinsFA31122005'!#REF!</definedName>
    <definedName name="Sales_4000000_→" localSheetId="2">#REF!</definedName>
    <definedName name="Sales_4000000_→" localSheetId="4">#REF!</definedName>
    <definedName name="Sales_4000000_→">#REF!</definedName>
    <definedName name="SALESPLAN" localSheetId="2">#REF!</definedName>
    <definedName name="SALESPLAN" localSheetId="4">#REF!</definedName>
    <definedName name="SALESPLAN">#REF!</definedName>
    <definedName name="SALV_21" localSheetId="2">#REF!</definedName>
    <definedName name="SALV_21" localSheetId="4">#REF!</definedName>
    <definedName name="SALV_21">#REF!</definedName>
    <definedName name="SAMPLING">#REF!</definedName>
    <definedName name="SAPBEXdnldView" hidden="1">"4C4JYIA1VO7IVC17RAKAPHBMP"</definedName>
    <definedName name="SAPBEXrevision" hidden="1">3</definedName>
    <definedName name="SAPBEXsysID" hidden="1">"BAP"</definedName>
    <definedName name="SAPBEXwbID" hidden="1">"40BUNZCZTCQHDPD636A8ETFK3"</definedName>
    <definedName name="SAS" localSheetId="2" hidden="1">{"'Eng (page2)'!$A$1:$D$52"}</definedName>
    <definedName name="SAS" localSheetId="4" hidden="1">{"'Eng (page2)'!$A$1:$D$52"}</definedName>
    <definedName name="SAS" hidden="1">{"'Eng (page2)'!$A$1:$D$52"}</definedName>
    <definedName name="sasdasdsa">'[216]part-import'!#REF!</definedName>
    <definedName name="SB" localSheetId="2">#REF!</definedName>
    <definedName name="SB" localSheetId="4">#REF!</definedName>
    <definedName name="SB">#REF!</definedName>
    <definedName name="SBT" localSheetId="2">#REF!</definedName>
    <definedName name="SBT" localSheetId="4">#REF!</definedName>
    <definedName name="SBT">#REF!</definedName>
    <definedName name="SC" localSheetId="2" hidden="1">{"'Eng (page2)'!$A$1:$D$52"}</definedName>
    <definedName name="SC" localSheetId="4" hidden="1">{"'Eng (page2)'!$A$1:$D$52"}</definedName>
    <definedName name="SC" hidden="1">{"'Eng (page2)'!$A$1:$D$52"}</definedName>
    <definedName name="SCB">'[92]ADJ - RATE'!#REF!</definedName>
    <definedName name="Scenario" localSheetId="2">#REF!</definedName>
    <definedName name="Scenario" localSheetId="4">#REF!</definedName>
    <definedName name="Scenario">#REF!</definedName>
    <definedName name="SCFP" localSheetId="2">#REF!</definedName>
    <definedName name="SCFP" localSheetId="4">#REF!</definedName>
    <definedName name="SCFP">#REF!</definedName>
    <definedName name="SCH_CACU" localSheetId="2">#REF!</definedName>
    <definedName name="SCH_CACU" localSheetId="4">#REF!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2" hidden="1">{"'Eng (page2)'!$A$1:$D$52"}</definedName>
    <definedName name="scs" localSheetId="4" hidden="1">{"'Eng (page2)'!$A$1:$D$52"}</definedName>
    <definedName name="scs" hidden="1">{"'Eng (page2)'!$A$1:$D$52"}</definedName>
    <definedName name="sd" localSheetId="2" hidden="1">{"'Eng (page2)'!$A$1:$D$52"}</definedName>
    <definedName name="sd" localSheetId="4" hidden="1">{"'Eng (page2)'!$A$1:$D$52"}</definedName>
    <definedName name="sd" hidden="1">{"'Eng (page2)'!$A$1:$D$52"}</definedName>
    <definedName name="sdfg" localSheetId="2">#REF!</definedName>
    <definedName name="sdfg" localSheetId="4">#REF!</definedName>
    <definedName name="sdfg">#REF!</definedName>
    <definedName name="sdfgh">'[217]10-1 Media:10-cut'!$A$1:$IV$5</definedName>
    <definedName name="sdfsfa" localSheetId="2">#REF!</definedName>
    <definedName name="sdfsfa" localSheetId="4">#REF!</definedName>
    <definedName name="sdfsfa">#REF!</definedName>
    <definedName name="sdg">[60]เครื่องตกแต่ง!$B$76</definedName>
    <definedName name="sdr" localSheetId="2" hidden="1">{"'Eng (page2)'!$A$1:$D$52"}</definedName>
    <definedName name="sdr" localSheetId="4" hidden="1">{"'Eng (page2)'!$A$1:$D$52"}</definedName>
    <definedName name="sdr" hidden="1">{"'Eng (page2)'!$A$1:$D$52"}</definedName>
    <definedName name="SE" localSheetId="2">#REF!</definedName>
    <definedName name="SE" localSheetId="4">#REF!</definedName>
    <definedName name="SE">#REF!</definedName>
    <definedName name="SEA" localSheetId="2">#REF!</definedName>
    <definedName name="SEA" localSheetId="4">#REF!</definedName>
    <definedName name="SEA">#REF!</definedName>
    <definedName name="SEC" localSheetId="2">[25]Feb!#REF!</definedName>
    <definedName name="SEC" localSheetId="4">[25]Feb!#REF!</definedName>
    <definedName name="SEC">[25]Feb!#REF!</definedName>
    <definedName name="SECTION108" localSheetId="2">[218]M_Maincomp!#REF!</definedName>
    <definedName name="SECTION108" localSheetId="4">[218]M_Maincomp!#REF!</definedName>
    <definedName name="SECTION108">[218]M_Maincomp!#REF!</definedName>
    <definedName name="Sector">[153]validation!$U$2:$U$88</definedName>
    <definedName name="SECUAA">[28]JUNE1!$I$510:$J$543</definedName>
    <definedName name="SECUXX" localSheetId="2">'[74]7251-06540'!#REF!</definedName>
    <definedName name="SECUXX" localSheetId="4">'[74]7251-06540'!#REF!</definedName>
    <definedName name="SECUXX">'[74]7251-06540'!#REF!</definedName>
    <definedName name="sedrf" localSheetId="2">#REF!</definedName>
    <definedName name="sedrf" localSheetId="4">#REF!</definedName>
    <definedName name="sedrf">#REF!</definedName>
    <definedName name="sefgs">'[219]10-1 Media:10-cut'!$A$1:$IV$5</definedName>
    <definedName name="SEK_AVG" localSheetId="2">'[75]Calculation of end rates'!#REF!</definedName>
    <definedName name="SEK_AVG" localSheetId="4">'[75]Calculation of end rates'!#REF!</definedName>
    <definedName name="SEK_AVG">'[75]Calculation of end rates'!#REF!</definedName>
    <definedName name="SEL" localSheetId="2">#REF!</definedName>
    <definedName name="SEL" localSheetId="4">#REF!</definedName>
    <definedName name="SEL">#REF!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2">#REF!</definedName>
    <definedName name="Sell_to" localSheetId="4">#REF!</definedName>
    <definedName name="Sell_to">#REF!</definedName>
    <definedName name="SELLC1_6">#N/A</definedName>
    <definedName name="SELLR1_6">#N/A</definedName>
    <definedName name="sen" localSheetId="2">#REF!</definedName>
    <definedName name="sen" localSheetId="4">#REF!</definedName>
    <definedName name="sen">#REF!</definedName>
    <definedName name="sencount" hidden="1">2</definedName>
    <definedName name="SEP">[83]RECY!$K$5:$K$70</definedName>
    <definedName name="Separation_Rate" localSheetId="2">#REF!</definedName>
    <definedName name="Separation_Rate" localSheetId="4">#REF!</definedName>
    <definedName name="Separation_Rate">#REF!</definedName>
    <definedName name="SepSun1" localSheetId="2">DATEVALUE("9/1/"&amp;[0]!CalendarYear)-WEEKDAY(DATEVALUE("9/1/"&amp;[0]!CalendarYear))+1</definedName>
    <definedName name="SepSun1" localSheetId="4">DATEVALUE("9/1/"&amp;[0]!CalendarYear)-WEEKDAY(DATEVALUE("9/1/"&amp;[0]!CalendarYear))+1</definedName>
    <definedName name="SepSun1">DATEVALUE("9/1/"&amp;[0]!CalendarYear)-WEEKDAY(DATEVALUE("9/1/"&amp;[0]!CalendarYear))+1</definedName>
    <definedName name="Sept" localSheetId="2">[166]SEA!#REF!</definedName>
    <definedName name="Sept" localSheetId="4">[166]SEA!#REF!</definedName>
    <definedName name="Sept">[166]SEA!#REF!</definedName>
    <definedName name="sf">'[220]10-1 Media:10-cut'!$A$1:$IV$5</definedName>
    <definedName name="sfdf" localSheetId="2">#REF!</definedName>
    <definedName name="sfdf" localSheetId="4">#REF!</definedName>
    <definedName name="sfdf">#REF!</definedName>
    <definedName name="SGD_AVG" localSheetId="2">'[75]Calculation of end rates'!#REF!</definedName>
    <definedName name="SGD_AVG" localSheetId="4">'[75]Calculation of end rates'!#REF!</definedName>
    <definedName name="SGD_AVG">'[75]Calculation of end rates'!#REF!</definedName>
    <definedName name="sgv" localSheetId="2">#REF!</definedName>
    <definedName name="sgv" localSheetId="4">#REF!</definedName>
    <definedName name="sgv">#REF!</definedName>
    <definedName name="SH1XX" localSheetId="2">'[98]7251-02000-02252'!#REF!</definedName>
    <definedName name="SH1XX" localSheetId="4">'[98]7251-02000-02252'!#REF!</definedName>
    <definedName name="SH1XX">'[98]7251-02000-02252'!#REF!</definedName>
    <definedName name="SH2XX" localSheetId="2">'[98]7251-02000-02252'!#REF!</definedName>
    <definedName name="SH2XX" localSheetId="4">'[98]7251-02000-02252'!#REF!</definedName>
    <definedName name="SH2XX">'[98]7251-02000-02252'!#REF!</definedName>
    <definedName name="shar1" localSheetId="4">[221]CJEs!#REF!</definedName>
    <definedName name="shar1">[221]CJEs!#REF!</definedName>
    <definedName name="Share_Value" localSheetId="2">#REF!</definedName>
    <definedName name="Share_Value" localSheetId="4">#REF!</definedName>
    <definedName name="Share_Value">#REF!</definedName>
    <definedName name="Share_Value_c_World_Bank" localSheetId="2">#REF!</definedName>
    <definedName name="Share_Value_c_World_Bank" localSheetId="4">#REF!</definedName>
    <definedName name="Share_Value_c_World_Bank">#REF!</definedName>
    <definedName name="ShareValue" localSheetId="2">#REF!</definedName>
    <definedName name="ShareValue" localSheetId="4">#REF!</definedName>
    <definedName name="ShareValue">#REF!</definedName>
    <definedName name="ShareValue_c_WorldBank">#REF!</definedName>
    <definedName name="SHD" localSheetId="2">[25]Feb!#REF!</definedName>
    <definedName name="SHD" localSheetId="4">[25]Feb!#REF!</definedName>
    <definedName name="SHD">[25]Feb!#REF!</definedName>
    <definedName name="SHD1AA">[27]JUNE1!$A$271:$E$308</definedName>
    <definedName name="SHD2AA">[27]JUNE1!$A$310:$E$334</definedName>
    <definedName name="SHDAA">[27]JUNE1!$A$250:$E$269</definedName>
    <definedName name="SHDXX" localSheetId="2">'[98]7251-02000-02252'!#REF!</definedName>
    <definedName name="SHDXX" localSheetId="4">'[98]7251-02000-02252'!#REF!</definedName>
    <definedName name="SHDXX">'[98]7251-02000-02252'!#REF!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3" localSheetId="2">#REF!</definedName>
    <definedName name="sheet3">#REF!</definedName>
    <definedName name="SheetName" localSheetId="2">'[89]14.9月分'!#REF!</definedName>
    <definedName name="SheetName" localSheetId="4">'[89]14.9月分'!#REF!</definedName>
    <definedName name="SheetName">'[89]14.9月分'!#REF!</definedName>
    <definedName name="SHIP" localSheetId="2">#REF!</definedName>
    <definedName name="SHIP" localSheetId="4">#REF!</definedName>
    <definedName name="SHIP">#REF!</definedName>
    <definedName name="SHIP25" localSheetId="2">[25]May!#REF!</definedName>
    <definedName name="SHIP25" localSheetId="4">[25]May!#REF!</definedName>
    <definedName name="SHIP25">[25]May!#REF!</definedName>
    <definedName name="SHIPFUR" localSheetId="2">#REF!</definedName>
    <definedName name="SHIPFUR" localSheetId="4">#REF!</definedName>
    <definedName name="SHIPFUR">#REF!</definedName>
    <definedName name="SHIPFUR1" localSheetId="2">#REF!</definedName>
    <definedName name="SHIPFUR1">#REF!</definedName>
    <definedName name="SHOKYAKU97">'[222]#REF'!$A$6:$H$145</definedName>
    <definedName name="Short">[177]เงินกู้ธนชาติ!$E$17</definedName>
    <definedName name="Short_term_loans_receivable_for_employees" localSheetId="2">#REF!</definedName>
    <definedName name="Short_term_loans_receivable_for_employees" localSheetId="4">#REF!</definedName>
    <definedName name="Short_term_loans_receivable_for_employees">#REF!</definedName>
    <definedName name="short1">'[177]เงินกู้ MGC'!$E$17</definedName>
    <definedName name="Shorten_Compensation_Planning_Cycle_time_for_Compensation_Group" localSheetId="2">#REF!</definedName>
    <definedName name="Shorten_Compensation_Planning_Cycle_time_for_Compensation_Group" localSheetId="4">#REF!</definedName>
    <definedName name="Shorten_Compensation_Planning_Cycle_time_for_Compensation_Group">#REF!</definedName>
    <definedName name="SIF" localSheetId="2">#REF!</definedName>
    <definedName name="SIF" localSheetId="4">#REF!</definedName>
    <definedName name="SIF">#REF!</definedName>
    <definedName name="Site" localSheetId="2">#REF!</definedName>
    <definedName name="Site" localSheetId="4">#REF!</definedName>
    <definedName name="Site">#REF!</definedName>
    <definedName name="SKK">#REF!</definedName>
    <definedName name="sm">'[220]10-1 Media:10-cut'!$A$1:$IV$5</definedName>
    <definedName name="SMBC" localSheetId="2">#REF!</definedName>
    <definedName name="SMBC" localSheetId="4">#REF!</definedName>
    <definedName name="SMBC">#REF!</definedName>
    <definedName name="SMMAP_GIP_BALSHT_TEMP" localSheetId="2">#REF!</definedName>
    <definedName name="SMMAP_GIP_BALSHT_TEMP" localSheetId="4">#REF!</definedName>
    <definedName name="SMMAP_GIP_BALSHT_TEMP">#REF!</definedName>
    <definedName name="SMMAP_PROD_BALSHT_TEMP" localSheetId="2">#REF!</definedName>
    <definedName name="SMMAP_PROD_BALSHT_TEMP" localSheetId="4">#REF!</definedName>
    <definedName name="SMMAP_PROD_BALSHT_TEMP">#REF!</definedName>
    <definedName name="SMMAP_RAWMAT_BALSHT_TEMP">#REF!</definedName>
    <definedName name="SMT">'[146]KSP cost'!$G$30</definedName>
    <definedName name="SO">OFFSET([143]NGUON!$A$1:$A$65536,COUNTA([143]NGUON!$A$1:$A$65536)-1,0,1)</definedName>
    <definedName name="SOD" localSheetId="2">[25]Feb!#REF!</definedName>
    <definedName name="SOD" localSheetId="4">[25]Feb!#REF!</definedName>
    <definedName name="SOD">[25]Feb!#REF!</definedName>
    <definedName name="SODAAA">[27]JUNE1!$A$371:$E$409</definedName>
    <definedName name="SODAXX" localSheetId="2">'[98]7251-02000-02252'!#REF!</definedName>
    <definedName name="SODAXX" localSheetId="4">'[98]7251-02000-02252'!#REF!</definedName>
    <definedName name="SODAXX">'[98]7251-02000-02252'!#REF!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i" localSheetId="2">#REF!</definedName>
    <definedName name="soi" localSheetId="4">#REF!</definedName>
    <definedName name="soi">#REF!</definedName>
    <definedName name="Sort" localSheetId="2" hidden="1">#REF!</definedName>
    <definedName name="Sort" localSheetId="4" hidden="1">#REF!</definedName>
    <definedName name="Sort" hidden="1">#REF!</definedName>
    <definedName name="SOTIEN">OFFSET([143]NGUON!$I$1:$I$65536,COUNTA([143]NGUON!$I$1:$I$65536)-1,0,1)</definedName>
    <definedName name="SP" localSheetId="2">#REF!</definedName>
    <definedName name="SP" localSheetId="4">#REF!</definedName>
    <definedName name="SP">#REF!</definedName>
    <definedName name="Sp_2" localSheetId="2">#REF!</definedName>
    <definedName name="Sp_2" localSheetId="4">#REF!</definedName>
    <definedName name="Sp_2">#REF!</definedName>
    <definedName name="Sp_Item" localSheetId="2">#REF!</definedName>
    <definedName name="Sp_Item" localSheetId="4">#REF!</definedName>
    <definedName name="Sp_Item">#REF!</definedName>
    <definedName name="Sp_Total">#REF!</definedName>
    <definedName name="Spec" localSheetId="2">'[199]TB Dec 08'!#REF!</definedName>
    <definedName name="Spec" localSheetId="4">'[199]TB Dec 08'!#REF!</definedName>
    <definedName name="Spec">'[199]TB Dec 08'!#REF!</definedName>
    <definedName name="SpecialPrice" localSheetId="2" hidden="1">#REF!</definedName>
    <definedName name="SpecialPrice" localSheetId="4" hidden="1">#REF!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hidden="1">{"'Eng (page2)'!$A$1:$D$52"}</definedName>
    <definedName name="srer" localSheetId="2">#REF!</definedName>
    <definedName name="srer" localSheetId="4">#REF!</definedName>
    <definedName name="srer">#REF!</definedName>
    <definedName name="ss" localSheetId="2">#REF!</definedName>
    <definedName name="ss" localSheetId="4">#REF!</definedName>
    <definedName name="ss">#REF!</definedName>
    <definedName name="SSAB" localSheetId="2" hidden="1">{"'Eng (page2)'!$A$1:$D$52"}</definedName>
    <definedName name="SSAB" localSheetId="4" hidden="1">{"'Eng (page2)'!$A$1:$D$52"}</definedName>
    <definedName name="SSAB" hidden="1">{"'Eng (page2)'!$A$1:$D$52"}</definedName>
    <definedName name="sssdff">[152]Variance!#REF!</definedName>
    <definedName name="ssss">[124]SEA!#REF!</definedName>
    <definedName name="sssss">[223]MA!$A$3:$I$3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2">#REF!</definedName>
    <definedName name="ST">#REF!</definedName>
    <definedName name="st_year" localSheetId="4">#REF!</definedName>
    <definedName name="st_year">#REF!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art_yr" localSheetId="2">#REF!</definedName>
    <definedName name="start_yr" localSheetId="4">#REF!</definedName>
    <definedName name="start_yr">#REF!</definedName>
    <definedName name="STATE" localSheetId="2">#REF!</definedName>
    <definedName name="STATE" localSheetId="4">#REF!</definedName>
    <definedName name="STATE">#REF!</definedName>
    <definedName name="status" localSheetId="2">'[164]part-import'!#REF!</definedName>
    <definedName name="status" localSheetId="4">'[164]part-import'!#REF!</definedName>
    <definedName name="status">'[164]part-import'!#REF!</definedName>
    <definedName name="Status_code" localSheetId="2">#REF!</definedName>
    <definedName name="Status_code" localSheetId="4">#REF!</definedName>
    <definedName name="Status_code">#REF!</definedName>
    <definedName name="Std_Cost_Report_By_Department" localSheetId="2">#REF!</definedName>
    <definedName name="Std_Cost_Report_By_Department" localSheetId="4">#REF!</definedName>
    <definedName name="Std_Cost_Report_By_Department">#REF!</definedName>
    <definedName name="steamTOC">#REF!</definedName>
    <definedName name="STEP1_Match">#REF!</definedName>
    <definedName name="STEW" localSheetId="2" hidden="1">{"'Eng (page2)'!$A$1:$D$52"}</definedName>
    <definedName name="STEW" localSheetId="4" hidden="1">{"'Eng (page2)'!$A$1:$D$52"}</definedName>
    <definedName name="STEW" hidden="1">{"'Eng (page2)'!$A$1:$D$52"}</definedName>
    <definedName name="STK" localSheetId="2">#REF!</definedName>
    <definedName name="STK" localSheetId="4">#REF!</definedName>
    <definedName name="STK">#REF!</definedName>
    <definedName name="Stock">'[119]Tank V@30 C'!#REF!</definedName>
    <definedName name="STOCK_COST" localSheetId="2">#REF!</definedName>
    <definedName name="STOCK_COST" localSheetId="4">#REF!</definedName>
    <definedName name="STOCK_COST">#REF!</definedName>
    <definedName name="sTocks">[224]BS!A$4+[224]BS!A$7</definedName>
    <definedName name="STORE" localSheetId="2">[25]Feb!#REF!</definedName>
    <definedName name="STORE" localSheetId="4">[25]Feb!#REF!</definedName>
    <definedName name="STORE">[25]Feb!#REF!</definedName>
    <definedName name="STORE1" localSheetId="2">[25]Feb!#REF!</definedName>
    <definedName name="STORE1" localSheetId="4">[25]Feb!#REF!</definedName>
    <definedName name="STORE1">[25]Feb!#REF!</definedName>
    <definedName name="STORE3" localSheetId="2">[25]Mar!#REF!</definedName>
    <definedName name="STORE3" localSheetId="4">[25]Mar!#REF!</definedName>
    <definedName name="STORE3">[25]Mar!#REF!</definedName>
    <definedName name="STORE4" localSheetId="2">[25]Apr!#REF!</definedName>
    <definedName name="STORE4" localSheetId="4">[25]Apr!#REF!</definedName>
    <definedName name="STORE4">[25]Apr!#REF!</definedName>
    <definedName name="STORE5" localSheetId="2">[25]May!#REF!</definedName>
    <definedName name="STORE5" localSheetId="4">[25]May!#REF!</definedName>
    <definedName name="STORE5">[25]May!#REF!</definedName>
    <definedName name="STORE6">[26]June!$A$97:$B$125</definedName>
    <definedName name="STOREAA">[26]JUNE1!$A$174:$E$214</definedName>
    <definedName name="STOREXX" localSheetId="2">'[85]03100(SS)'!#REF!</definedName>
    <definedName name="STOREXX" localSheetId="4">'[85]03100(SS)'!#REF!</definedName>
    <definedName name="STOREXX">'[85]03100(SS)'!#REF!</definedName>
    <definedName name="stp" localSheetId="2">#REF!</definedName>
    <definedName name="stp" localSheetId="4">#REF!</definedName>
    <definedName name="stp">#REF!</definedName>
    <definedName name="SUB" localSheetId="2">#REF!</definedName>
    <definedName name="SUB" localSheetId="4">#REF!</definedName>
    <definedName name="SUB">#REF!</definedName>
    <definedName name="SULAA">[27]JUNE1!$A$604:$E$613</definedName>
    <definedName name="sum" localSheetId="2">#REF!</definedName>
    <definedName name="sum" localSheetId="4">#REF!</definedName>
    <definedName name="sum">#REF!</definedName>
    <definedName name="sum_hr" localSheetId="2">#REF!</definedName>
    <definedName name="sum_hr" localSheetId="4">#REF!</definedName>
    <definedName name="sum_hr">#REF!</definedName>
    <definedName name="Summary">[225]Summary!$A$5:$FW$35</definedName>
    <definedName name="Summaryfeb">[226]Summary!$A$5:$FW$32</definedName>
    <definedName name="SummaryJan">[182]Summary!$A$5:$FV$35</definedName>
    <definedName name="SummaryJan_Mar13">'[44]Summary (Jan-Mar13)'!$A$5:$GA$94</definedName>
    <definedName name="Summarysep">'[227]Summary(SEP13)'!$A$5:$FY$35</definedName>
    <definedName name="SUNCON" localSheetId="2">#REF!</definedName>
    <definedName name="SUNCON" localSheetId="4">#REF!</definedName>
    <definedName name="SUNCON">#REF!</definedName>
    <definedName name="sundry" localSheetId="2">[140]M_Maincomp!#REF!</definedName>
    <definedName name="sundry" localSheetId="4">[140]M_Maincomp!#REF!</definedName>
    <definedName name="sundry">[140]M_Maincomp!#REF!</definedName>
    <definedName name="SUP" localSheetId="2">#REF!</definedName>
    <definedName name="SUP" localSheetId="4">#REF!</definedName>
    <definedName name="SUP">#REF!</definedName>
    <definedName name="sx" localSheetId="2">#REF!</definedName>
    <definedName name="sx" localSheetId="4">#REF!</definedName>
    <definedName name="sx">#REF!</definedName>
    <definedName name="SXX" localSheetId="2" hidden="1">{"'Eng (page2)'!$A$1:$D$52"}</definedName>
    <definedName name="SXX" localSheetId="4" hidden="1">{"'Eng (page2)'!$A$1:$D$52"}</definedName>
    <definedName name="SXX" hidden="1">{"'Eng (page2)'!$A$1:$D$52"}</definedName>
    <definedName name="sxxx" localSheetId="2">#REF!</definedName>
    <definedName name="sxxx" localSheetId="4">#REF!</definedName>
    <definedName name="sxxx">#REF!</definedName>
    <definedName name="SYSTEM_JAN_MAR_13">'[44]Tank V@30 C'!$A$10:$AQ$101</definedName>
    <definedName name="SZ">'[87]10-1 Media:10-cut'!$A$1:$IV$5</definedName>
    <definedName name="t" localSheetId="2">#REF!</definedName>
    <definedName name="t" localSheetId="4">#REF!</definedName>
    <definedName name="t">#REF!</definedName>
    <definedName name="T_WEEK" localSheetId="2">#REF!</definedName>
    <definedName name="T_WEEK" localSheetId="4">#REF!</definedName>
    <definedName name="T_WEEK">#REF!</definedName>
    <definedName name="T1_" localSheetId="2">'[39]Total 01''05'!#REF!</definedName>
    <definedName name="T1_" localSheetId="4">'[39]Total 01''05'!#REF!</definedName>
    <definedName name="T1_">'[39]Total 01''05'!#REF!</definedName>
    <definedName name="T2_" localSheetId="2">'[39]Total 01''05'!#REF!</definedName>
    <definedName name="T2_" localSheetId="4">'[39]Total 01''05'!#REF!</definedName>
    <definedName name="T2_">'[39]Total 01''05'!#REF!</definedName>
    <definedName name="T4W" localSheetId="2">#REF!</definedName>
    <definedName name="T4W" localSheetId="4">#REF!</definedName>
    <definedName name="T4W">#REF!</definedName>
    <definedName name="Table1" localSheetId="2">#REF!</definedName>
    <definedName name="Table1" localSheetId="4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nkLevel30">'[119]Tank V@30 C'!$A$4:$AQ$34</definedName>
    <definedName name="tao" localSheetId="2">#REF!</definedName>
    <definedName name="tao" localSheetId="4">#REF!</definedName>
    <definedName name="tao">#REF!</definedName>
    <definedName name="tarn" localSheetId="2">#REF!</definedName>
    <definedName name="tarn" localSheetId="4">#REF!</definedName>
    <definedName name="tarn">#REF!</definedName>
    <definedName name="Tax" localSheetId="2">#REF!</definedName>
    <definedName name="Tax" localSheetId="4">#REF!</definedName>
    <definedName name="Tax">#REF!</definedName>
    <definedName name="Tax_NBV">'[193]OfficeMC-Adj'!$C$3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_group" localSheetId="2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2" hidden="1">{"'Sell_Office'!$C$5:$D$6"}</definedName>
    <definedName name="TB_print" localSheetId="4" hidden="1">{"'Sell_Office'!$C$5:$D$6"}</definedName>
    <definedName name="TB_print" hidden="1">{"'Sell_Office'!$C$5:$D$6"}</definedName>
    <definedName name="TBAS2" localSheetId="2">#REF!</definedName>
    <definedName name="TBAS2" localSheetId="4">#REF!</definedName>
    <definedName name="TBAS2">#REF!</definedName>
    <definedName name="tbl_ProdInfo" localSheetId="2" hidden="1">#REF!</definedName>
    <definedName name="tbl_ProdInfo" localSheetId="4" hidden="1">#REF!</definedName>
    <definedName name="tbl_ProdInfo" hidden="1">#REF!</definedName>
    <definedName name="TCL" localSheetId="2">'[39]Total 01''05'!#REF!</definedName>
    <definedName name="TCL" localSheetId="4">'[39]Total 01''05'!#REF!</definedName>
    <definedName name="TCL">'[39]Total 01''05'!#REF!</definedName>
    <definedName name="tcr" localSheetId="4">[228]BAL!#REF!</definedName>
    <definedName name="tcr">[228]BAL!#REF!</definedName>
    <definedName name="te" localSheetId="2" hidden="1">{"'Eng (page2)'!$A$1:$D$52"}</definedName>
    <definedName name="te" localSheetId="4" hidden="1">{"'Eng (page2)'!$A$1:$D$52"}</definedName>
    <definedName name="te" hidden="1">{"'Eng (page2)'!$A$1:$D$52"}</definedName>
    <definedName name="Tea" localSheetId="2" hidden="1">{"'Sell_Office'!$C$5:$D$6"}</definedName>
    <definedName name="Tea" localSheetId="4" hidden="1">{"'Sell_Office'!$C$5:$D$6"}</definedName>
    <definedName name="Tea" hidden="1">{"'Sell_Office'!$C$5:$D$6"}</definedName>
    <definedName name="temp" localSheetId="2">#REF!</definedName>
    <definedName name="temp" localSheetId="4">#REF!</definedName>
    <definedName name="temp">#REF!</definedName>
    <definedName name="Tenant_Type" localSheetId="2">#REF!</definedName>
    <definedName name="Tenant_Type" localSheetId="4">#REF!</definedName>
    <definedName name="Tenant_Type">#REF!</definedName>
    <definedName name="ter" localSheetId="2">#REF!</definedName>
    <definedName name="ter" localSheetId="4">#REF!</definedName>
    <definedName name="ter">#REF!</definedName>
    <definedName name="test" localSheetId="2" hidden="1">{"'Model'!$A$1:$N$53"}</definedName>
    <definedName name="test" localSheetId="4" hidden="1">{"'Model'!$A$1:$N$53"}</definedName>
    <definedName name="test" hidden="1">{"'Model'!$A$1:$N$53"}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localSheetId="2" hidden="1">{"'Eng (page2)'!$A$1:$D$52"}</definedName>
    <definedName name="tew" localSheetId="4" hidden="1">{"'Eng (page2)'!$A$1:$D$52"}</definedName>
    <definedName name="tew" hidden="1">{"'Eng (page2)'!$A$1:$D$52"}</definedName>
    <definedName name="tewd" localSheetId="2">#REF!</definedName>
    <definedName name="tewd" localSheetId="4">#REF!</definedName>
    <definedName name="tewd">#REF!</definedName>
    <definedName name="text1" localSheetId="2" hidden="1">{"'Sheet1'!$L$16"}</definedName>
    <definedName name="text1" localSheetId="4" hidden="1">{"'Sheet1'!$L$16"}</definedName>
    <definedName name="text1" hidden="1">{"'Sheet1'!$L$16"}</definedName>
    <definedName name="text91">[229]CJEs!$E$26</definedName>
    <definedName name="TextRefCopy1" localSheetId="2">#REF!</definedName>
    <definedName name="TextRefCopy1" localSheetId="4">#REF!</definedName>
    <definedName name="TextRefCopy1">#REF!</definedName>
    <definedName name="TextRefCopy10" localSheetId="2">#REF!</definedName>
    <definedName name="TextRefCopy10" localSheetId="4">#REF!</definedName>
    <definedName name="TextRefCopy10">#REF!</definedName>
    <definedName name="TextRefCopy101" localSheetId="2">[230]CJEs!#REF!</definedName>
    <definedName name="TextRefCopy101" localSheetId="4">[230]CJEs!#REF!</definedName>
    <definedName name="TextRefCopy101">[230]CJEs!#REF!</definedName>
    <definedName name="TextRefCopy109">'[231]BS(Foamtec)'!$AA$40</definedName>
    <definedName name="TextRefCopy11" localSheetId="2">#REF!</definedName>
    <definedName name="TextRefCopy11" localSheetId="4">#REF!</definedName>
    <definedName name="TextRefCopy11">#REF!</definedName>
    <definedName name="TextRefCopy110">'[231]BS(Foamtec)'!$AC$40</definedName>
    <definedName name="TextRefCopy12" localSheetId="2">#REF!</definedName>
    <definedName name="TextRefCopy12" localSheetId="4">#REF!</definedName>
    <definedName name="TextRefCopy12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2">#REF!</definedName>
    <definedName name="TextRefCopy14" localSheetId="4">#REF!</definedName>
    <definedName name="TextRefCopy14">#REF!</definedName>
    <definedName name="TextRefCopy15">'[231]BS(Foamtec)'!$AA$4</definedName>
    <definedName name="TextRefCopy16">'[231]BS(Foamtec)'!$AA$4</definedName>
    <definedName name="TextRefCopy17">'[231]BS(Foamtec)'!$AB$7</definedName>
    <definedName name="TextRefCopy18" localSheetId="2">'[232]incom tax 2005'!#REF!</definedName>
    <definedName name="TextRefCopy18" localSheetId="4">'[232]incom tax 2005'!#REF!</definedName>
    <definedName name="TextRefCopy18">'[232]incom tax 2005'!#REF!</definedName>
    <definedName name="TextRefCopy2">'[231]BS(Foamtec)'!$AA$1</definedName>
    <definedName name="TextRefCopy20" localSheetId="2">[230]PL!#REF!</definedName>
    <definedName name="TextRefCopy20" localSheetId="4">[230]PL!#REF!</definedName>
    <definedName name="TextRefCopy20">[230]PL!#REF!</definedName>
    <definedName name="TextRefCopy3">'[231]BS(Foamtec)'!$AA$1</definedName>
    <definedName name="TextRefCopy4" localSheetId="2">[230]PL!#REF!</definedName>
    <definedName name="TextRefCopy4" localSheetId="4">[230]PL!#REF!</definedName>
    <definedName name="TextRefCopy4">[230]PL!#REF!</definedName>
    <definedName name="TextRefCopy43" localSheetId="2">[230]CJEs!#REF!</definedName>
    <definedName name="TextRefCopy43" localSheetId="4">[230]CJEs!#REF!</definedName>
    <definedName name="TextRefCopy43">[230]CJEs!#REF!</definedName>
    <definedName name="TextRefCopy46" localSheetId="2">[230]CJEs!#REF!</definedName>
    <definedName name="TextRefCopy46" localSheetId="4">[230]CJEs!#REF!</definedName>
    <definedName name="TextRefCopy46">[230]CJEs!#REF!</definedName>
    <definedName name="TextRefCopy49">'[231]PL(Foamtec)'!$P$30</definedName>
    <definedName name="TextRefCopy5" localSheetId="2">#REF!</definedName>
    <definedName name="TextRefCopy5" localSheetId="4">#REF!</definedName>
    <definedName name="TextRefCopy5">#REF!</definedName>
    <definedName name="TextRefCopy50" localSheetId="2">#REF!</definedName>
    <definedName name="TextRefCopy50" localSheetId="4">#REF!</definedName>
    <definedName name="TextRefCopy50">#REF!</definedName>
    <definedName name="TextRefCopy51" localSheetId="2">[230]CRJE!#REF!</definedName>
    <definedName name="TextRefCopy51" localSheetId="4">[230]CRJE!#REF!</definedName>
    <definedName name="TextRefCopy51">[230]CRJE!#REF!</definedName>
    <definedName name="TextRefCopy52" localSheetId="2">[230]PL!#REF!</definedName>
    <definedName name="TextRefCopy52" localSheetId="4">[230]PL!#REF!</definedName>
    <definedName name="TextRefCopy52">[230]PL!#REF!</definedName>
    <definedName name="TextRefCopy53" localSheetId="2">[230]PL!#REF!</definedName>
    <definedName name="TextRefCopy53" localSheetId="4">[230]PL!#REF!</definedName>
    <definedName name="TextRefCopy53">[230]PL!#REF!</definedName>
    <definedName name="TextRefCopy54">'[231]BS(Foamtec)'!$Z$12</definedName>
    <definedName name="TextRefCopy55">'[231]BS(Foamtec)'!$Z$13</definedName>
    <definedName name="TextRefCopy56">'[231]BS(Foamtec)'!$Z$14</definedName>
    <definedName name="TextRefCopy57">'[231]BS(Foamtec)'!$Z$15</definedName>
    <definedName name="TextRefCopy58">'[231]BS(Foamtec)'!$Z$16</definedName>
    <definedName name="TextRefCopy59">'[231]BS(Foamtec)'!$Z$23</definedName>
    <definedName name="TextRefCopy6" localSheetId="2">#REF!</definedName>
    <definedName name="TextRefCopy6" localSheetId="4">#REF!</definedName>
    <definedName name="TextRefCopy6">#REF!</definedName>
    <definedName name="TextRefCopy60">'[231]BS(Foamtec)'!$Z$24</definedName>
    <definedName name="TextRefCopy61">'[231]BS(Foamtec)'!$Z$24</definedName>
    <definedName name="TextRefCopy62">'[231]BS(Foamtec)'!$Z$36</definedName>
    <definedName name="TextRefCopy63">'[231]BS(Foamtec)'!$Z$36</definedName>
    <definedName name="TextRefCopy64">'[231]BS(Foamtec)'!$Z$37</definedName>
    <definedName name="TextRefCopy65">'[231]BS(Foamtec)'!$Z$38</definedName>
    <definedName name="TextRefCopy66">'[231]BS(Foamtec)'!$Z$40</definedName>
    <definedName name="TextRefCopy67">'[231]BS(Foamtec)'!$Z$42</definedName>
    <definedName name="TextRefCopy68">'[231]BS(Foamtec)'!$Z$47</definedName>
    <definedName name="TextRefCopy69">'[231]BS(Foamtec)'!$Z$49</definedName>
    <definedName name="TextRefCopy7" localSheetId="2">#REF!</definedName>
    <definedName name="TextRefCopy7" localSheetId="4">#REF!</definedName>
    <definedName name="TextRefCopy7">#REF!</definedName>
    <definedName name="TextRefCopy70">'[231]BS(Foamtec)'!$Z$53</definedName>
    <definedName name="TextRefCopy77" localSheetId="2">[230]PL!#REF!</definedName>
    <definedName name="TextRefCopy77" localSheetId="4">[230]PL!#REF!</definedName>
    <definedName name="TextRefCopy77">[230]PL!#REF!</definedName>
    <definedName name="TextRefCopy78" localSheetId="2">[230]PL!#REF!</definedName>
    <definedName name="TextRefCopy78" localSheetId="4">[230]PL!#REF!</definedName>
    <definedName name="TextRefCopy78">[230]PL!#REF!</definedName>
    <definedName name="TextRefCopy79" localSheetId="2">[230]PL!#REF!</definedName>
    <definedName name="TextRefCopy79" localSheetId="4">[230]PL!#REF!</definedName>
    <definedName name="TextRefCopy79">[230]PL!#REF!</definedName>
    <definedName name="TextRefCopy8" localSheetId="2">#REF!</definedName>
    <definedName name="TextRefCopy8" localSheetId="4">#REF!</definedName>
    <definedName name="TextRefCopy8">#REF!</definedName>
    <definedName name="TextRefCopy80" localSheetId="2">[230]PL!#REF!</definedName>
    <definedName name="TextRefCopy80" localSheetId="4">[230]PL!#REF!</definedName>
    <definedName name="TextRefCopy80">[230]PL!#REF!</definedName>
    <definedName name="TextRefCopy81" localSheetId="2">[230]PL!#REF!</definedName>
    <definedName name="TextRefCopy81" localSheetId="4">[230]PL!#REF!</definedName>
    <definedName name="TextRefCopy81">[230]PL!#REF!</definedName>
    <definedName name="TextRefCopy82">'[231]PL(Foamtec)'!$D$19</definedName>
    <definedName name="TextRefCopy84" localSheetId="2">[230]PL!#REF!</definedName>
    <definedName name="TextRefCopy84" localSheetId="4">[230]PL!#REF!</definedName>
    <definedName name="TextRefCopy84">[230]PL!#REF!</definedName>
    <definedName name="TextRefCopy85" localSheetId="2">[230]PL!#REF!</definedName>
    <definedName name="TextRefCopy85" localSheetId="4">[230]PL!#REF!</definedName>
    <definedName name="TextRefCopy85">[230]PL!#REF!</definedName>
    <definedName name="TextRefCopy9" localSheetId="2">#REF!</definedName>
    <definedName name="TextRefCopy9" localSheetId="4">#REF!</definedName>
    <definedName name="TextRefCopy9">#REF!</definedName>
    <definedName name="TextRefCopy91">[230]CJEs!$E$29</definedName>
    <definedName name="TextRefCopy99" localSheetId="2">[230]CJEs!#REF!</definedName>
    <definedName name="TextRefCopy99" localSheetId="4">[230]CJEs!#REF!</definedName>
    <definedName name="TextRefCopy99">[230]CJEs!#REF!</definedName>
    <definedName name="TextRefCopyRangeCount" hidden="1">5</definedName>
    <definedName name="TG" localSheetId="2">#REF!</definedName>
    <definedName name="TG" localSheetId="4">#REF!</definedName>
    <definedName name="TG">#REF!</definedName>
    <definedName name="TG1AA">[26]JUNE1!$A$117:$E$128</definedName>
    <definedName name="TG1XX" localSheetId="2">'[85]03100(SS)'!#REF!</definedName>
    <definedName name="TG1XX" localSheetId="4">'[85]03100(SS)'!#REF!</definedName>
    <definedName name="TG1XX">'[85]03100(SS)'!#REF!</definedName>
    <definedName name="TG2AA">[26]JUNE1!$A$130:$E$139</definedName>
    <definedName name="TG2XX" localSheetId="2">'[85]03100(SS)'!#REF!</definedName>
    <definedName name="TG2XX" localSheetId="4">'[85]03100(SS)'!#REF!</definedName>
    <definedName name="TG2XX">'[85]03100(SS)'!#REF!</definedName>
    <definedName name="tgb" localSheetId="2">#REF!</definedName>
    <definedName name="tgb" localSheetId="4">#REF!</definedName>
    <definedName name="tgb">#REF!</definedName>
    <definedName name="Thai" localSheetId="2">[165]SEA!#REF!</definedName>
    <definedName name="Thai" localSheetId="4">[165]SEA!#REF!</definedName>
    <definedName name="Thai">[165]SEA!#REF!</definedName>
    <definedName name="Thailand" localSheetId="2">[166]SEA!#REF!</definedName>
    <definedName name="Thailand" localSheetId="4">[166]SEA!#REF!</definedName>
    <definedName name="Thailand">[166]SEA!#REF!</definedName>
    <definedName name="THB_AVG" localSheetId="2">'[75]Calculation of end rates'!#REF!</definedName>
    <definedName name="THB_AVG" localSheetId="4">'[75]Calculation of end rates'!#REF!</definedName>
    <definedName name="THB_AVG">'[75]Calculation of end rates'!#REF!</definedName>
    <definedName name="Time_deposit_over_3M" localSheetId="2">#REF!</definedName>
    <definedName name="Time_deposit_over_3M" localSheetId="4">#REF!</definedName>
    <definedName name="Time_deposit_over_3M">#REF!</definedName>
    <definedName name="TINHTP">OFFSET([143]NGUON!$G$1:$G$65536,COUNTIF([143]NGUON!$G$1:$G$65536,"&lt;&gt;0")-1,0,1)</definedName>
    <definedName name="TJV" localSheetId="2">#REF!</definedName>
    <definedName name="TJV" localSheetId="4">#REF!</definedName>
    <definedName name="TJV">#REF!</definedName>
    <definedName name="TL" localSheetId="2">#REF!</definedName>
    <definedName name="TL" localSheetId="4">#REF!</definedName>
    <definedName name="TL">#REF!</definedName>
    <definedName name="TLB_elec_payment">#REF!</definedName>
    <definedName name="TLBsales">#REF!</definedName>
    <definedName name="TLBsteam">#REF!</definedName>
    <definedName name="TLO" localSheetId="2">'[39]Total 01''05'!#REF!</definedName>
    <definedName name="TLO" localSheetId="4">'[39]Total 01''05'!#REF!</definedName>
    <definedName name="TLO">'[39]Total 01''05'!#REF!</definedName>
    <definedName name="TOC_elec._payment" localSheetId="2">#REF!</definedName>
    <definedName name="TOC_elec._payment" localSheetId="4">#REF!</definedName>
    <definedName name="TOC_elec._payment">#REF!</definedName>
    <definedName name="TOE" localSheetId="2">'[39]Total 01''05'!#REF!</definedName>
    <definedName name="TOE" localSheetId="4">'[39]Total 01''05'!#REF!</definedName>
    <definedName name="TOE">'[39]Total 01''05'!#REF!</definedName>
    <definedName name="tome" localSheetId="2">#REF!</definedName>
    <definedName name="tome" localSheetId="4">#REF!</definedName>
    <definedName name="tome">#REF!</definedName>
    <definedName name="TON" localSheetId="2">#REF!</definedName>
    <definedName name="TON" localSheetId="4">#REF!</definedName>
    <definedName name="TON">#REF!</definedName>
    <definedName name="toodtee" localSheetId="2">#REF!</definedName>
    <definedName name="toodtee" localSheetId="4">#REF!</definedName>
    <definedName name="toodtee">#REF!</definedName>
    <definedName name="tor">[57]MA!$A$4:$I$706</definedName>
    <definedName name="torr">[127]MA!$A$4:$I$706</definedName>
    <definedName name="torry">[57]MA!$B$4:$B$706</definedName>
    <definedName name="torry555">[57]MA!$A$3:$I$3</definedName>
    <definedName name="tory">[127]MA!$B$4:$B$706</definedName>
    <definedName name="tot" localSheetId="2">#REF!</definedName>
    <definedName name="tot" localSheetId="4">#REF!</definedName>
    <definedName name="tot">#REF!</definedName>
    <definedName name="total" localSheetId="2">#REF!</definedName>
    <definedName name="total" localSheetId="4">#REF!</definedName>
    <definedName name="total">#REF!</definedName>
    <definedName name="Total_Compensation_Expense" localSheetId="2">#REF!</definedName>
    <definedName name="Total_Compensation_Expense" localSheetId="4">#REF!</definedName>
    <definedName name="Total_Compensation_Expense">#REF!</definedName>
    <definedName name="total_Duty">#REF!</definedName>
    <definedName name="Total_Interest">#REF!</definedName>
    <definedName name="Total_Labor_Cost_Revenue">#REF!</definedName>
    <definedName name="Total_Landed_Cost">#REF!</definedName>
    <definedName name="Total_Pay">#REF!</definedName>
    <definedName name="total1">#REF!</definedName>
    <definedName name="total2">#REF!</definedName>
    <definedName name="total3">#REF!</definedName>
    <definedName name="TOTALS">#REF!</definedName>
    <definedName name="TotalYear">#REF!</definedName>
    <definedName name="TR" localSheetId="2" hidden="1">{"'Eng (page2)'!$A$1:$D$52"}</definedName>
    <definedName name="TR" localSheetId="4" hidden="1">{"'Eng (page2)'!$A$1:$D$52"}</definedName>
    <definedName name="TR" hidden="1">{"'Eng (page2)'!$A$1:$D$52"}</definedName>
    <definedName name="TRA" localSheetId="2">#REF!</definedName>
    <definedName name="TRA" localSheetId="4">#REF!</definedName>
    <definedName name="TRA">#REF!</definedName>
    <definedName name="TRAA">[200]JUNE1!$A$85:$E$117</definedName>
    <definedName name="traffic" localSheetId="2">#REF!</definedName>
    <definedName name="traffic" localSheetId="4">#REF!</definedName>
    <definedName name="traffic">#REF!</definedName>
    <definedName name="Tran" localSheetId="2">#REF!</definedName>
    <definedName name="Tran" localSheetId="4">#REF!</definedName>
    <definedName name="Tran">#REF!</definedName>
    <definedName name="transfer" localSheetId="2">#REF!</definedName>
    <definedName name="transfer" localSheetId="4">#REF!</definedName>
    <definedName name="transfer">#REF!</definedName>
    <definedName name="TRE" localSheetId="2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ndCurrent" localSheetId="2">#REF!</definedName>
    <definedName name="TrendCurrent" localSheetId="4">#REF!</definedName>
    <definedName name="TrendCurrent">#REF!</definedName>
    <definedName name="TrendPY4_Sel1" localSheetId="2">#REF!</definedName>
    <definedName name="TrendPY4_Sel1" localSheetId="4">#REF!</definedName>
    <definedName name="TrendPY4_Sel1">#REF!</definedName>
    <definedName name="TrendRollFWD" localSheetId="2">#REF!</definedName>
    <definedName name="TrendRollFWD" localSheetId="4">#REF!</definedName>
    <definedName name="TrendRollFWD">#REF!</definedName>
    <definedName name="trew">#REF!</definedName>
    <definedName name="TRMAT" localSheetId="2">[25]Feb!#REF!</definedName>
    <definedName name="TRMAT" localSheetId="4">[25]Feb!#REF!</definedName>
    <definedName name="TRMAT">[25]Feb!#REF!</definedName>
    <definedName name="TRMAT1" localSheetId="2">[25]Feb!#REF!</definedName>
    <definedName name="TRMAT1" localSheetId="4">[25]Feb!#REF!</definedName>
    <definedName name="TRMAT1">[25]Feb!#REF!</definedName>
    <definedName name="TRMAT3" localSheetId="2">[25]Mar!#REF!</definedName>
    <definedName name="TRMAT3" localSheetId="4">[25]Mar!#REF!</definedName>
    <definedName name="TRMAT3">[25]Mar!#REF!</definedName>
    <definedName name="TRMAT4" localSheetId="2">[25]Apr!#REF!</definedName>
    <definedName name="TRMAT4" localSheetId="4">[25]Apr!#REF!</definedName>
    <definedName name="TRMAT4">[25]Apr!#REF!</definedName>
    <definedName name="TRMAT5">[25]May!#REF!</definedName>
    <definedName name="TRPAS">[25]Feb!#REF!</definedName>
    <definedName name="TRPAS1">[25]Feb!#REF!</definedName>
    <definedName name="TRPAS3">[25]Mar!#REF!</definedName>
    <definedName name="TRPAS4">[25]Apr!#REF!</definedName>
    <definedName name="TRPAS5">[25]May!#REF!</definedName>
    <definedName name="TSALE" localSheetId="2">#REF!</definedName>
    <definedName name="TSALE" localSheetId="4">#REF!</definedName>
    <definedName name="TSALE">#REF!</definedName>
    <definedName name="tt">'[86]10-1 Media:10-cut'!$A$1:$IV$5</definedName>
    <definedName name="ttetet" localSheetId="2">#REF!</definedName>
    <definedName name="ttetet" localSheetId="4">#REF!</definedName>
    <definedName name="ttetet">#REF!</definedName>
    <definedName name="ttt">'[233]10-1 Media:10-cut'!$A$1:$IV$5</definedName>
    <definedName name="tttt" localSheetId="2">#REF!</definedName>
    <definedName name="tttt" localSheetId="4">#REF!</definedName>
    <definedName name="tttt">#REF!</definedName>
    <definedName name="tttttt">[103]MA!$A$3:$I$3</definedName>
    <definedName name="TUI" localSheetId="2">#REF!</definedName>
    <definedName name="TUI" localSheetId="4">#REF!</definedName>
    <definedName name="TUI">#REF!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uy" localSheetId="2">#REF!</definedName>
    <definedName name="tuy" localSheetId="4">#REF!</definedName>
    <definedName name="tuy">#REF!</definedName>
    <definedName name="TWE" localSheetId="2" hidden="1">{"'Eng (page2)'!$A$1:$D$52"}</definedName>
    <definedName name="TWE" localSheetId="4" hidden="1">{"'Eng (page2)'!$A$1:$D$52"}</definedName>
    <definedName name="TWE" hidden="1">{"'Eng (page2)'!$A$1:$D$52"}</definedName>
    <definedName name="TWRW" localSheetId="2">#REF!</definedName>
    <definedName name="TWRW" localSheetId="4">#REF!</definedName>
    <definedName name="TWRW">#REF!</definedName>
    <definedName name="twwwwwwww" localSheetId="2">#REF!</definedName>
    <definedName name="twwwwwwww" localSheetId="4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 localSheetId="2">#REF!</definedName>
    <definedName name="ty" localSheetId="4">#REF!</definedName>
    <definedName name="ty">#REF!</definedName>
    <definedName name="tye" localSheetId="2">#REF!</definedName>
    <definedName name="tye" localSheetId="4">#REF!</definedName>
    <definedName name="tye">#REF!</definedName>
    <definedName name="TYPE_INV">[234]GIVTR00P!$AJ$3:$AM$960</definedName>
    <definedName name="tyr" localSheetId="2">#REF!</definedName>
    <definedName name="tyr" localSheetId="4">#REF!</definedName>
    <definedName name="tyr">#REF!</definedName>
    <definedName name="tyy" localSheetId="2">#REF!</definedName>
    <definedName name="tyy" localSheetId="4">#REF!</definedName>
    <definedName name="tyy">#REF!</definedName>
    <definedName name="U" localSheetId="2">#REF!</definedName>
    <definedName name="U" localSheetId="4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[235]Sum!$A$1:$M$37</definedName>
    <definedName name="UFPrn20050421082021" localSheetId="2">#REF!</definedName>
    <definedName name="UFPrn20050421082021" localSheetId="4">#REF!</definedName>
    <definedName name="UFPrn20050421082021">#REF!</definedName>
    <definedName name="UFPrn20050425153159" localSheetId="2">#REF!</definedName>
    <definedName name="UFPrn20050425153159" localSheetId="4">#REF!</definedName>
    <definedName name="UFPrn20050425153159">#REF!</definedName>
    <definedName name="UFPrn20050426091529" localSheetId="2">#REF!</definedName>
    <definedName name="UFPrn20050426091529" localSheetId="4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2">[34]DealerData!#REF!</definedName>
    <definedName name="UGMA" localSheetId="4">[34]DealerData!#REF!</definedName>
    <definedName name="UGMA">[34]DealerData!#REF!</definedName>
    <definedName name="UGMA_COM1" localSheetId="2">[34]DealerData!#REF!</definedName>
    <definedName name="UGMA_COM1" localSheetId="4">[34]DealerData!#REF!</definedName>
    <definedName name="UGMA_COM1">[34]DealerData!#REF!</definedName>
    <definedName name="UGMA_COM2" localSheetId="2">[34]DealerData!#REF!</definedName>
    <definedName name="UGMA_COM2" localSheetId="4">[34]DealerData!#REF!</definedName>
    <definedName name="UGMA_COM2">[34]DealerData!#REF!</definedName>
    <definedName name="UGMA1" localSheetId="2">[34]DealerData!#REF!</definedName>
    <definedName name="UGMA1" localSheetId="4">[34]DealerData!#REF!</definedName>
    <definedName name="UGMA1">[34]DealerData!#REF!</definedName>
    <definedName name="UGMA2">[34]DealerData!#REF!</definedName>
    <definedName name="uhrty" localSheetId="2">#REF!</definedName>
    <definedName name="uhrty" localSheetId="4">#REF!</definedName>
    <definedName name="uhrty">#REF!</definedName>
    <definedName name="uik" localSheetId="2">#REF!</definedName>
    <definedName name="uik" localSheetId="4">#REF!</definedName>
    <definedName name="uik">#REF!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jm" localSheetId="2">#REF!</definedName>
    <definedName name="ujm" localSheetId="4">#REF!</definedName>
    <definedName name="ujm">#REF!</definedName>
    <definedName name="UK_Fee_Baht" localSheetId="2">#REF!</definedName>
    <definedName name="UK_Fee_Baht" localSheetId="4">#REF!</definedName>
    <definedName name="UK_Fee_Baht">#REF!</definedName>
    <definedName name="UK_Paid" localSheetId="2">#REF!</definedName>
    <definedName name="UK_Paid" localSheetId="4">#REF!</definedName>
    <definedName name="UK_Paid">#REF!</definedName>
    <definedName name="UKfee">#REF!</definedName>
    <definedName name="UKL" localSheetId="2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2" hidden="1">{"'Model'!$A$1:$N$53"}</definedName>
    <definedName name="unew" localSheetId="4" hidden="1">{"'Model'!$A$1:$N$53"}</definedName>
    <definedName name="unew" hidden="1">{"'Model'!$A$1:$N$53"}</definedName>
    <definedName name="Unit">[117]Basic_Information!$E$12</definedName>
    <definedName name="unnamed" localSheetId="2">#REF!</definedName>
    <definedName name="unnamed" localSheetId="4">#REF!</definedName>
    <definedName name="unnamed">#REF!</definedName>
    <definedName name="unreal" localSheetId="2">#REF!</definedName>
    <definedName name="unreal" localSheetId="4">#REF!</definedName>
    <definedName name="unreal">#REF!</definedName>
    <definedName name="Unrealized" localSheetId="2">#REF!</definedName>
    <definedName name="Unrealized" localSheetId="4">#REF!</definedName>
    <definedName name="Unrealized">#REF!</definedName>
    <definedName name="UOO" localSheetId="2" hidden="1">{"'Eng (page2)'!$A$1:$D$52"}</definedName>
    <definedName name="UOO" localSheetId="4" hidden="1">{"'Eng (page2)'!$A$1:$D$52"}</definedName>
    <definedName name="UOO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p" localSheetId="2">#REF!</definedName>
    <definedName name="up" localSheetId="4">#REF!</definedName>
    <definedName name="up">#REF!</definedName>
    <definedName name="US" localSheetId="2">#REF!</definedName>
    <definedName name="US" localSheetId="4">#REF!</definedName>
    <definedName name="US">#REF!</definedName>
    <definedName name="usd" localSheetId="2">#REF!</definedName>
    <definedName name="usd" localSheetId="4">#REF!</definedName>
    <definedName name="usd">#REF!</definedName>
    <definedName name="USD_AVG" localSheetId="2">'[75]Calculation of end rates'!#REF!</definedName>
    <definedName name="USD_AVG" localSheetId="4">'[75]Calculation of end rates'!#REF!</definedName>
    <definedName name="USD_AVG">'[75]Calculation of end rates'!#REF!</definedName>
    <definedName name="usechoice" localSheetId="4">'[164]part-import'!#REF!</definedName>
    <definedName name="usechoice">'[164]part-import'!#REF!</definedName>
    <definedName name="usedamount" localSheetId="4">'[164]part-import'!#REF!</definedName>
    <definedName name="usedamount">'[164]part-import'!#REF!</definedName>
    <definedName name="usedqty">'[164]part-import'!#REF!</definedName>
    <definedName name="ut" localSheetId="2">#REF!</definedName>
    <definedName name="ut" localSheetId="4">#REF!</definedName>
    <definedName name="ut">#REF!</definedName>
    <definedName name="UTLH1" localSheetId="2">[236]DW!#REF!</definedName>
    <definedName name="UTLH1" localSheetId="4">[236]DW!#REF!</definedName>
    <definedName name="UTLH1">[236]DW!#REF!</definedName>
    <definedName name="uu" localSheetId="2" hidden="1">{"'Eng (page2)'!$A$1:$D$52"}</definedName>
    <definedName name="uu" localSheetId="4" hidden="1">{"'Eng (page2)'!$A$1:$D$52"}</definedName>
    <definedName name="uu" hidden="1">{"'Eng (page2)'!$A$1:$D$52"}</definedName>
    <definedName name="uuu" localSheetId="2">#REF!</definedName>
    <definedName name="uuu" localSheetId="4">#REF!</definedName>
    <definedName name="uuu">#REF!</definedName>
    <definedName name="uuuu" localSheetId="2">#REF!</definedName>
    <definedName name="uuuu" localSheetId="4">#REF!</definedName>
    <definedName name="uuuu">#REF!</definedName>
    <definedName name="uuuuu" localSheetId="2">#REF!</definedName>
    <definedName name="uuuuu" localSheetId="4">#REF!</definedName>
    <definedName name="uuuuu">#REF!</definedName>
    <definedName name="uy">'[109]10-1 Media:10-cut'!$A$1:$IV$5</definedName>
    <definedName name="uyt" localSheetId="2">#REF!</definedName>
    <definedName name="uyt" localSheetId="4">#REF!</definedName>
    <definedName name="uyt">#REF!</definedName>
    <definedName name="uytr" localSheetId="2">#REF!</definedName>
    <definedName name="uytr" localSheetId="4">#REF!</definedName>
    <definedName name="uytr">#REF!</definedName>
    <definedName name="uyty" localSheetId="2">#REF!</definedName>
    <definedName name="uyty" localSheetId="4">#REF!</definedName>
    <definedName name="uyty">#REF!</definedName>
    <definedName name="UYU_AVG" localSheetId="2">'[75]Calculation of end rates'!#REF!</definedName>
    <definedName name="UYU_AVG" localSheetId="4">'[75]Calculation of end rates'!#REF!</definedName>
    <definedName name="UYU_AVG">'[75]Calculation of end rates'!#REF!</definedName>
    <definedName name="va" localSheetId="2">#REF!,#REF!</definedName>
    <definedName name="va" localSheetId="4">#REF!,#REF!</definedName>
    <definedName name="va">#REF!,#REF!</definedName>
    <definedName name="VALID01234" localSheetId="2">#REF!,#REF!</definedName>
    <definedName name="VALID01234" localSheetId="4">#REF!,#REF!</definedName>
    <definedName name="VALID01234">#REF!,#REF!</definedName>
    <definedName name="ValidBooks">[198]BSLA!$A$2:$A$102</definedName>
    <definedName name="Value_1" localSheetId="2">#REF!</definedName>
    <definedName name="Value_1" localSheetId="4">#REF!</definedName>
    <definedName name="Value_1">#REF!</definedName>
    <definedName name="valuevx">42.314159</definedName>
    <definedName name="VAR">#N/A</definedName>
    <definedName name="Variance" localSheetId="2">[192]SEA!#REF!</definedName>
    <definedName name="Variance" localSheetId="4">[192]SEA!#REF!</definedName>
    <definedName name="Variance">[192]SEA!#REF!</definedName>
    <definedName name="VAT">0.1</definedName>
    <definedName name="vbnm" localSheetId="2">#REF!</definedName>
    <definedName name="vbnm" localSheetId="4">#REF!</definedName>
    <definedName name="vbnm">#REF!</definedName>
    <definedName name="vc" localSheetId="2">#REF!</definedName>
    <definedName name="vc" localSheetId="4">#REF!</definedName>
    <definedName name="vc">#REF!</definedName>
    <definedName name="VC_EX_">#N/A</definedName>
    <definedName name="VCF" localSheetId="2">#REF!</definedName>
    <definedName name="VCF" localSheetId="4">#REF!</definedName>
    <definedName name="VCF">#REF!</definedName>
    <definedName name="vcx" localSheetId="2" hidden="1">{"'Model'!$A$1:$N$53"}</definedName>
    <definedName name="vcx" localSheetId="4" hidden="1">{"'Model'!$A$1:$N$53"}</definedName>
    <definedName name="vcx" hidden="1">{"'Model'!$A$1:$N$53"}</definedName>
    <definedName name="vcxz" localSheetId="2">#REF!</definedName>
    <definedName name="vcxz" localSheetId="4">#REF!</definedName>
    <definedName name="vcxz">#REF!</definedName>
    <definedName name="vd" localSheetId="2">#REF!</definedName>
    <definedName name="vd" localSheetId="4">#REF!</definedName>
    <definedName name="vd">#REF!</definedName>
    <definedName name="vddd" localSheetId="2">#REF!</definedName>
    <definedName name="vddd" localSheetId="4">#REF!</definedName>
    <definedName name="vddd">#REF!</definedName>
    <definedName name="VDF" localSheetId="2" hidden="1">{"'Eng (page2)'!$A$1:$D$52"}</definedName>
    <definedName name="VDF" localSheetId="4" hidden="1">{"'Eng (page2)'!$A$1:$D$52"}</definedName>
    <definedName name="VDF" hidden="1">{"'Eng (page2)'!$A$1:$D$52"}</definedName>
    <definedName name="vf">[237]MA!$L$4:$L$706</definedName>
    <definedName name="vfr" localSheetId="2">#REF!</definedName>
    <definedName name="vfr" localSheetId="4">#REF!</definedName>
    <definedName name="vfr">#REF!</definedName>
    <definedName name="vk" localSheetId="2">#REF!</definedName>
    <definedName name="vk" localSheetId="4">#REF!</definedName>
    <definedName name="vk">#REF!</definedName>
    <definedName name="vl" localSheetId="2">#REF!</definedName>
    <definedName name="vl" localSheetId="4">#REF!</definedName>
    <definedName name="vl">#REF!</definedName>
    <definedName name="vv">'[86]10-1 Media:10-cut'!$A$1:$IV$5</definedName>
    <definedName name="vvvv" localSheetId="2">#REF!</definedName>
    <definedName name="vvvv" localSheetId="4">#REF!</definedName>
    <definedName name="vvvv">#REF!</definedName>
    <definedName name="vxvx" localSheetId="2" hidden="1">{"'Eng (page2)'!$A$1:$D$52"}</definedName>
    <definedName name="vxvx" localSheetId="4" hidden="1">{"'Eng (page2)'!$A$1:$D$52"}</definedName>
    <definedName name="vxvx" hidden="1">{"'Eng (page2)'!$A$1:$D$52"}</definedName>
    <definedName name="w" localSheetId="2">#REF!</definedName>
    <definedName name="w" localSheetId="4">#REF!</definedName>
    <definedName name="w">#REF!</definedName>
    <definedName name="walk">'[87]10-1 Media:10-cut'!$A$1:$IV$5</definedName>
    <definedName name="walkthrough" localSheetId="2" hidden="1">{"'Eng (page2)'!$A$1:$D$52"}</definedName>
    <definedName name="walkthrough" localSheetId="4" hidden="1">{"'Eng (page2)'!$A$1:$D$52"}</definedName>
    <definedName name="walkthrough" hidden="1">{"'Eng (page2)'!$A$1:$D$52"}</definedName>
    <definedName name="WASH11">[25]Feb!#REF!</definedName>
    <definedName name="WASH12">[25]Feb!#REF!</definedName>
    <definedName name="WASH13">[25]Mar!#REF!</definedName>
    <definedName name="WASH14">[25]Apr!#REF!</definedName>
    <definedName name="WASH15">[25]May!#REF!</definedName>
    <definedName name="WASH16">[27]June!$A$123:$B$126</definedName>
    <definedName name="WASH1AA">[27]JUNE1!$A$188:$E$201</definedName>
    <definedName name="WASH1XX" localSheetId="2">'[98]7251-02000-02252'!#REF!</definedName>
    <definedName name="WASH1XX" localSheetId="4">'[98]7251-02000-02252'!#REF!</definedName>
    <definedName name="WASH1XX">'[98]7251-02000-02252'!#REF!</definedName>
    <definedName name="WASH21" localSheetId="2">[25]Feb!#REF!</definedName>
    <definedName name="WASH21" localSheetId="4">[25]Feb!#REF!</definedName>
    <definedName name="WASH21">[25]Feb!#REF!</definedName>
    <definedName name="WASH22" localSheetId="2">[25]Feb!#REF!</definedName>
    <definedName name="WASH22" localSheetId="4">[25]Feb!#REF!</definedName>
    <definedName name="WASH22">[25]Feb!#REF!</definedName>
    <definedName name="WASH23" localSheetId="2">[25]Mar!#REF!</definedName>
    <definedName name="WASH23" localSheetId="4">[25]Mar!#REF!</definedName>
    <definedName name="WASH23">[25]Mar!#REF!</definedName>
    <definedName name="WASH24">[25]Apr!#REF!</definedName>
    <definedName name="WASH25">[25]May!#REF!</definedName>
    <definedName name="WASH26">[27]June!$A$129:$B$130</definedName>
    <definedName name="WASH2AA">[27]JUNE1!$A$203:$E$214</definedName>
    <definedName name="WASH2XX" localSheetId="2">'[98]7251-02000-02252'!#REF!</definedName>
    <definedName name="WASH2XX" localSheetId="4">'[98]7251-02000-02252'!#REF!</definedName>
    <definedName name="WASH2XX">'[98]7251-02000-02252'!#REF!</definedName>
    <definedName name="WASTE1" localSheetId="2">[25]Feb!#REF!</definedName>
    <definedName name="WASTE1" localSheetId="4">[25]Feb!#REF!</definedName>
    <definedName name="WASTE1">[25]Feb!#REF!</definedName>
    <definedName name="WASTE2" localSheetId="2">[25]Feb!#REF!</definedName>
    <definedName name="WASTE2" localSheetId="4">[25]Feb!#REF!</definedName>
    <definedName name="WASTE2">[25]Feb!#REF!</definedName>
    <definedName name="WASTE3" localSheetId="2">[25]Mar!#REF!</definedName>
    <definedName name="WASTE3" localSheetId="4">[25]Mar!#REF!</definedName>
    <definedName name="WASTE3">[25]Mar!#REF!</definedName>
    <definedName name="WASTE4">[25]Apr!#REF!</definedName>
    <definedName name="WASTE5">[25]May!#REF!</definedName>
    <definedName name="WASTE6">[28]JUNE!$A$193:$B$211</definedName>
    <definedName name="WASTEAA">[28]JUNE1!$I$545:$J$575</definedName>
    <definedName name="WASTEXX" localSheetId="2">'[74]7251-06540'!#REF!</definedName>
    <definedName name="WASTEXX" localSheetId="4">'[74]7251-06540'!#REF!</definedName>
    <definedName name="WASTEXX">'[74]7251-06540'!#REF!</definedName>
    <definedName name="wat">[172]J1!$L$10</definedName>
    <definedName name="WATAA">[25]JUNE1!$A$185:$E$204</definedName>
    <definedName name="WATXX" localSheetId="2">'[98]7251-01xxxx'!#REF!</definedName>
    <definedName name="WATXX" localSheetId="4">'[98]7251-01xxxx'!#REF!</definedName>
    <definedName name="WATXX">'[98]7251-01xxxx'!#REF!</definedName>
    <definedName name="wc" localSheetId="2">[238]DEP12!#REF!</definedName>
    <definedName name="wc" localSheetId="4">[238]DEP12!#REF!</definedName>
    <definedName name="wc">[238]DEP12!#REF!</definedName>
    <definedName name="we" localSheetId="2" hidden="1">{"'Eng (page2)'!$A$1:$D$52"}</definedName>
    <definedName name="we" localSheetId="4" hidden="1">{"'Eng (page2)'!$A$1:$D$52"}</definedName>
    <definedName name="we" hidden="1">{"'Eng (page2)'!$A$1:$D$52"}</definedName>
    <definedName name="WED" localSheetId="2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ee">[239]CJEs!$E$29</definedName>
    <definedName name="wef">[60]เครื่องมือ!$B$131</definedName>
    <definedName name="wer" localSheetId="2">#REF!</definedName>
    <definedName name="wer" localSheetId="4">#REF!</definedName>
    <definedName name="wer">#REF!</definedName>
    <definedName name="werf" localSheetId="2">#REF!</definedName>
    <definedName name="werf" localSheetId="4">#REF!</definedName>
    <definedName name="werf">#REF!</definedName>
    <definedName name="wert" localSheetId="2">#REF!</definedName>
    <definedName name="wert" localSheetId="4">#REF!</definedName>
    <definedName name="wert">#REF!</definedName>
    <definedName name="werty">[223]MA!$J$4:$J$706</definedName>
    <definedName name="wip" localSheetId="2">[240]DEP12!#REF!</definedName>
    <definedName name="wip" localSheetId="4">[240]DEP12!#REF!</definedName>
    <definedName name="wip">[240]DEP12!#REF!</definedName>
    <definedName name="WKBALANCE" localSheetId="2">#REF!</definedName>
    <definedName name="WKBALANCE" localSheetId="4">#REF!</definedName>
    <definedName name="WKBALANCE">#REF!</definedName>
    <definedName name="WKSTOCKOUTLIST" localSheetId="2">#REF!</definedName>
    <definedName name="WKSTOCKOUTLIST" localSheetId="4">#REF!</definedName>
    <definedName name="WKSTOCKOUTLIST">#REF!</definedName>
    <definedName name="Working_Capital" localSheetId="2">#REF!</definedName>
    <definedName name="Working_Capital" localSheetId="4">#REF!</definedName>
    <definedName name="Working_Capital">#REF!</definedName>
    <definedName name="wp">#REF!</definedName>
    <definedName name="wqwrr" localSheetId="2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2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vd." localSheetId="2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STOOL" localSheetId="2">#REF!</definedName>
    <definedName name="WSTOOL">#REF!</definedName>
    <definedName name="wsx" localSheetId="4">#REF!</definedName>
    <definedName name="wsx">#REF!</definedName>
    <definedName name="WT">#REF!</definedName>
    <definedName name="ww">#REF!</definedName>
    <definedName name="WWE" localSheetId="2" hidden="1">{"'Eng (page2)'!$A$1:$D$52"}</definedName>
    <definedName name="WWE" localSheetId="4" hidden="1">{"'Eng (page2)'!$A$1:$D$52"}</definedName>
    <definedName name="WWE" hidden="1">{"'Eng (page2)'!$A$1:$D$52"}</definedName>
    <definedName name="wwww">[223]MA!$D$4:$D$706</definedName>
    <definedName name="wwwww">[223]MA!$B$4:$B$706</definedName>
    <definedName name="x" localSheetId="2" hidden="1">{"'Eng (page2)'!$A$1:$D$52"}</definedName>
    <definedName name="x" localSheetId="4" hidden="1">{"'Eng (page2)'!$A$1:$D$52"}</definedName>
    <definedName name="x" hidden="1">{"'Eng (page2)'!$A$1:$D$52"}</definedName>
    <definedName name="xcvb" localSheetId="2">#REF!</definedName>
    <definedName name="xcvb" localSheetId="4">#REF!</definedName>
    <definedName name="xcvb">#REF!</definedName>
    <definedName name="xcvbn" localSheetId="2">#REF!</definedName>
    <definedName name="xcvbn" localSheetId="4">#REF!</definedName>
    <definedName name="xcvbn">#REF!</definedName>
    <definedName name="XEU_AVG" localSheetId="2">'[75]Calculation of end rates'!#REF!</definedName>
    <definedName name="XEU_AVG" localSheetId="4">'[75]Calculation of end rates'!#REF!</definedName>
    <definedName name="XEU_AVG">'[75]Calculation of end rates'!#REF!</definedName>
    <definedName name="XOANHAP">'[118]Nhap VT oto'!$D$2237:$E$2835,'[118]Nhap VT oto'!$G$2237:$O$2835</definedName>
    <definedName name="xoanhapk" localSheetId="2">#REF!,#REF!</definedName>
    <definedName name="xoanhapk" localSheetId="4">#REF!,#REF!</definedName>
    <definedName name="xoanhapk">#REF!,#REF!</definedName>
    <definedName name="xoanhapl" localSheetId="2">#REF!,#REF!</definedName>
    <definedName name="xoanhapl" localSheetId="4">#REF!,#REF!</definedName>
    <definedName name="xoanhapl">#REF!,#REF!</definedName>
    <definedName name="XREF_COLUMN_1" localSheetId="2" hidden="1">#REF!</definedName>
    <definedName name="XREF_COLUMN_1" hidden="1">#REF!</definedName>
    <definedName name="XREF_COLUMN_2" localSheetId="2" hidden="1">#REF!</definedName>
    <definedName name="XREF_COLUMN_2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localSheetId="2" hidden="1">#REF!</definedName>
    <definedName name="XRefPaste1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[103]MA!$D$4:$D$706</definedName>
    <definedName name="XSKIC" localSheetId="2">#REF!</definedName>
    <definedName name="XSKIC" localSheetId="4">#REF!</definedName>
    <definedName name="XSKIC">#REF!</definedName>
    <definedName name="XSKIC2" localSheetId="2">#REF!</definedName>
    <definedName name="XSKIC2" localSheetId="4">#REF!</definedName>
    <definedName name="XSKIC2">#REF!</definedName>
    <definedName name="XSKIC3" localSheetId="2">#REF!</definedName>
    <definedName name="XSKIC3" localSheetId="4">#REF!</definedName>
    <definedName name="XSKIC3">#REF!</definedName>
    <definedName name="xsw">#REF!</definedName>
    <definedName name="XTRACT">#REF!</definedName>
    <definedName name="xx">#REF!</definedName>
    <definedName name="XXX">#REF!</definedName>
    <definedName name="xxxx" localSheetId="2" hidden="1">{"'Eng (page2)'!$A$1:$D$52"}</definedName>
    <definedName name="xxxx" localSheetId="4" hidden="1">{"'Eng (page2)'!$A$1:$D$52"}</definedName>
    <definedName name="xxxx" hidden="1">{"'Eng (page2)'!$A$1:$D$52"}</definedName>
    <definedName name="xxxxx">'[241]Raw Material'!#REF!</definedName>
    <definedName name="XYZ">[91]DEP12!#REF!</definedName>
    <definedName name="y">'[109]10-1 Media:10-cut'!$A$1:$IV$5</definedName>
    <definedName name="YARDAA">[27]JUNE1!$A$32:$E$72</definedName>
    <definedName name="YARXX" localSheetId="2">'[98]7251-02000-02252'!#REF!</definedName>
    <definedName name="YARXX" localSheetId="4">'[98]7251-02000-02252'!#REF!</definedName>
    <definedName name="YARXX">'[98]7251-02000-02252'!#REF!</definedName>
    <definedName name="YD" localSheetId="2">[25]Jan!#REF!</definedName>
    <definedName name="YD" localSheetId="4">[25]Jan!#REF!</definedName>
    <definedName name="YD">[25]Jan!#REF!</definedName>
    <definedName name="YE">[242]INFO!$B$4</definedName>
    <definedName name="year" localSheetId="2">#REF!</definedName>
    <definedName name="year" localSheetId="4">#REF!</definedName>
    <definedName name="year">#REF!</definedName>
    <definedName name="year_st" localSheetId="2">#REF!</definedName>
    <definedName name="year_st" localSheetId="4">#REF!</definedName>
    <definedName name="year_st">#REF!</definedName>
    <definedName name="Year97_1st2nd">#REF!</definedName>
    <definedName name="YEARLY_REP">#REF!</definedName>
    <definedName name="Yearvalue">[184]Selection!$F$4</definedName>
    <definedName name="yen" localSheetId="2">#REF!</definedName>
    <definedName name="yen" localSheetId="4">#REF!</definedName>
    <definedName name="yen">#REF!</definedName>
    <definedName name="yenrate" localSheetId="2">#REF!</definedName>
    <definedName name="yenrate" localSheetId="4">#REF!</definedName>
    <definedName name="yenrate">#REF!</definedName>
    <definedName name="yhety" localSheetId="2">#REF!</definedName>
    <definedName name="yhety" localSheetId="4">#REF!</definedName>
    <definedName name="yhety">#REF!</definedName>
    <definedName name="yhn" localSheetId="2" hidden="1">{"'Eng (page2)'!$A$1:$D$52"}</definedName>
    <definedName name="yhn" localSheetId="4" hidden="1">{"'Eng (page2)'!$A$1:$D$52"}</definedName>
    <definedName name="yhn" hidden="1">{"'Eng (page2)'!$A$1:$D$52"}</definedName>
    <definedName name="yi">[156]MA!$L$4:$L$706</definedName>
    <definedName name="yim">[243]Group!$D$167</definedName>
    <definedName name="yr" localSheetId="2">#REF!</definedName>
    <definedName name="yr" localSheetId="4">#REF!</definedName>
    <definedName name="yr">#REF!</definedName>
    <definedName name="yr_curr" localSheetId="2">#REF!</definedName>
    <definedName name="yr_curr" localSheetId="4">#REF!</definedName>
    <definedName name="yr_curr">#REF!</definedName>
    <definedName name="yr_start" localSheetId="2">#REF!</definedName>
    <definedName name="yr_start" localSheetId="4">#REF!</definedName>
    <definedName name="yr_start">#REF!</definedName>
    <definedName name="YRE" localSheetId="2" hidden="1">{"'Eng (page2)'!$A$1:$D$52"}</definedName>
    <definedName name="YRE" localSheetId="4" hidden="1">{"'Eng (page2)'!$A$1:$D$52"}</definedName>
    <definedName name="YRE" hidden="1">{"'Eng (page2)'!$A$1:$D$52"}</definedName>
    <definedName name="yrt" localSheetId="2">#REF!</definedName>
    <definedName name="yrt" localSheetId="4">#REF!</definedName>
    <definedName name="yrt">#REF!</definedName>
    <definedName name="yt" localSheetId="2">#REF!</definedName>
    <definedName name="yt" localSheetId="4">#REF!</definedName>
    <definedName name="yt">#REF!</definedName>
    <definedName name="YTD" localSheetId="2">#REF!</definedName>
    <definedName name="YTD" localSheetId="4">#REF!</definedName>
    <definedName name="YTD">#REF!</definedName>
    <definedName name="ytr">#REF!</definedName>
    <definedName name="ytre">#REF!</definedName>
    <definedName name="ytry" localSheetId="2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hidden="1">{"'Eng (page2)'!$A$1:$D$52"}</definedName>
    <definedName name="yty" localSheetId="2">#REF!</definedName>
    <definedName name="yty" localSheetId="4">#REF!</definedName>
    <definedName name="yty">#REF!</definedName>
    <definedName name="yu" localSheetId="2">#REF!</definedName>
    <definedName name="yu" localSheetId="4">#REF!</definedName>
    <definedName name="yu">#REF!</definedName>
    <definedName name="ywer" localSheetId="2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hidden="1">{"'Eng (page2)'!$A$1:$D$52"}</definedName>
    <definedName name="yy">'[86]10-1 Media:10-cut'!$A$1:$IV$5</definedName>
    <definedName name="yyy" localSheetId="2" hidden="1">{"'Eng (page2)'!$A$1:$D$52"}</definedName>
    <definedName name="yyy" localSheetId="4" hidden="1">{"'Eng (page2)'!$A$1:$D$52"}</definedName>
    <definedName name="yyy" hidden="1">{"'Eng (page2)'!$A$1:$D$52"}</definedName>
    <definedName name="yyyy" localSheetId="2">#REF!</definedName>
    <definedName name="yyyy" localSheetId="4">#REF!</definedName>
    <definedName name="yyyy">#REF!</definedName>
    <definedName name="z" localSheetId="2">#REF!</definedName>
    <definedName name="z" localSheetId="4">#REF!</definedName>
    <definedName name="z">#REF!</definedName>
    <definedName name="za" localSheetId="2">#REF!</definedName>
    <definedName name="za" localSheetId="4">#REF!</definedName>
    <definedName name="za">#REF!</definedName>
    <definedName name="zaf">#REF!</definedName>
    <definedName name="zaq">#REF!</definedName>
    <definedName name="ZAR_AVG" localSheetId="2">'[75]Calculation of end rates'!#REF!</definedName>
    <definedName name="ZAR_AVG" localSheetId="4">'[75]Calculation of end rates'!#REF!</definedName>
    <definedName name="ZAR_AVG">'[75]Calculation of end rates'!#REF!</definedName>
    <definedName name="ZB" localSheetId="2">#REF!</definedName>
    <definedName name="ZB" localSheetId="4">#REF!</definedName>
    <definedName name="ZB">#REF!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2" hidden="1">{"'Model'!$A$1:$N$53"}</definedName>
    <definedName name="ze" localSheetId="4" hidden="1">{"'Model'!$A$1:$N$53"}</definedName>
    <definedName name="ze" hidden="1">{"'Model'!$A$1:$N$53"}</definedName>
    <definedName name="zed1">"Q"</definedName>
    <definedName name="Zip" localSheetId="2">#REF!</definedName>
    <definedName name="Zip" localSheetId="4">#REF!</definedName>
    <definedName name="Zip">#REF!</definedName>
    <definedName name="zx" localSheetId="2">#REF!</definedName>
    <definedName name="zx" localSheetId="4">#REF!</definedName>
    <definedName name="zx">#REF!</definedName>
    <definedName name="zxc" localSheetId="2" hidden="1">{"'Eng (page2)'!$A$1:$D$52"}</definedName>
    <definedName name="zxc" localSheetId="4" hidden="1">{"'Eng (page2)'!$A$1:$D$52"}</definedName>
    <definedName name="zxc" hidden="1">{"'Eng (page2)'!$A$1:$D$52"}</definedName>
    <definedName name="zxcr">[204]DEP12!#REF!</definedName>
    <definedName name="zxcv" localSheetId="2" hidden="1">{"'Eng (page2)'!$A$1:$D$52"}</definedName>
    <definedName name="zxcv" localSheetId="4" hidden="1">{"'Eng (page2)'!$A$1:$D$52"}</definedName>
    <definedName name="zxcv" hidden="1">{"'Eng (page2)'!$A$1:$D$52"}</definedName>
    <definedName name="zxcvb">[244]CST1198!#REF!</definedName>
    <definedName name="zz" hidden="1">[1]A!#REF!</definedName>
    <definedName name="zzz" localSheetId="2">#REF!</definedName>
    <definedName name="zzz" localSheetId="4">#REF!</definedName>
    <definedName name="zzz">#REF!</definedName>
    <definedName name="zzz1" localSheetId="2">#REF!</definedName>
    <definedName name="zzz1" localSheetId="4">#REF!</definedName>
    <definedName name="zzz1">#REF!</definedName>
    <definedName name="zzz2" localSheetId="2">#REF!</definedName>
    <definedName name="zzz2" localSheetId="4">#REF!</definedName>
    <definedName name="zzz2">#REF!</definedName>
    <definedName name="zzzz" localSheetId="2">[124]SEA!#REF!</definedName>
    <definedName name="zzzz" localSheetId="4">[124]SEA!#REF!</definedName>
    <definedName name="zzzz">[124]SEA!#REF!</definedName>
    <definedName name="zzzzz">[223]MA!$A$4:$I$706</definedName>
    <definedName name="zzzzzzzz" localSheetId="2">#REF!</definedName>
    <definedName name="zzzzzzzz" localSheetId="4">#REF!</definedName>
    <definedName name="zzzzzzzz">#REF!</definedName>
    <definedName name="あ" localSheetId="2" hidden="1">[24]発停サイクル表!#REF!</definedName>
    <definedName name="あ" localSheetId="4" hidden="1">[24]発停サイクル表!#REF!</definedName>
    <definedName name="あ" hidden="1">[24]発停サイクル表!#REF!</definedName>
    <definedName name="クエリ12" localSheetId="2">#REF!</definedName>
    <definedName name="クエリ12" localSheetId="4">#REF!</definedName>
    <definedName name="クエリ12">#REF!</definedName>
    <definedName name="システム名" localSheetId="2">#REF!</definedName>
    <definedName name="システム名" localSheetId="4">#REF!</definedName>
    <definedName name="システム名">#REF!</definedName>
    <definedName name="タイCKD販価明細" localSheetId="2">#REF!</definedName>
    <definedName name="タイCKD販価明細" localSheetId="4">#REF!</definedName>
    <definedName name="タイCKD販価明細">#REF!</definedName>
    <definedName name="タイトル">#REF!</definedName>
    <definedName name="タイ価格表">#REF!</definedName>
    <definedName name="ﾊ101" localSheetId="2">'[164]part-local'!#REF!</definedName>
    <definedName name="ﾊ101" localSheetId="4">'[164]part-local'!#REF!</definedName>
    <definedName name="ﾊ101">'[164]part-local'!#REF!</definedName>
    <definedName name="ﾊ413" localSheetId="2">'[164]part-local'!#REF!</definedName>
    <definedName name="ﾊ413" localSheetId="4">'[164]part-local'!#REF!</definedName>
    <definedName name="ﾊ413">'[164]part-local'!#REF!</definedName>
    <definedName name="ぷ１">'[245]ＣＡＭＹ　ＭⅢ'!$AG$2:$AS$27</definedName>
    <definedName name="ぷ２">'[245]ＣＡＭＹ　ＭⅢ'!$A$1:$AE$75</definedName>
    <definedName name="リスト" localSheetId="2">#REF!</definedName>
    <definedName name="リスト" localSheetId="4">#REF!</definedName>
    <definedName name="リスト">#REF!</definedName>
    <definedName name="เ" localSheetId="2">#REF!</definedName>
    <definedName name="เ" localSheetId="4">#REF!</definedName>
    <definedName name="เ">#REF!</definedName>
    <definedName name="เงินกู้" localSheetId="2">#REF!</definedName>
    <definedName name="เงินกู้" localSheetId="4">#REF!</definedName>
    <definedName name="เงินกู้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แ">#REF!</definedName>
    <definedName name="แ145">#REF!</definedName>
    <definedName name="แ2">#REF!</definedName>
    <definedName name="แผ่น1">#REF!</definedName>
    <definedName name="แผ่น2">#REF!</definedName>
    <definedName name="แผ่น3">#REF!</definedName>
    <definedName name="แผนขาย">#REF!</definedName>
    <definedName name="โ4305" localSheetId="2">'[246]Raw Material'!#REF!</definedName>
    <definedName name="โ4305" localSheetId="4">'[246]Raw Material'!#REF!</definedName>
    <definedName name="โ4305">'[246]Raw Material'!#REF!</definedName>
    <definedName name="โอน" localSheetId="2">#REF!</definedName>
    <definedName name="โอน" localSheetId="4">#REF!</definedName>
    <definedName name="โอน">#REF!</definedName>
    <definedName name="ไม่มีชื่อ" localSheetId="2">#REF!</definedName>
    <definedName name="ไม่มีชื่อ" localSheetId="4">#REF!</definedName>
    <definedName name="ไม่มีชื่อ">#REF!</definedName>
    <definedName name="ไม้ลอกศรีราชา" localSheetId="2">#REF!</definedName>
    <definedName name="ไม้ลอกศรีราชา" localSheetId="4">#REF!</definedName>
    <definedName name="ไม้ลอกศรีราชา">#REF!</definedName>
    <definedName name="ก" localSheetId="2" hidden="1">{"'Model'!$A$1:$N$53"}</definedName>
    <definedName name="ก" localSheetId="4" hidden="1">{"'Model'!$A$1:$N$53"}</definedName>
    <definedName name="ก" hidden="1">{"'Model'!$A$1:$N$53"}</definedName>
    <definedName name="กด" localSheetId="2">#REF!</definedName>
    <definedName name="กด" localSheetId="4">#REF!</definedName>
    <definedName name="กด">#REF!</definedName>
    <definedName name="กระแสเงนสด" localSheetId="2">#REF!</definedName>
    <definedName name="กระแสเงนสด" localSheetId="4">#REF!</definedName>
    <definedName name="กระแสเงนสด">#REF!</definedName>
    <definedName name="กหห" localSheetId="2">#REF!</definedName>
    <definedName name="กหห" localSheetId="4">#REF!</definedName>
    <definedName name="กหห">#REF!</definedName>
    <definedName name="การ">[134]Summary!$A$5:$FW$35</definedName>
    <definedName name="ขนส่ง" localSheetId="2">#REF!</definedName>
    <definedName name="ขนส่ง" localSheetId="4">#REF!</definedName>
    <definedName name="ขนส่ง">#REF!</definedName>
    <definedName name="ขาย" localSheetId="2">#REF!</definedName>
    <definedName name="ขาย" localSheetId="4">#REF!</definedName>
    <definedName name="ขาย">#REF!</definedName>
    <definedName name="ขายอื่น" localSheetId="2">#REF!</definedName>
    <definedName name="ขายอื่น" localSheetId="4">#REF!</definedName>
    <definedName name="ขายอื่น">#REF!</definedName>
    <definedName name="คช">[59]เครื่องมือ!$B$391</definedName>
    <definedName name="คชผ4">[59]เครื่องมือ!$J$391</definedName>
    <definedName name="คชผ5">[59]เครื่องมือ!$K$391</definedName>
    <definedName name="คชผ6">[59]เครื่องมือ!$L$391</definedName>
    <definedName name="คต25">[60]เครื่องตกแต่ง!$B$76</definedName>
    <definedName name="คม25">[60]เครื่องมือ!$B$131</definedName>
    <definedName name="ค่าเช่า" localSheetId="2">#REF!</definedName>
    <definedName name="ค่าเช่า" localSheetId="4">#REF!</definedName>
    <definedName name="ค่าเช่า">#REF!</definedName>
    <definedName name="งานระบบสมาชิก" localSheetId="2">#REF!</definedName>
    <definedName name="งานระบบสมาชิก" localSheetId="4">#REF!</definedName>
    <definedName name="งานระบบสมาชิก">#REF!</definedName>
    <definedName name="ชน" localSheetId="2" hidden="1">#REF!</definedName>
    <definedName name="ชน" localSheetId="4" hidden="1">#REF!</definedName>
    <definedName name="ชน" hidden="1">#REF!</definedName>
    <definedName name="ซื้อเงินลงทุนQ146">#REF!</definedName>
    <definedName name="ดอกเบี้ยค้าง">#REF!</definedName>
    <definedName name="ดอกเบี้ยรับ">#REF!</definedName>
    <definedName name="ต้น">#N/A</definedName>
    <definedName name="ต้นทุน">'[247]Tank V@30 C'!$A$4:$AT$34</definedName>
    <definedName name="ตารางขาย_พย">'[248]ตารางแผนขายรายวัน มิ.ย.57 '!$A$9:$AV$39</definedName>
    <definedName name="ตารางส่ง" localSheetId="2">#REF!</definedName>
    <definedName name="ตารางส่ง" localSheetId="4">#REF!</definedName>
    <definedName name="ตารางส่ง">#REF!</definedName>
    <definedName name="ธันวาคม">'[248]ตารางแผนขายรายวัน มิ.ย.57 '!$A$9:$AV$39</definedName>
    <definedName name="นงฝฝ" localSheetId="2">#REF!</definedName>
    <definedName name="นงฝฝ" localSheetId="4">#REF!</definedName>
    <definedName name="นงฝฝ">#REF!</definedName>
    <definedName name="นาย" localSheetId="2">#REF!</definedName>
    <definedName name="นาย" localSheetId="4">#REF!</definedName>
    <definedName name="นาย">#REF!</definedName>
    <definedName name="น้ำหนักสูญหายจากเกณฑ์คุณจิโรจน์_ตัน" localSheetId="2">#REF!</definedName>
    <definedName name="น้ำหนักสูญหายจากเกณฑ์คุณจิโรจน์_ตัน" localSheetId="4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บาทต่อตัน">#REF!</definedName>
    <definedName name="ปริ้น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localSheetId="4" hidden="1">{"'Eng (page2)'!$A$1:$D$52"}</definedName>
    <definedName name="ฟ" hidden="1">{"'Eng (page2)'!$A$1:$D$52"}</definedName>
    <definedName name="ฟ1" localSheetId="2">#REF!</definedName>
    <definedName name="ฟ1" localSheetId="4">#REF!</definedName>
    <definedName name="ฟ1">#REF!</definedName>
    <definedName name="ฟ12" localSheetId="2">#REF!</definedName>
    <definedName name="ฟ12" localSheetId="4">#REF!</definedName>
    <definedName name="ฟ12">#REF!</definedName>
    <definedName name="ฟ300" localSheetId="2">#REF!</definedName>
    <definedName name="ฟ300" localSheetId="4">#REF!</definedName>
    <definedName name="ฟ300">#REF!</definedName>
    <definedName name="ฟก">#REF!</definedName>
    <definedName name="ฟกดก">#REF!</definedName>
    <definedName name="ฟฟ">#REF!</definedName>
    <definedName name="ฟ้าประทาน">#REF!</definedName>
    <definedName name="ฟๅ">#REF!</definedName>
    <definedName name="มีนาคมบางจาก">#REF!</definedName>
    <definedName name="ย">[59]ยานพาหนะ!$B$79</definedName>
    <definedName name="ย8" localSheetId="2">#REF!</definedName>
    <definedName name="ย8" localSheetId="4">#REF!</definedName>
    <definedName name="ย8">#REF!</definedName>
    <definedName name="ยกไปเครดิต">'[249]งบทดลอง - ต.ค.2547'!$H$8:$H$305</definedName>
    <definedName name="ยกไปเดบิต">'[249]งบทดลอง - ต.ค.2547'!$G$8:$G$305</definedName>
    <definedName name="ยอดบัญชี_ตัน" localSheetId="2">#REF!</definedName>
    <definedName name="ยอดบัญชี_ตัน" localSheetId="4">#REF!</definedName>
    <definedName name="ยอดบัญชี_ตัน">#REF!</definedName>
    <definedName name="ยอดบัญชี_บาท" localSheetId="2">#REF!</definedName>
    <definedName name="ยอดบัญชี_บาท" localSheetId="4">#REF!</definedName>
    <definedName name="ยอดบัญชี_บาท">#REF!</definedName>
    <definedName name="ร่วมT" localSheetId="2">#REF!</definedName>
    <definedName name="ร่วมT" localSheetId="4">#REF!</definedName>
    <definedName name="ร่วมT">#REF!</definedName>
    <definedName name="รหัสบัญชี">'[249]งบทดลอง - ต.ค.2547'!$A$8:$A$305</definedName>
    <definedName name="ราคาน้ำมัน51">#N/A</definedName>
    <definedName name="รายได้" localSheetId="2">#REF!</definedName>
    <definedName name="รายได้" localSheetId="4">#REF!</definedName>
    <definedName name="รายได้">#REF!</definedName>
    <definedName name="รายละเอียดลูกหนี้04_2005" localSheetId="2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ศรีราชา">#REF!</definedName>
    <definedName name="ศุกลภัทร">#REF!</definedName>
    <definedName name="ส1117">#REF!</definedName>
    <definedName name="สยาน">#REF!</definedName>
    <definedName name="สินค้าระหว่างทาง">#REF!</definedName>
    <definedName name="สินทรัพย์">#REF!</definedName>
    <definedName name="อ">[59]อาคาร!$B$70</definedName>
    <definedName name="อ2">[60]อาคาร!$B$19</definedName>
    <definedName name="อ25">[60]อาคาร!$K$19</definedName>
    <definedName name="อ26">[60]อาคาร!$L$19</definedName>
    <definedName name="อุบลราชธานี" localSheetId="2">#REF!</definedName>
    <definedName name="อุบลราชธานี" localSheetId="4">#REF!</definedName>
    <definedName name="อุบลราชธานี">#REF!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ๆไ" localSheetId="2">#REF!</definedName>
    <definedName name="ๆๆไ" localSheetId="4">#REF!</definedName>
    <definedName name="ๆๆไ">#REF!</definedName>
    <definedName name="会社名" localSheetId="2">#REF!</definedName>
    <definedName name="会社名" localSheetId="4">#REF!</definedName>
    <definedName name="会社名">#REF!</definedName>
    <definedName name="価格リスト" localSheetId="2">#REF!</definedName>
    <definedName name="価格リスト" localSheetId="4">#REF!</definedName>
    <definedName name="価格リスト">#REF!</definedName>
    <definedName name="価格改定050307">#REF!</definedName>
    <definedName name="価格表">#REF!</definedName>
    <definedName name="内示">#REF!</definedName>
    <definedName name="出荷リスト">#REF!</definedName>
    <definedName name="出荷数">'[250]７月発注分 (VLOOK)'!$G$4:$S$44</definedName>
    <definedName name="勘定科目名称" localSheetId="2">#REF!</definedName>
    <definedName name="勘定科目名称" localSheetId="4">#REF!</definedName>
    <definedName name="勘定科目名称">#REF!</definedName>
    <definedName name="北米価格表">'[251]635N価格表'!$C$7:$G$47</definedName>
    <definedName name="合計" localSheetId="2">[252]軽戦略YOSHIMA!#REF!</definedName>
    <definedName name="合計" localSheetId="4">[252]軽戦略YOSHIMA!#REF!</definedName>
    <definedName name="合計">[252]軽戦略YOSHIMA!#REF!</definedName>
    <definedName name="売却" localSheetId="2">#REF!</definedName>
    <definedName name="売却" localSheetId="4">#REF!</definedName>
    <definedName name="売却">#REF!</definedName>
    <definedName name="売却化反映販価" localSheetId="2">#REF!</definedName>
    <definedName name="売却化反映販価" localSheetId="4">#REF!</definedName>
    <definedName name="売却化反映販価">#REF!</definedName>
    <definedName name="実績１" localSheetId="2">#REF!</definedName>
    <definedName name="実績１" localSheetId="4">#REF!</definedName>
    <definedName name="実績１">#REF!</definedName>
    <definedName name="実績２">#REF!</definedName>
    <definedName name="影響額">#REF!</definedName>
    <definedName name="打つ">#REF!</definedName>
    <definedName name="比率">#REF!</definedName>
    <definedName name="注釈" localSheetId="2">[253]総括NO.1!#REF!</definedName>
    <definedName name="注釈" localSheetId="4">[253]総括NO.1!#REF!</definedName>
    <definedName name="注釈">[253]総括NO.1!#REF!</definedName>
    <definedName name="注釈2" localSheetId="2">[253]総括NO.1!#REF!</definedName>
    <definedName name="注釈2" localSheetId="4">[253]総括NO.1!#REF!</definedName>
    <definedName name="注釈2">[253]総括NO.1!#REF!</definedName>
    <definedName name="版" localSheetId="2">#REF!</definedName>
    <definedName name="版" localSheetId="4">#REF!</definedName>
    <definedName name="版">#REF!</definedName>
    <definedName name="経理部原価企画室ﾃﾞｰﾀ" localSheetId="2">#REF!</definedName>
    <definedName name="経理部原価企画室ﾃﾞｰﾀ" localSheetId="4">#REF!</definedName>
    <definedName name="経理部原価企画室ﾃﾞｰﾀ">#REF!</definedName>
    <definedName name="計画" localSheetId="2">#REF!</definedName>
    <definedName name="計画" localSheetId="4">#REF!</definedName>
    <definedName name="計画">#REF!</definedName>
    <definedName name="評価方法J">#REF!</definedName>
    <definedName name="資金項目">#REF!</definedName>
    <definedName name="通貨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5" i="5" l="1"/>
  <c r="B35" i="5"/>
  <c r="F25" i="3" l="1"/>
  <c r="F27" i="7"/>
  <c r="I97" i="2" l="1"/>
  <c r="E97" i="2"/>
  <c r="F53" i="5" l="1"/>
  <c r="N25" i="3" l="1"/>
  <c r="P25" i="3" s="1"/>
  <c r="I75" i="1" l="1"/>
  <c r="G75" i="1"/>
  <c r="E75" i="1"/>
  <c r="C75" i="1"/>
  <c r="B87" i="5" l="1"/>
  <c r="L27" i="3" l="1"/>
  <c r="J27" i="3"/>
  <c r="H27" i="3"/>
  <c r="F27" i="3"/>
  <c r="D27" i="3"/>
  <c r="F31" i="3"/>
  <c r="F18" i="3"/>
  <c r="F19" i="3" s="1"/>
  <c r="F14" i="3"/>
  <c r="F32" i="3" l="1"/>
  <c r="E17" i="2"/>
  <c r="E19" i="2"/>
  <c r="E16" i="2"/>
  <c r="E15" i="2"/>
  <c r="E14" i="2"/>
  <c r="E11" i="2"/>
  <c r="E10" i="2"/>
  <c r="I19" i="2"/>
  <c r="I17" i="2"/>
  <c r="I16" i="2"/>
  <c r="I15" i="2"/>
  <c r="I14" i="2"/>
  <c r="I11" i="2"/>
  <c r="I10" i="2"/>
  <c r="I20" i="8"/>
  <c r="C76" i="2"/>
  <c r="H84" i="5" l="1"/>
  <c r="D84" i="5"/>
  <c r="F84" i="5"/>
  <c r="F87" i="5"/>
  <c r="H29" i="7"/>
  <c r="H36" i="7" s="1"/>
  <c r="N29" i="7" l="1"/>
  <c r="L29" i="7"/>
  <c r="J29" i="7"/>
  <c r="F29" i="7"/>
  <c r="F36" i="7" s="1"/>
  <c r="D29" i="7"/>
  <c r="P27" i="7"/>
  <c r="G76" i="2"/>
  <c r="C25" i="2" l="1"/>
  <c r="C19" i="2"/>
  <c r="C17" i="2"/>
  <c r="C16" i="2"/>
  <c r="C15" i="2"/>
  <c r="C14" i="2"/>
  <c r="C11" i="2"/>
  <c r="C10" i="2"/>
  <c r="G25" i="2"/>
  <c r="G19" i="2"/>
  <c r="G17" i="2"/>
  <c r="G16" i="2"/>
  <c r="G15" i="2"/>
  <c r="G14" i="2"/>
  <c r="G11" i="2"/>
  <c r="G10" i="2"/>
  <c r="D22" i="3" l="1"/>
  <c r="H111" i="5" l="1"/>
  <c r="D111" i="5"/>
  <c r="H64" i="5"/>
  <c r="D64" i="5"/>
  <c r="P13" i="7"/>
  <c r="L13" i="7"/>
  <c r="J18" i="3"/>
  <c r="J14" i="3"/>
  <c r="N13" i="3"/>
  <c r="N14" i="3" s="1"/>
  <c r="L14" i="3"/>
  <c r="H14" i="3"/>
  <c r="D14" i="3"/>
  <c r="I12" i="2"/>
  <c r="J19" i="3" l="1"/>
  <c r="P13" i="3"/>
  <c r="P14" i="3" s="1"/>
  <c r="C16" i="1"/>
  <c r="G16" i="1"/>
  <c r="C30" i="1"/>
  <c r="G30" i="1"/>
  <c r="C32" i="1" l="1"/>
  <c r="G32" i="1"/>
  <c r="L30" i="3" l="1"/>
  <c r="N26" i="3"/>
  <c r="P26" i="3" s="1"/>
  <c r="P27" i="3" l="1"/>
  <c r="N27" i="3"/>
  <c r="C66" i="8"/>
  <c r="C68" i="8" s="1"/>
  <c r="C70" i="8" s="1"/>
  <c r="C74" i="8" s="1"/>
  <c r="C85" i="8" s="1"/>
  <c r="I64" i="8"/>
  <c r="E64" i="8"/>
  <c r="C62" i="8"/>
  <c r="I61" i="8"/>
  <c r="E61" i="8"/>
  <c r="C61" i="8"/>
  <c r="G59" i="8"/>
  <c r="G66" i="8" s="1"/>
  <c r="G68" i="8" s="1"/>
  <c r="G70" i="8" s="1"/>
  <c r="G74" i="8" s="1"/>
  <c r="G85" i="8" s="1"/>
  <c r="G87" i="8" s="1"/>
  <c r="G90" i="8" s="1"/>
  <c r="G92" i="8" s="1"/>
  <c r="G94" i="8" s="1"/>
  <c r="C59" i="8"/>
  <c r="I58" i="8"/>
  <c r="I59" i="8" s="1"/>
  <c r="I66" i="8" s="1"/>
  <c r="I68" i="8" s="1"/>
  <c r="I70" i="8" s="1"/>
  <c r="I74" i="8" s="1"/>
  <c r="I85" i="8" s="1"/>
  <c r="E58" i="8"/>
  <c r="E59" i="8" s="1"/>
  <c r="E66" i="8" s="1"/>
  <c r="E68" i="8" s="1"/>
  <c r="E70" i="8" s="1"/>
  <c r="E74" i="8" s="1"/>
  <c r="E85" i="8" s="1"/>
  <c r="I12" i="8"/>
  <c r="I18" i="8" s="1"/>
  <c r="I22" i="8" s="1"/>
  <c r="I26" i="8" s="1"/>
  <c r="I37" i="8" s="1"/>
  <c r="G12" i="8"/>
  <c r="G18" i="8" s="1"/>
  <c r="G20" i="8" s="1"/>
  <c r="G22" i="8" s="1"/>
  <c r="E12" i="8"/>
  <c r="E18" i="8" s="1"/>
  <c r="E20" i="8" s="1"/>
  <c r="E22" i="8" s="1"/>
  <c r="E26" i="8" s="1"/>
  <c r="E37" i="8" s="1"/>
  <c r="C12" i="8"/>
  <c r="C18" i="8" s="1"/>
  <c r="C20" i="8" s="1"/>
  <c r="C22" i="8" s="1"/>
  <c r="C26" i="8" s="1"/>
  <c r="C37" i="8" s="1"/>
  <c r="G26" i="8" l="1"/>
  <c r="G42" i="8" s="1"/>
  <c r="G37" i="8"/>
  <c r="C12" i="2"/>
  <c r="C18" i="2" s="1"/>
  <c r="C20" i="2" s="1"/>
  <c r="I42" i="8"/>
  <c r="I44" i="8" s="1"/>
  <c r="I46" i="8" s="1"/>
  <c r="I39" i="8"/>
  <c r="C42" i="8"/>
  <c r="C44" i="8" s="1"/>
  <c r="C46" i="8" s="1"/>
  <c r="C39" i="8"/>
  <c r="E87" i="8"/>
  <c r="E90" i="8"/>
  <c r="E92" i="8" s="1"/>
  <c r="E94" i="8" s="1"/>
  <c r="E39" i="8"/>
  <c r="E42" i="8"/>
  <c r="E44" i="8" s="1"/>
  <c r="E46" i="8" s="1"/>
  <c r="I90" i="8"/>
  <c r="I92" i="8" s="1"/>
  <c r="I94" i="8" s="1"/>
  <c r="I87" i="8"/>
  <c r="G44" i="8"/>
  <c r="G46" i="8" s="1"/>
  <c r="G39" i="8"/>
  <c r="C90" i="8"/>
  <c r="C92" i="8" s="1"/>
  <c r="C94" i="8" s="1"/>
  <c r="C87" i="8"/>
  <c r="C22" i="2" l="1"/>
  <c r="C26" i="2" s="1"/>
  <c r="C37" i="2" s="1"/>
  <c r="C42" i="2" l="1"/>
  <c r="C44" i="2" s="1"/>
  <c r="C46" i="2" s="1"/>
  <c r="C39" i="2"/>
  <c r="N32" i="7"/>
  <c r="P35" i="7" l="1"/>
  <c r="L34" i="7"/>
  <c r="P34" i="7" s="1"/>
  <c r="J33" i="7"/>
  <c r="J36" i="7" s="1"/>
  <c r="D33" i="7"/>
  <c r="D36" i="7" s="1"/>
  <c r="N33" i="7"/>
  <c r="N36" i="7" s="1"/>
  <c r="P28" i="7"/>
  <c r="P29" i="7" s="1"/>
  <c r="P24" i="7"/>
  <c r="J21" i="7"/>
  <c r="P20" i="7"/>
  <c r="L19" i="7"/>
  <c r="P19" i="7" s="1"/>
  <c r="N17" i="7"/>
  <c r="N21" i="7" s="1"/>
  <c r="J17" i="7"/>
  <c r="D17" i="7"/>
  <c r="D21" i="7" s="1"/>
  <c r="P16" i="7"/>
  <c r="P9" i="7"/>
  <c r="P32" i="7" l="1"/>
  <c r="I73" i="1" l="1"/>
  <c r="G73" i="1"/>
  <c r="E73" i="1"/>
  <c r="C73" i="1"/>
  <c r="E58" i="1"/>
  <c r="E51" i="1"/>
  <c r="E30" i="1"/>
  <c r="I30" i="1"/>
  <c r="E16" i="1"/>
  <c r="I16" i="1" l="1"/>
  <c r="C58" i="1" l="1"/>
  <c r="K122" i="5"/>
  <c r="K125" i="5" s="1"/>
  <c r="J120" i="5"/>
  <c r="J111" i="5"/>
  <c r="I111" i="5"/>
  <c r="L107" i="5"/>
  <c r="K107" i="5"/>
  <c r="K111" i="5" s="1"/>
  <c r="K53" i="5" s="1"/>
  <c r="M106" i="5"/>
  <c r="M105" i="5"/>
  <c r="L104" i="5"/>
  <c r="M87" i="5"/>
  <c r="K84" i="5"/>
  <c r="J84" i="5"/>
  <c r="I84" i="5"/>
  <c r="L82" i="5"/>
  <c r="M82" i="5" s="1"/>
  <c r="M80" i="5"/>
  <c r="M78" i="5"/>
  <c r="B84" i="5" s="1"/>
  <c r="M77" i="5"/>
  <c r="M76" i="5"/>
  <c r="M75" i="5"/>
  <c r="M74" i="5"/>
  <c r="M73" i="5"/>
  <c r="M70" i="5"/>
  <c r="M69" i="5"/>
  <c r="M68" i="5"/>
  <c r="M67" i="5"/>
  <c r="K62" i="5"/>
  <c r="J62" i="5"/>
  <c r="I62" i="5"/>
  <c r="I64" i="5" s="1"/>
  <c r="M60" i="5"/>
  <c r="M59" i="5"/>
  <c r="M58" i="5"/>
  <c r="M57" i="5"/>
  <c r="M56" i="5"/>
  <c r="M55" i="5"/>
  <c r="L54" i="5"/>
  <c r="J54" i="5"/>
  <c r="M40" i="5"/>
  <c r="C39" i="5"/>
  <c r="C41" i="5" s="1"/>
  <c r="I35" i="5"/>
  <c r="M35" i="5" s="1"/>
  <c r="I34" i="5"/>
  <c r="M34" i="5" s="1"/>
  <c r="P32" i="5"/>
  <c r="M32" i="5"/>
  <c r="P31" i="5"/>
  <c r="M31" i="5"/>
  <c r="T30" i="5"/>
  <c r="L30" i="5"/>
  <c r="M30" i="5" s="1"/>
  <c r="O29" i="5"/>
  <c r="M28" i="5"/>
  <c r="S27" i="5"/>
  <c r="O27" i="5"/>
  <c r="M109" i="5" s="1"/>
  <c r="K24" i="5"/>
  <c r="K39" i="5" s="1"/>
  <c r="K41" i="5" s="1"/>
  <c r="J24" i="5"/>
  <c r="J39" i="5" s="1"/>
  <c r="J41" i="5" s="1"/>
  <c r="I24" i="5"/>
  <c r="L22" i="5"/>
  <c r="M21" i="5"/>
  <c r="M20" i="5"/>
  <c r="M19" i="5"/>
  <c r="M18" i="5"/>
  <c r="L17" i="5"/>
  <c r="M16" i="5"/>
  <c r="L15" i="5"/>
  <c r="M15" i="5" s="1"/>
  <c r="M14" i="5"/>
  <c r="M13" i="5"/>
  <c r="M12" i="5"/>
  <c r="M11" i="5"/>
  <c r="L10" i="5"/>
  <c r="L31" i="3"/>
  <c r="L32" i="3" s="1"/>
  <c r="H31" i="3"/>
  <c r="H32" i="3" s="1"/>
  <c r="D31" i="3"/>
  <c r="D32" i="3" s="1"/>
  <c r="N30" i="3"/>
  <c r="P30" i="3" s="1"/>
  <c r="L18" i="3"/>
  <c r="L19" i="3" s="1"/>
  <c r="H18" i="3"/>
  <c r="H19" i="3" s="1"/>
  <c r="D18" i="3"/>
  <c r="D19" i="3" s="1"/>
  <c r="N19" i="3" s="1"/>
  <c r="N17" i="3"/>
  <c r="N18" i="3" s="1"/>
  <c r="I59" i="2"/>
  <c r="I65" i="2" s="1"/>
  <c r="I67" i="2" s="1"/>
  <c r="I69" i="2" s="1"/>
  <c r="E59" i="2"/>
  <c r="E65" i="2" s="1"/>
  <c r="E67" i="2" s="1"/>
  <c r="E69" i="2" s="1"/>
  <c r="G59" i="2"/>
  <c r="G65" i="2" s="1"/>
  <c r="G67" i="2" s="1"/>
  <c r="G69" i="2" s="1"/>
  <c r="F10" i="5" s="1"/>
  <c r="I18" i="2"/>
  <c r="I20" i="2" s="1"/>
  <c r="I22" i="2" s="1"/>
  <c r="I26" i="2" s="1"/>
  <c r="I37" i="2" s="1"/>
  <c r="G12" i="2"/>
  <c r="G18" i="2" s="1"/>
  <c r="E12" i="2"/>
  <c r="E18" i="2" s="1"/>
  <c r="E20" i="2" s="1"/>
  <c r="E22" i="2" s="1"/>
  <c r="E26" i="2" s="1"/>
  <c r="E37" i="2" s="1"/>
  <c r="L73" i="1"/>
  <c r="L75" i="1" s="1"/>
  <c r="K73" i="1"/>
  <c r="K75" i="1" s="1"/>
  <c r="J73" i="1"/>
  <c r="J75" i="1" s="1"/>
  <c r="L58" i="1"/>
  <c r="K58" i="1"/>
  <c r="J58" i="1"/>
  <c r="G58" i="1"/>
  <c r="M23" i="5"/>
  <c r="I58" i="1"/>
  <c r="M37" i="5"/>
  <c r="L51" i="1"/>
  <c r="L59" i="1" s="1"/>
  <c r="K51" i="1"/>
  <c r="J51" i="1"/>
  <c r="I51" i="1"/>
  <c r="M36" i="5"/>
  <c r="G51" i="1"/>
  <c r="C51" i="1"/>
  <c r="Q30" i="1"/>
  <c r="P30" i="1"/>
  <c r="O30" i="1"/>
  <c r="N30" i="1"/>
  <c r="M30" i="1"/>
  <c r="L30" i="1"/>
  <c r="K30" i="1"/>
  <c r="J30" i="1"/>
  <c r="H30" i="1"/>
  <c r="F30" i="1"/>
  <c r="D30" i="1"/>
  <c r="M33" i="5"/>
  <c r="M108" i="5"/>
  <c r="M27" i="5"/>
  <c r="L16" i="1"/>
  <c r="K16" i="1"/>
  <c r="J16" i="1"/>
  <c r="J32" i="1" s="1"/>
  <c r="M29" i="5"/>
  <c r="O13" i="1"/>
  <c r="O12" i="1"/>
  <c r="M26" i="5"/>
  <c r="J59" i="1" l="1"/>
  <c r="K59" i="1"/>
  <c r="K77" i="1" s="1"/>
  <c r="K54" i="5"/>
  <c r="M107" i="5"/>
  <c r="N22" i="3"/>
  <c r="P22" i="3" s="1"/>
  <c r="I88" i="2"/>
  <c r="I90" i="2" s="1"/>
  <c r="I77" i="2"/>
  <c r="I93" i="2" s="1"/>
  <c r="I95" i="2" s="1"/>
  <c r="G77" i="2"/>
  <c r="G93" i="2" s="1"/>
  <c r="G88" i="2"/>
  <c r="E77" i="2"/>
  <c r="E93" i="2" s="1"/>
  <c r="E95" i="2" s="1"/>
  <c r="E88" i="2"/>
  <c r="L31" i="7"/>
  <c r="E32" i="1"/>
  <c r="M22" i="5"/>
  <c r="P17" i="3"/>
  <c r="P18" i="3" s="1"/>
  <c r="M54" i="5"/>
  <c r="L32" i="1"/>
  <c r="E59" i="1"/>
  <c r="E77" i="1" s="1"/>
  <c r="I32" i="1"/>
  <c r="K32" i="1"/>
  <c r="M62" i="5"/>
  <c r="J64" i="5"/>
  <c r="J86" i="5" s="1"/>
  <c r="J88" i="5" s="1"/>
  <c r="I39" i="5"/>
  <c r="I41" i="5" s="1"/>
  <c r="I86" i="5" s="1"/>
  <c r="I88" i="5" s="1"/>
  <c r="I89" i="5" s="1"/>
  <c r="I59" i="1"/>
  <c r="I77" i="1" s="1"/>
  <c r="G20" i="2"/>
  <c r="G22" i="2" s="1"/>
  <c r="G59" i="1"/>
  <c r="F111" i="5"/>
  <c r="M104" i="5"/>
  <c r="J77" i="1"/>
  <c r="G90" i="2"/>
  <c r="G97" i="2" s="1"/>
  <c r="E39" i="2"/>
  <c r="E42" i="2"/>
  <c r="E44" i="2" s="1"/>
  <c r="E46" i="2" s="1"/>
  <c r="C59" i="1"/>
  <c r="C77" i="1" s="1"/>
  <c r="L77" i="1"/>
  <c r="K64" i="5"/>
  <c r="K86" i="5" s="1"/>
  <c r="K88" i="5" s="1"/>
  <c r="M17" i="5"/>
  <c r="S28" i="5"/>
  <c r="S30" i="5" s="1"/>
  <c r="M83" i="5" s="1"/>
  <c r="P19" i="3"/>
  <c r="C59" i="2"/>
  <c r="I42" i="2"/>
  <c r="I44" i="2" s="1"/>
  <c r="I46" i="2" s="1"/>
  <c r="I39" i="2"/>
  <c r="O31" i="5"/>
  <c r="O32" i="5"/>
  <c r="M61" i="5"/>
  <c r="C65" i="2" l="1"/>
  <c r="C67" i="2" s="1"/>
  <c r="C69" i="2" s="1"/>
  <c r="B10" i="5" s="1"/>
  <c r="G26" i="2"/>
  <c r="G37" i="2"/>
  <c r="G42" i="2" s="1"/>
  <c r="G44" i="2" s="1"/>
  <c r="G46" i="2" s="1"/>
  <c r="L15" i="7"/>
  <c r="P15" i="7" s="1"/>
  <c r="P17" i="7" s="1"/>
  <c r="P21" i="7" s="1"/>
  <c r="H10" i="5"/>
  <c r="H24" i="5" s="1"/>
  <c r="H39" i="5" s="1"/>
  <c r="H41" i="5" s="1"/>
  <c r="H86" i="5" s="1"/>
  <c r="H88" i="5" s="1"/>
  <c r="D10" i="5"/>
  <c r="E90" i="2"/>
  <c r="P31" i="7"/>
  <c r="P33" i="7" s="1"/>
  <c r="P36" i="7" s="1"/>
  <c r="Q36" i="7" s="1"/>
  <c r="L33" i="7"/>
  <c r="L36" i="7" s="1"/>
  <c r="E78" i="1"/>
  <c r="I78" i="1"/>
  <c r="G77" i="1"/>
  <c r="G78" i="1" s="1"/>
  <c r="C78" i="1"/>
  <c r="G95" i="2"/>
  <c r="M111" i="5"/>
  <c r="B111" i="5"/>
  <c r="B53" i="5" s="1"/>
  <c r="M84" i="5"/>
  <c r="M53" i="5"/>
  <c r="M64" i="5" s="1"/>
  <c r="F64" i="5"/>
  <c r="C88" i="2" l="1"/>
  <c r="C77" i="2"/>
  <c r="C93" i="2" s="1"/>
  <c r="C95" i="2" s="1"/>
  <c r="J29" i="3"/>
  <c r="L17" i="7"/>
  <c r="L21" i="7" s="1"/>
  <c r="D24" i="5"/>
  <c r="D39" i="5" s="1"/>
  <c r="D41" i="5" s="1"/>
  <c r="D86" i="5" s="1"/>
  <c r="D88" i="5" s="1"/>
  <c r="C90" i="2"/>
  <c r="C97" i="2" s="1"/>
  <c r="G39" i="2"/>
  <c r="B64" i="5"/>
  <c r="F24" i="5"/>
  <c r="M10" i="5"/>
  <c r="F39" i="5" l="1"/>
  <c r="F41" i="5" s="1"/>
  <c r="N29" i="3"/>
  <c r="J31" i="3"/>
  <c r="J32" i="3" s="1"/>
  <c r="M24" i="5"/>
  <c r="M39" i="5" s="1"/>
  <c r="M41" i="5" s="1"/>
  <c r="M86" i="5" s="1"/>
  <c r="M88" i="5" s="1"/>
  <c r="B24" i="5"/>
  <c r="B39" i="5" s="1"/>
  <c r="B41" i="5" s="1"/>
  <c r="B86" i="5" l="1"/>
  <c r="B88" i="5" s="1"/>
  <c r="AA89" i="5" s="1"/>
  <c r="F86" i="5"/>
  <c r="F88" i="5" s="1"/>
  <c r="AB89" i="5" s="1"/>
  <c r="P29" i="3"/>
  <c r="P31" i="3" s="1"/>
  <c r="P32" i="3" s="1"/>
  <c r="N31" i="3"/>
  <c r="N32" i="3" s="1"/>
  <c r="O88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Pitsinee, Chinnarasri</author>
  </authors>
  <commentList>
    <comment ref="C61" authorId="0" shapeId="0" xr:uid="{245BB868-7E7E-4143-9000-25131E5427B6}">
      <text>
        <r>
          <rPr>
            <b/>
            <sz val="9"/>
            <color indexed="81"/>
            <rFont val="Tahoma"/>
            <family val="2"/>
          </rPr>
          <t>Pitsinee, Chinnarasri: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62" authorId="0" shapeId="0" xr:uid="{2753BD43-D22B-4852-A514-CC47E6D16109}">
      <text>
        <r>
          <rPr>
            <b/>
            <sz val="9"/>
            <color indexed="81"/>
            <rFont val="Tahoma"/>
            <family val="2"/>
          </rPr>
          <t>Pitsinee, Chinnarasri: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70" authorId="0" shapeId="0" xr:uid="{726D47A2-03A4-4634-9408-118435C7FAB6}">
      <text>
        <r>
          <rPr>
            <b/>
            <sz val="9"/>
            <color indexed="81"/>
            <rFont val="Tahoma"/>
            <family val="2"/>
          </rPr>
          <t>Pitsinee, Chinnarasri: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nipa charoensri</author>
  </authors>
  <commentList>
    <comment ref="O34" authorId="0" shapeId="0" xr:uid="{02F1F896-87CF-4E38-B872-32944F89A3AA}">
      <text>
        <r>
          <rPr>
            <b/>
            <sz val="9"/>
            <color indexed="81"/>
            <rFont val="Tahoma"/>
            <family val="2"/>
          </rPr>
          <t>nipa charoensri:</t>
        </r>
        <r>
          <rPr>
            <sz val="9"/>
            <color indexed="81"/>
            <rFont val="Tahoma"/>
            <family val="2"/>
          </rPr>
          <t xml:space="preserve">
Adj to exp</t>
        </r>
      </text>
    </comment>
    <comment ref="K123" authorId="0" shapeId="0" xr:uid="{74899C52-5AE2-4183-BE9C-081447D96924}">
      <text>
        <r>
          <rPr>
            <b/>
            <sz val="9"/>
            <color indexed="81"/>
            <rFont val="Tahoma"/>
            <family val="2"/>
          </rPr>
          <t>nipa charoensri:</t>
        </r>
        <r>
          <rPr>
            <sz val="9"/>
            <color indexed="81"/>
            <rFont val="Tahoma"/>
            <family val="2"/>
          </rPr>
          <t xml:space="preserve">
เฉพาะที่ CAP ระหว่างกัน</t>
        </r>
      </text>
    </comment>
  </commentList>
</comments>
</file>

<file path=xl/sharedStrings.xml><?xml version="1.0" encoding="utf-8"?>
<sst xmlns="http://schemas.openxmlformats.org/spreadsheetml/2006/main" count="511" uniqueCount="248">
  <si>
    <t>บริษัท อุบล ไบโอ เอทานอล จำกัด (มหาชน) และบริษัทย่อย</t>
  </si>
  <si>
    <t>งบแสดงฐานะการเงิน</t>
  </si>
  <si>
    <t>Eliminate</t>
  </si>
  <si>
    <t>งบการเงินรวม</t>
  </si>
  <si>
    <t>งบการเงินเฉพาะกิจการ</t>
  </si>
  <si>
    <t>UAE</t>
  </si>
  <si>
    <t>UBG</t>
  </si>
  <si>
    <t>NPE</t>
  </si>
  <si>
    <t>Dr.</t>
  </si>
  <si>
    <t>Cr.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</si>
  <si>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</si>
  <si>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</si>
  <si>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</si>
  <si>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</si>
  <si>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</si>
  <si>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</si>
  <si>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</si>
  <si>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</si>
  <si>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CUS-00005</t>
  </si>
  <si>
    <t>องค์การคลังสินค้า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</si>
  <si>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</si>
  <si>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</si>
  <si>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</si>
  <si>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</si>
  <si>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</si>
  <si>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ภาษีมูลค่าเพิ่มรอเรียกคืน</t>
  </si>
  <si>
    <t>เงินจ่ายล่วงหน้าค่าสินค้าและอื่นๆ</t>
  </si>
  <si>
    <t>รวมสินทรัพย์หมุนเวียน</t>
  </si>
  <si>
    <t>สินทรัพย์ไม่หมุนเวียน</t>
  </si>
  <si>
    <t>ต้นทุนโครงการ</t>
  </si>
  <si>
    <t>เงินฝากออมทรัพย์ที่มีภาระค้ำประกัน</t>
  </si>
  <si>
    <t>เงินลงทุนในบริษัทย่อย</t>
  </si>
  <si>
    <t>ลูกหนี้ไม่หมุนเวียนอื่น</t>
  </si>
  <si>
    <t>เงินจ่ายล่วงหน้าตามสัญญาก่อสร้าง</t>
  </si>
  <si>
    <t>อสังหาริมทรัพย์เพื่อการลงทุน</t>
  </si>
  <si>
    <t xml:space="preserve">ที่ดิน อาคารและอุปกรณ์ </t>
  </si>
  <si>
    <t>ที่ดินเพื่อการลงทุน</t>
  </si>
  <si>
    <t>ที่ดินที่ไม่ได้ใช้ในการดำเนินงาน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</si>
  <si>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</si>
  <si>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</si>
  <si>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</si>
  <si>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</si>
  <si>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</si>
  <si>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</si>
  <si>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</si>
  <si>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</si>
  <si>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</si>
  <si>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ตั๋วแลกเงินระยะสั้น</t>
  </si>
  <si>
    <t>หุ้นกู้ระยะสั้น</t>
  </si>
  <si>
    <t>เงินกู้ยืมระยะยาวจากสถาบันการเงินส่วน</t>
  </si>
  <si>
    <t>ภาษีขายรอนำส่ง</t>
  </si>
  <si>
    <t>เจ้าหนี้กรมสรรพากร</t>
  </si>
  <si>
    <t>หนี้สินตามสัญญาเช่าที่ถึงกำหนดชำระภายในหนึ่งปี</t>
  </si>
  <si>
    <t>ภาษีมูลค่าเพิ่มรอจ่าย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</si>
  <si>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</si>
  <si>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</si>
  <si>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</si>
  <si>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รายได้รอตัดบัญชี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</si>
  <si>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</si>
  <si>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</si>
  <si>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</si>
  <si>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</si>
  <si>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</si>
  <si>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</si>
  <si>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3,914,286,000 หุ้น มูลค่า 1 บาทต่อหุ้น)</t>
  </si>
  <si>
    <t xml:space="preserve">   ทุนที่ออกและชำระแล้ว</t>
  </si>
  <si>
    <t xml:space="preserve">กำไรสะสม </t>
  </si>
  <si>
    <t xml:space="preserve">   จัดสรรแล้ว</t>
  </si>
  <si>
    <t xml:space="preserve">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</si>
  <si>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</si>
  <si>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</si>
  <si>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</si>
  <si>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</si>
  <si>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</si>
  <si>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</si>
  <si>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งงบการเงินนี้ได้รับอนุมัติจากที่ประชุมคณะกรรมการบริษัทครั้งที่ 2/2561 เมื่อวันที่ 11 พฤษภาคม 2561</t>
  </si>
  <si>
    <t>ขอรับรองว่าถูกต้อง</t>
  </si>
  <si>
    <t>ลงชื่อ.....................................................(กรรมการ)</t>
  </si>
  <si>
    <t xml:space="preserve">                         (นางสาวภัทรลดา  สง่าแสง)</t>
  </si>
  <si>
    <t xml:space="preserve">                     (นางสายสุณีย์  คูหากาญจน์)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</si>
  <si>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</si>
  <si>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</si>
  <si>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</si>
  <si>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</si>
  <si>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</si>
  <si>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</si>
  <si>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</si>
  <si>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</si>
  <si>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</si>
  <si>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</si>
  <si>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</si>
  <si>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</si>
  <si>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</si>
  <si>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</si>
  <si>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 xml:space="preserve">กำไรขาดทุนเบ็ดเสร็จอื่น 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</si>
  <si>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</si>
  <si>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</si>
  <si>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</si>
  <si>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</si>
  <si>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</si>
  <si>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</si>
  <si>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r>
      <t>กำไร (ขาดทุน) ต่อหุ้นขั้นพื้นฐาน</t>
    </r>
    <r>
      <rPr>
        <b/>
        <sz val="13.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</si>
  <si>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 xml:space="preserve"> </t>
  </si>
  <si>
    <t>กำไร (ขาดทุน) จากอัตราแลกเปลี่ยนสุทธิ</t>
  </si>
  <si>
    <t>งบแสดงการเปลี่ยนแปลงส่วนของผู้ถือหุ้น (ไม่ได้ตรวจสอบ)</t>
  </si>
  <si>
    <t xml:space="preserve">องค์ประกอบอื่น </t>
  </si>
  <si>
    <t>ที่ออกและ</t>
  </si>
  <si>
    <t>กำไรสะสม</t>
  </si>
  <si>
    <t>ของส่วนของ</t>
  </si>
  <si>
    <t>รวมส่วน</t>
  </si>
  <si>
    <t>ชำระแล้ว</t>
  </si>
  <si>
    <t>ยังไม่ได้จัดสรร</t>
  </si>
  <si>
    <t>ผู้ถือหุ้น</t>
  </si>
  <si>
    <t>ของบริษัทใหญ่</t>
  </si>
  <si>
    <t>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</si>
  <si>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</si>
  <si>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</si>
  <si>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</si>
  <si>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</si>
  <si>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2563</t>
  </si>
  <si>
    <t xml:space="preserve">ของผู้ถือหุ้น </t>
  </si>
  <si>
    <t>งบกระแสเงินสด (ไม่ได้ตรวจสอบ)</t>
  </si>
  <si>
    <t>Elim</t>
  </si>
  <si>
    <t>Conso</t>
  </si>
  <si>
    <t xml:space="preserve">(พันบาท) </t>
  </si>
  <si>
    <t>กระแสเงินสดจากกิจกรรมดำเนินงาน</t>
  </si>
  <si>
    <t>ผลขาดทุนจากสินค้าเสื่อมสภาพ</t>
  </si>
  <si>
    <t>กลับรายการขาดทุนจากการด้อยค่าของสินทรัพย์</t>
  </si>
  <si>
    <t>ค่าเสื่อมราคาและค่าตัดจำหน่าย</t>
  </si>
  <si>
    <t>เงินปันผลรับ</t>
  </si>
  <si>
    <t>ขาดทุนจากการจำหน่ายและตัดจำหน่ายที่ดิน อาคารและอุปกรณ์</t>
  </si>
  <si>
    <t>ขาดทุนจากการจำหน่ายสินทรัพย์ไม่มีตัวตน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</si>
  <si>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</si>
  <si>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</si>
  <si>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2019</t>
  </si>
  <si>
    <t>ลูกหนี้อื่น</t>
  </si>
  <si>
    <t>AP ต้นงวด</t>
  </si>
  <si>
    <t>ดอกเบี้ยค้างจ่ายต้นงวด</t>
  </si>
  <si>
    <t>AP ปลายงวด</t>
  </si>
  <si>
    <t>ต้นทุนทางการเงิน(ระหว่างงวด)</t>
  </si>
  <si>
    <t>Fixed ต้นงวด</t>
  </si>
  <si>
    <t>ดอกเบี้ยค้างจ่ายปลายงวด</t>
  </si>
  <si>
    <t>Fixed ปลายงวด</t>
  </si>
  <si>
    <t>ต้นทุนเพาะปลูกรอตัดบัญชี</t>
  </si>
  <si>
    <t>Front fee</t>
  </si>
  <si>
    <t>Write off</t>
  </si>
  <si>
    <t>ขายระบบ MES</t>
  </si>
  <si>
    <t>เจ้าหนี้อื่น</t>
  </si>
  <si>
    <t>ลดหนี้ถังดับเพลิง</t>
  </si>
  <si>
    <t>ภาษีเงินได้จ่ายออก</t>
  </si>
  <si>
    <t>กระแสเงินสดจากกิจกรรมลงทุน</t>
  </si>
  <si>
    <t>เงินสดจ่ายเพื่อซื้อที่ดิน อาคารและอุปกรณ์ และสินทรัพย์ไม่มีตัวตน</t>
  </si>
  <si>
    <t>จ่ายต้นทุนทางการเงินที่เกี่ยวข้องกับการได้มาซึ่งสินทรัพย์</t>
  </si>
  <si>
    <t>เงินสดรับจากขายที่ดิน อาคารและอุปกรณ์และสินทรัพย์ไม่มีตัวตน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</si>
  <si>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</si>
  <si>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รับเงินปันผล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</si>
  <si>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</si>
  <si>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เงินสดรับจากเงินปันผล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</si>
  <si>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</si>
  <si>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</si>
  <si>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</si>
  <si>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</si>
  <si>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</si>
  <si>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</si>
  <si>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</si>
  <si>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เงินสดรับจากเงินกู้ยืมระยะสั้นจากสถาบันการเงินและเงินเบิกเกินบัญชี</t>
  </si>
  <si>
    <t>เงินสดจ่ายเพื่อชำระเงินกู้ยืมระยะสั้นจากสถาบันการเงิน</t>
  </si>
  <si>
    <t>เงินสดรับจากตั๋วแลกเงิน</t>
  </si>
  <si>
    <t>เงินสดรับจากหุ้นกู้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</si>
  <si>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</si>
  <si>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</si>
  <si>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</si>
  <si>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</si>
  <si>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</si>
  <si>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</si>
  <si>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รายการที่ไม่ใช่เงินสด</t>
  </si>
  <si>
    <t>ที่ดิน อาคารและอุปกรณ์ และสินทรัพย์ไม่มีตัวตนที่ซื้อ</t>
  </si>
  <si>
    <t xml:space="preserve">   ระหว่างงวดมีรายละเอียดดังนี้</t>
  </si>
  <si>
    <t>ที่ดิน อาคารและอุปกรณ์ที่เพิ่มขึ้นทั้งหมดในระหว่างงวด</t>
  </si>
  <si>
    <t>สินทรัพย์ไม่มีตัวตนที่ซื้อทั้งหมดในระหว่างงวด</t>
  </si>
  <si>
    <t xml:space="preserve">        ดอกเบี้ยที่บันทึกเป็นต้นทุนของสินทรัพย์</t>
  </si>
  <si>
    <t>เพิ่มขึ้น (ลดลง) ในเงินจ่ายล่วงหน้าตามสัญญาก่อสร้าง</t>
  </si>
  <si>
    <t>ยอดซื้อสุทธิที่ดิน อาคารและอุปกรณ์ และสินทรัพย์</t>
  </si>
  <si>
    <t xml:space="preserve">   ไม่มีตัวตนที่จ่ายเป็นเงินสด</t>
  </si>
  <si>
    <t>รวม</t>
  </si>
  <si>
    <t>ดอกเบี้ย CAP</t>
  </si>
  <si>
    <t>Accrued interest expense 31/12/2019</t>
  </si>
  <si>
    <t>Accrued interest expense 30/6/2020</t>
  </si>
  <si>
    <t>กำไรสำหรับงวด</t>
  </si>
  <si>
    <t>(กลับรายการ) ขาดทุนจากการปรับมูลค่าสินค้า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</si>
  <si>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สินทรัพย์ที่ได้มาโดยทำสัญญาเช่า</t>
    </r>
  </si>
  <si>
    <t>เงินจ่ายล่วงหน้าค่าสินค้า</t>
  </si>
  <si>
    <t>หนี้สินตามสัญญาเช่า</t>
  </si>
  <si>
    <t>ส่วนต่ำกว่าทุนจากการรวมธุรกิจภายใต้การควบคุมเดียวกัน</t>
  </si>
  <si>
    <t>ยอดคงเหลือ ณ วันที่ 1 มกราคม 2564</t>
  </si>
  <si>
    <t>ส่วนต่ำกว่าทุนจากการรวม</t>
  </si>
  <si>
    <t>ธุรกิจภายใต้</t>
  </si>
  <si>
    <t>การควบคุมเดียวกัน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</si>
  <si>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</si>
  <si>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</si>
  <si>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  จ่ายเงินปันผล</t>
  </si>
  <si>
    <t>กำไรขาดทุนเบ็ดเสร็จอื่น</t>
  </si>
  <si>
    <t>การรวมธุรกิจภายใต้การควบคุมเดียวกัน</t>
  </si>
  <si>
    <t>กำไรก่อนค่าใช้จ่ายภาษีเงินได้</t>
  </si>
  <si>
    <t>กำไรขาดทุนเบ็ดเสร็จรวมสำหรับงวด</t>
  </si>
  <si>
    <t>การแบ่งปันกำไร</t>
  </si>
  <si>
    <t>กำไรขาดทุนสำหรับงวด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</si>
  <si>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</si>
  <si>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sz val="13.5"/>
        <rFont val="Angsana New"/>
        <family val="1"/>
      </rPr>
      <t xml:space="preserve">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</si>
  <si>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</si>
  <si>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วันที่ 30 กันยายน</t>
  </si>
  <si>
    <t>กำไรก่อนต้นทุนทางการเงิน</t>
  </si>
  <si>
    <t xml:space="preserve">   และค่าใช้จ่ายภาษีเงินได้</t>
  </si>
  <si>
    <t>2, 3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</si>
  <si>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</si>
  <si>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</si>
  <si>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ผลขาดทุนจากการวัดมูลค่าใหม่ของ</t>
  </si>
  <si>
    <t xml:space="preserve">   ผลประโยชน์พนักงานที่กำหนดไว้</t>
  </si>
  <si>
    <t xml:space="preserve">    รวมการจัดสรรส่วนทุนให้ผู้ถือหุ้น</t>
  </si>
  <si>
    <t>ปรับรายการที่กระทบกำไรเป็นเงินสดรับ (จ่าย)</t>
  </si>
  <si>
    <t>(กลับรายการ) 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</si>
  <si>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</si>
  <si>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</si>
  <si>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</si>
  <si>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2564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</si>
  <si>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</si>
  <si>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</si>
  <si>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</si>
  <si>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</si>
  <si>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เงินสดจ่ายชำระหนี้สินตามสัญญาเช่า</t>
  </si>
  <si>
    <t>สำหรับงวดหกเดือนสิ้นสุด</t>
  </si>
  <si>
    <t>วันที่ 30 มิถุนายน</t>
  </si>
  <si>
    <t>เงินสดรับจากการเพิ่มทุน</t>
  </si>
  <si>
    <t>ส่วนเกินมูลค่าหุ้นสามัญ</t>
  </si>
  <si>
    <t>ส่วนเกินมูลค่า</t>
  </si>
  <si>
    <t>หุ้นสามัญ</t>
  </si>
  <si>
    <t xml:space="preserve">     เพิ่มหุ้นสามัญ</t>
  </si>
  <si>
    <t>ขาดทุนจากอัตราแลกเปลี่ยนที่ยังไม่เกิดขึ้นจริง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</si>
  <si>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</si>
  <si>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</si>
  <si>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</si>
  <si>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>ลดลงในเจ้าหนี้ค่าซื้ออาคารและอุปกรณ์</t>
  </si>
  <si>
    <t>(กลับรายการ) ผลขาดทุนจากการด้อยค่าที่รับรู้ในกำไรขาดทุน</t>
  </si>
  <si>
    <t xml:space="preserve">    การจัดสรรส่วนทุนให้ผู้ถือหุ้น</t>
  </si>
  <si>
    <t>ค่าใช้จ่ายในการออกหุ้น</t>
  </si>
  <si>
    <t>กำไร (ขาดทุน) เบ็ดเสร็จอื่นสำหรับงวด - สุทธิจากภาษี</t>
  </si>
  <si>
    <t>ทุนสำรองตามกฎหมาย</t>
  </si>
  <si>
    <t>เจ้าหนี้อื่น - ค่าใช้จ่ายในการออกหุ้น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</si>
</sst>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\ ;\(#,##0\)"/>
    <numFmt numFmtId="169" formatCode="_(* #,##0.000_);_(* \(#,##0.000\);_(* &quot;-&quot;_);_(@_)"/>
    <numFmt numFmtId="170" formatCode="#,##0.000_);\(#,##0.000\)"/>
    <numFmt numFmtId="171" formatCode="_-* #,##0.000_-;\-* #,##0.000_-;_-* &quot;-&quot;??_-;_-@_-"/>
    <numFmt numFmtId="172" formatCode="_-* #,##0.00_-;\-* #,##0.00_-;_-* \-??_-;_-@_-"/>
    <numFmt numFmtId="173" formatCode="#,##0.00;\(#,##0.00\)"/>
    <numFmt numFmtId="174" formatCode="#,##0;\(#,##0\)"/>
    <numFmt numFmtId="175" formatCode="_-* #,##0.0_-;\-* #,##0.0_-;_-* &quot;-&quot;??_-;_-@_-"/>
    <numFmt numFmtId="176" formatCode="_(* #,##0.000_);_(* \(#,##0.000\);_(* &quot;-&quot;??_);_(@_)"/>
    <numFmt numFmtId="177" formatCode="[$-409]d\-mmm\-yy;@"/>
  </numFmts>
  <fonts count="33">
    <font>
      <sz val="8.25"/>
      <color rgb="FF000000"/>
      <name val="Microsoft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5"/>
      <name val="Angsana New"/>
      <family val="1"/>
    </font>
    <font>
      <sz val="8.25"/>
      <color rgb="FF000000"/>
      <name val="Microsoft Sans Serif"/>
      <family val="2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.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5"/>
      <color rgb="FFFF0000"/>
      <name val="Angsana New"/>
      <family val="1"/>
    </font>
    <font>
      <b/>
      <sz val="13.5"/>
      <name val="Angsana New"/>
      <family val="1"/>
    </font>
    <font>
      <b/>
      <sz val="20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">
    <xf numFmtId="0" fontId="0" fillId="0" borderId="0" applyAlignment="0"/>
    <xf numFmtId="43" fontId="7" fillId="0" borderId="0" applyFont="0" applyFill="0" applyBorder="0" applyAlignment="0" applyProtection="0"/>
    <xf numFmtId="0" fontId="4" fillId="0" borderId="0"/>
    <xf numFmtId="0" fontId="9" fillId="0" borderId="0"/>
    <xf numFmtId="165" fontId="13" fillId="0" borderId="0" applyFont="0" applyFill="0" applyBorder="0" applyAlignment="0" applyProtection="0"/>
    <xf numFmtId="0" fontId="4" fillId="0" borderId="0"/>
    <xf numFmtId="0" fontId="15" fillId="0" borderId="0"/>
    <xf numFmtId="0" fontId="4" fillId="0" borderId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/>
    <xf numFmtId="0" fontId="4" fillId="0" borderId="0"/>
    <xf numFmtId="0" fontId="24" fillId="0" borderId="0"/>
    <xf numFmtId="172" fontId="24" fillId="0" borderId="0" applyFill="0" applyBorder="0" applyAlignment="0" applyProtection="0"/>
    <xf numFmtId="0" fontId="6" fillId="0" borderId="0"/>
    <xf numFmtId="0" fontId="6" fillId="0" borderId="0"/>
    <xf numFmtId="165" fontId="3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Alignment="0"/>
    <xf numFmtId="0" fontId="4" fillId="0" borderId="0"/>
    <xf numFmtId="0" fontId="7" fillId="0" borderId="0" applyAlignment="0"/>
    <xf numFmtId="0" fontId="7" fillId="0" borderId="0" applyAlignment="0"/>
    <xf numFmtId="43" fontId="1" fillId="0" borderId="0" applyFont="0" applyFill="0" applyBorder="0" applyAlignment="0" applyProtection="0"/>
    <xf numFmtId="0" fontId="4" fillId="0" borderId="0"/>
    <xf numFmtId="0" fontId="31" fillId="0" borderId="0"/>
    <xf numFmtId="0" fontId="7" fillId="0" borderId="0" applyAlignment="0"/>
    <xf numFmtId="0" fontId="13" fillId="0" borderId="0"/>
    <xf numFmtId="0" fontId="7" fillId="0" borderId="0" applyAlignment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 applyAlignment="0"/>
    <xf numFmtId="0" fontId="7" fillId="0" borderId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13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1" fillId="0" borderId="0"/>
    <xf numFmtId="0" fontId="13" fillId="0" borderId="0"/>
    <xf numFmtId="0" fontId="7" fillId="0" borderId="0" applyAlignment="0"/>
    <xf numFmtId="0" fontId="7" fillId="0" borderId="0" applyAlignment="0"/>
    <xf numFmtId="0" fontId="24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5" fillId="0" borderId="0"/>
    <xf numFmtId="0" fontId="6" fillId="0" borderId="0"/>
    <xf numFmtId="165" fontId="13" fillId="0" borderId="0" applyFont="0" applyFill="0" applyBorder="0" applyAlignment="0" applyProtection="0"/>
    <xf numFmtId="0" fontId="13" fillId="0" borderId="0"/>
    <xf numFmtId="165" fontId="31" fillId="0" borderId="0" applyFont="0" applyFill="0" applyBorder="0" applyAlignment="0" applyProtection="0"/>
    <xf numFmtId="0" fontId="6" fillId="0" borderId="0"/>
    <xf numFmtId="0" fontId="4" fillId="0" borderId="0"/>
  </cellStyleXfs>
  <cellXfs count="451">
    <xf numFmtId="0" fontId="0" fillId="0" borderId="0" xfId="0"/>
    <xf numFmtId="43" fontId="6" fillId="0" borderId="0" xfId="1" applyFont="1"/>
    <xf numFmtId="167" fontId="6" fillId="0" borderId="0" xfId="1" applyNumberFormat="1" applyFont="1"/>
    <xf numFmtId="0" fontId="6" fillId="0" borderId="0" xfId="6" applyFont="1"/>
    <xf numFmtId="168" fontId="6" fillId="0" borderId="0" xfId="6" applyNumberFormat="1" applyFont="1" applyAlignment="1">
      <alignment horizontal="right"/>
    </xf>
    <xf numFmtId="49" fontId="5" fillId="0" borderId="0" xfId="6" quotePrefix="1" applyNumberFormat="1" applyFont="1" applyAlignment="1">
      <alignment horizontal="left"/>
    </xf>
    <xf numFmtId="0" fontId="18" fillId="0" borderId="0" xfId="6" applyFont="1"/>
    <xf numFmtId="39" fontId="19" fillId="0" borderId="0" xfId="6" applyNumberFormat="1" applyFont="1"/>
    <xf numFmtId="0" fontId="19" fillId="0" borderId="0" xfId="6" applyFont="1"/>
    <xf numFmtId="43" fontId="19" fillId="0" borderId="0" xfId="1" applyFont="1"/>
    <xf numFmtId="49" fontId="5" fillId="0" borderId="0" xfId="6" applyNumberFormat="1" applyFont="1" applyAlignment="1">
      <alignment horizontal="left"/>
    </xf>
    <xf numFmtId="49" fontId="8" fillId="0" borderId="0" xfId="6" applyNumberFormat="1" applyFont="1"/>
    <xf numFmtId="49" fontId="6" fillId="0" borderId="0" xfId="6" applyNumberFormat="1" applyFont="1"/>
    <xf numFmtId="49" fontId="11" fillId="0" borderId="0" xfId="7" applyNumberFormat="1" applyFont="1"/>
    <xf numFmtId="49" fontId="6" fillId="0" borderId="0" xfId="7" applyNumberFormat="1" applyFont="1"/>
    <xf numFmtId="168" fontId="6" fillId="0" borderId="3" xfId="6" applyNumberFormat="1" applyFont="1" applyBorder="1" applyAlignment="1">
      <alignment horizontal="right"/>
    </xf>
    <xf numFmtId="165" fontId="6" fillId="0" borderId="0" xfId="6" applyNumberFormat="1" applyFont="1"/>
    <xf numFmtId="0" fontId="8" fillId="0" borderId="0" xfId="7" applyFont="1"/>
    <xf numFmtId="0" fontId="10" fillId="0" borderId="0" xfId="7" applyFont="1" applyAlignment="1">
      <alignment horizontal="center"/>
    </xf>
    <xf numFmtId="165" fontId="8" fillId="0" borderId="0" xfId="4" applyFont="1"/>
    <xf numFmtId="165" fontId="6" fillId="0" borderId="0" xfId="4" applyFont="1"/>
    <xf numFmtId="0" fontId="6" fillId="0" borderId="0" xfId="7" applyFont="1"/>
    <xf numFmtId="43" fontId="20" fillId="0" borderId="0" xfId="1" applyFont="1"/>
    <xf numFmtId="49" fontId="8" fillId="0" borderId="0" xfId="7" applyNumberFormat="1" applyFont="1"/>
    <xf numFmtId="0" fontId="11" fillId="0" borderId="0" xfId="7" applyFont="1" applyAlignment="1">
      <alignment horizontal="center"/>
    </xf>
    <xf numFmtId="168" fontId="8" fillId="0" borderId="0" xfId="7" applyNumberFormat="1" applyFont="1" applyAlignment="1">
      <alignment horizontal="right"/>
    </xf>
    <xf numFmtId="0" fontId="6" fillId="0" borderId="0" xfId="7" applyFont="1" applyAlignment="1">
      <alignment horizontal="left"/>
    </xf>
    <xf numFmtId="0" fontId="10" fillId="0" borderId="0" xfId="7" quotePrefix="1" applyFont="1" applyAlignment="1">
      <alignment horizontal="center"/>
    </xf>
    <xf numFmtId="0" fontId="6" fillId="0" borderId="0" xfId="7" applyFont="1" applyAlignment="1">
      <alignment horizontal="center"/>
    </xf>
    <xf numFmtId="0" fontId="10" fillId="0" borderId="0" xfId="6" quotePrefix="1" applyFont="1" applyAlignment="1">
      <alignment horizontal="center"/>
    </xf>
    <xf numFmtId="0" fontId="8" fillId="0" borderId="0" xfId="6" applyFont="1" applyAlignment="1">
      <alignment horizontal="left"/>
    </xf>
    <xf numFmtId="0" fontId="8" fillId="0" borderId="0" xfId="7" applyFont="1" applyAlignment="1">
      <alignment horizontal="left"/>
    </xf>
    <xf numFmtId="0" fontId="8" fillId="0" borderId="0" xfId="0" applyFont="1" applyAlignment="1">
      <alignment horizontal="left"/>
    </xf>
    <xf numFmtId="169" fontId="8" fillId="0" borderId="0" xfId="6" applyNumberFormat="1" applyFont="1" applyAlignment="1">
      <alignment horizontal="center"/>
    </xf>
    <xf numFmtId="168" fontId="8" fillId="0" borderId="0" xfId="6" applyNumberFormat="1" applyFont="1" applyAlignment="1">
      <alignment horizontal="right"/>
    </xf>
    <xf numFmtId="171" fontId="8" fillId="0" borderId="0" xfId="6" applyNumberFormat="1" applyFont="1" applyAlignment="1">
      <alignment horizontal="center"/>
    </xf>
    <xf numFmtId="0" fontId="19" fillId="0" borderId="0" xfId="12" applyFont="1"/>
    <xf numFmtId="0" fontId="6" fillId="0" borderId="0" xfId="12"/>
    <xf numFmtId="0" fontId="5" fillId="0" borderId="0" xfId="12" applyFont="1"/>
    <xf numFmtId="0" fontId="8" fillId="0" borderId="0" xfId="12" applyFont="1"/>
    <xf numFmtId="0" fontId="8" fillId="0" borderId="0" xfId="13" applyFont="1"/>
    <xf numFmtId="0" fontId="8" fillId="0" borderId="0" xfId="13" applyFont="1" applyAlignment="1">
      <alignment wrapText="1"/>
    </xf>
    <xf numFmtId="168" fontId="8" fillId="0" borderId="0" xfId="12" applyNumberFormat="1" applyFont="1" applyAlignment="1">
      <alignment horizontal="right"/>
    </xf>
    <xf numFmtId="0" fontId="8" fillId="0" borderId="0" xfId="12" applyFont="1" applyAlignment="1">
      <alignment horizontal="left"/>
    </xf>
    <xf numFmtId="0" fontId="6" fillId="0" borderId="0" xfId="12" applyAlignment="1">
      <alignment horizontal="left"/>
    </xf>
    <xf numFmtId="168" fontId="6" fillId="0" borderId="0" xfId="12" applyNumberFormat="1" applyAlignment="1">
      <alignment horizontal="right" vertical="top"/>
    </xf>
    <xf numFmtId="166" fontId="8" fillId="0" borderId="5" xfId="4" applyNumberFormat="1" applyFont="1" applyBorder="1" applyAlignment="1">
      <alignment horizontal="right"/>
    </xf>
    <xf numFmtId="166" fontId="6" fillId="0" borderId="0" xfId="12" applyNumberFormat="1"/>
    <xf numFmtId="166" fontId="6" fillId="0" borderId="0" xfId="1" applyNumberFormat="1" applyFont="1" applyFill="1"/>
    <xf numFmtId="166" fontId="6" fillId="0" borderId="0" xfId="10" applyNumberFormat="1" applyFont="1" applyFill="1"/>
    <xf numFmtId="164" fontId="6" fillId="0" borderId="0" xfId="10" applyNumberFormat="1" applyFont="1" applyFill="1" applyAlignment="1">
      <alignment horizontal="right"/>
    </xf>
    <xf numFmtId="43" fontId="6" fillId="0" borderId="0" xfId="10" applyFont="1" applyFill="1" applyAlignment="1">
      <alignment horizontal="right"/>
    </xf>
    <xf numFmtId="37" fontId="6" fillId="0" borderId="0" xfId="12" applyNumberFormat="1" applyFill="1"/>
    <xf numFmtId="49" fontId="5" fillId="0" borderId="0" xfId="2" quotePrefix="1" applyNumberFormat="1" applyFont="1" applyFill="1" applyAlignment="1">
      <alignment horizontal="left"/>
    </xf>
    <xf numFmtId="0" fontId="6" fillId="0" borderId="0" xfId="2" applyFont="1" applyFill="1"/>
    <xf numFmtId="43" fontId="6" fillId="0" borderId="0" xfId="1" applyFont="1" applyFill="1"/>
    <xf numFmtId="49" fontId="5" fillId="0" borderId="0" xfId="2" applyNumberFormat="1" applyFont="1" applyFill="1" applyAlignment="1">
      <alignment horizontal="left"/>
    </xf>
    <xf numFmtId="49" fontId="8" fillId="0" borderId="0" xfId="2" applyNumberFormat="1" applyFont="1" applyFill="1"/>
    <xf numFmtId="43" fontId="6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9" fontId="6" fillId="0" borderId="0" xfId="2" applyNumberFormat="1" applyFont="1" applyFill="1"/>
    <xf numFmtId="49" fontId="11" fillId="0" borderId="0" xfId="2" applyNumberFormat="1" applyFont="1" applyFill="1"/>
    <xf numFmtId="37" fontId="6" fillId="0" borderId="0" xfId="1" applyNumberFormat="1" applyFont="1" applyFill="1"/>
    <xf numFmtId="37" fontId="6" fillId="0" borderId="0" xfId="2" applyNumberFormat="1" applyFont="1" applyFill="1"/>
    <xf numFmtId="166" fontId="6" fillId="0" borderId="0" xfId="3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left"/>
    </xf>
    <xf numFmtId="167" fontId="8" fillId="0" borderId="1" xfId="1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right"/>
    </xf>
    <xf numFmtId="37" fontId="8" fillId="0" borderId="1" xfId="2" applyNumberFormat="1" applyFont="1" applyFill="1" applyBorder="1" applyAlignment="1">
      <alignment horizontal="right"/>
    </xf>
    <xf numFmtId="166" fontId="6" fillId="0" borderId="0" xfId="2" applyNumberFormat="1" applyFont="1" applyFill="1"/>
    <xf numFmtId="167" fontId="8" fillId="0" borderId="0" xfId="1" applyNumberFormat="1" applyFont="1" applyFill="1" applyAlignment="1">
      <alignment horizontal="right"/>
    </xf>
    <xf numFmtId="167" fontId="6" fillId="0" borderId="0" xfId="2" applyNumberFormat="1" applyFont="1" applyFill="1" applyAlignment="1">
      <alignment horizontal="right"/>
    </xf>
    <xf numFmtId="167" fontId="8" fillId="0" borderId="2" xfId="1" applyNumberFormat="1" applyFont="1" applyFill="1" applyBorder="1" applyAlignment="1">
      <alignment horizontal="right"/>
    </xf>
    <xf numFmtId="37" fontId="8" fillId="0" borderId="2" xfId="2" applyNumberFormat="1" applyFont="1" applyFill="1" applyBorder="1" applyAlignment="1">
      <alignment horizontal="right"/>
    </xf>
    <xf numFmtId="49" fontId="12" fillId="0" borderId="0" xfId="2" applyNumberFormat="1" applyFont="1" applyFill="1" applyAlignment="1">
      <alignment vertical="top"/>
    </xf>
    <xf numFmtId="49" fontId="5" fillId="0" borderId="0" xfId="2" applyNumberFormat="1" applyFont="1" applyFill="1"/>
    <xf numFmtId="0" fontId="6" fillId="0" borderId="0" xfId="2" applyFont="1" applyFill="1" applyAlignment="1">
      <alignment horizontal="right"/>
    </xf>
    <xf numFmtId="167" fontId="6" fillId="0" borderId="0" xfId="1" applyNumberFormat="1" applyFont="1" applyFill="1"/>
    <xf numFmtId="166" fontId="6" fillId="0" borderId="0" xfId="4" applyNumberFormat="1" applyFont="1" applyFill="1" applyAlignment="1">
      <alignment horizontal="right"/>
    </xf>
    <xf numFmtId="164" fontId="6" fillId="0" borderId="0" xfId="2" applyNumberFormat="1" applyFont="1" applyFill="1"/>
    <xf numFmtId="0" fontId="8" fillId="0" borderId="0" xfId="2" applyFont="1" applyFill="1"/>
    <xf numFmtId="168" fontId="8" fillId="0" borderId="0" xfId="2" applyNumberFormat="1" applyFont="1" applyFill="1" applyAlignment="1">
      <alignment horizontal="right"/>
    </xf>
    <xf numFmtId="168" fontId="8" fillId="0" borderId="3" xfId="2" applyNumberFormat="1" applyFont="1" applyFill="1" applyBorder="1" applyAlignment="1">
      <alignment horizontal="right"/>
    </xf>
    <xf numFmtId="0" fontId="11" fillId="0" borderId="0" xfId="2" applyFont="1" applyFill="1"/>
    <xf numFmtId="37" fontId="14" fillId="0" borderId="0" xfId="2" applyNumberFormat="1" applyFont="1" applyFill="1"/>
    <xf numFmtId="166" fontId="8" fillId="0" borderId="1" xfId="3" applyNumberFormat="1" applyFont="1" applyFill="1" applyBorder="1" applyAlignment="1">
      <alignment horizontal="right"/>
    </xf>
    <xf numFmtId="0" fontId="6" fillId="0" borderId="0" xfId="3" applyFont="1" applyFill="1"/>
    <xf numFmtId="168" fontId="8" fillId="0" borderId="1" xfId="2" applyNumberFormat="1" applyFont="1" applyFill="1" applyBorder="1" applyAlignment="1">
      <alignment horizontal="right"/>
    </xf>
    <xf numFmtId="168" fontId="6" fillId="0" borderId="2" xfId="2" applyNumberFormat="1" applyFont="1" applyFill="1" applyBorder="1" applyAlignment="1">
      <alignment horizontal="right"/>
    </xf>
    <xf numFmtId="37" fontId="6" fillId="0" borderId="2" xfId="0" applyNumberFormat="1" applyFont="1" applyFill="1" applyBorder="1"/>
    <xf numFmtId="37" fontId="6" fillId="0" borderId="2" xfId="5" applyNumberFormat="1" applyFont="1" applyFill="1" applyBorder="1"/>
    <xf numFmtId="168" fontId="6" fillId="0" borderId="2" xfId="6" applyNumberFormat="1" applyFont="1" applyFill="1" applyBorder="1" applyAlignment="1">
      <alignment horizontal="right"/>
    </xf>
    <xf numFmtId="0" fontId="6" fillId="0" borderId="0" xfId="6" applyFont="1" applyFill="1"/>
    <xf numFmtId="168" fontId="6" fillId="0" borderId="0" xfId="6" applyNumberFormat="1" applyFont="1" applyFill="1" applyAlignment="1">
      <alignment horizontal="right"/>
    </xf>
    <xf numFmtId="37" fontId="6" fillId="0" borderId="0" xfId="5" applyNumberFormat="1" applyFont="1" applyFill="1"/>
    <xf numFmtId="37" fontId="6" fillId="0" borderId="0" xfId="1" applyNumberFormat="1" applyFont="1" applyFill="1" applyAlignment="1">
      <alignment horizontal="right"/>
    </xf>
    <xf numFmtId="0" fontId="0" fillId="0" borderId="0" xfId="0" applyFill="1"/>
    <xf numFmtId="49" fontId="8" fillId="0" borderId="0" xfId="2" applyNumberFormat="1" applyFont="1" applyFill="1" applyAlignment="1">
      <alignment wrapText="1"/>
    </xf>
    <xf numFmtId="167" fontId="8" fillId="0" borderId="4" xfId="1" applyNumberFormat="1" applyFont="1" applyFill="1" applyBorder="1" applyAlignment="1">
      <alignment horizontal="right"/>
    </xf>
    <xf numFmtId="168" fontId="8" fillId="0" borderId="4" xfId="2" applyNumberFormat="1" applyFont="1" applyFill="1" applyBorder="1" applyAlignment="1">
      <alignment horizontal="right"/>
    </xf>
    <xf numFmtId="49" fontId="6" fillId="0" borderId="0" xfId="2" applyNumberFormat="1" applyFont="1" applyFill="1" applyAlignment="1">
      <alignment wrapText="1"/>
    </xf>
    <xf numFmtId="167" fontId="6" fillId="0" borderId="0" xfId="2" applyNumberFormat="1" applyFont="1" applyFill="1"/>
    <xf numFmtId="168" fontId="8" fillId="0" borderId="2" xfId="2" applyNumberFormat="1" applyFont="1" applyFill="1" applyBorder="1" applyAlignment="1">
      <alignment horizontal="right"/>
    </xf>
    <xf numFmtId="168" fontId="6" fillId="0" borderId="0" xfId="2" applyNumberFormat="1" applyFont="1" applyFill="1"/>
    <xf numFmtId="43" fontId="0" fillId="0" borderId="0" xfId="1" applyFont="1" applyFill="1"/>
    <xf numFmtId="0" fontId="10" fillId="0" borderId="0" xfId="6" applyFont="1" applyAlignment="1">
      <alignment horizontal="center"/>
    </xf>
    <xf numFmtId="0" fontId="6" fillId="0" borderId="0" xfId="12" applyAlignment="1">
      <alignment horizontal="center"/>
    </xf>
    <xf numFmtId="0" fontId="10" fillId="0" borderId="0" xfId="12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0" fontId="22" fillId="0" borderId="0" xfId="6" applyFont="1"/>
    <xf numFmtId="168" fontId="10" fillId="0" borderId="0" xfId="12" applyNumberFormat="1" applyFont="1"/>
    <xf numFmtId="0" fontId="8" fillId="0" borderId="0" xfId="20" applyFont="1"/>
    <xf numFmtId="0" fontId="6" fillId="0" borderId="0" xfId="20"/>
    <xf numFmtId="0" fontId="8" fillId="0" borderId="0" xfId="20" applyFont="1" applyAlignment="1">
      <alignment vertical="top" wrapText="1"/>
    </xf>
    <xf numFmtId="0" fontId="6" fillId="0" borderId="0" xfId="20" applyAlignment="1">
      <alignment vertical="top" wrapText="1"/>
    </xf>
    <xf numFmtId="166" fontId="6" fillId="0" borderId="0" xfId="4" applyNumberFormat="1" applyFont="1" applyFill="1" applyBorder="1" applyAlignment="1">
      <alignment horizontal="right"/>
    </xf>
    <xf numFmtId="0" fontId="6" fillId="0" borderId="0" xfId="12" applyAlignment="1">
      <alignment horizontal="left" indent="2"/>
    </xf>
    <xf numFmtId="165" fontId="6" fillId="0" borderId="0" xfId="4" applyFont="1" applyFill="1" applyBorder="1" applyAlignment="1">
      <alignment horizontal="center"/>
    </xf>
    <xf numFmtId="0" fontId="6" fillId="0" borderId="0" xfId="12" applyAlignment="1">
      <alignment horizontal="left" vertical="top" indent="2"/>
    </xf>
    <xf numFmtId="166" fontId="6" fillId="0" borderId="3" xfId="4" applyNumberFormat="1" applyFont="1" applyFill="1" applyBorder="1" applyAlignment="1">
      <alignment horizontal="right"/>
    </xf>
    <xf numFmtId="166" fontId="8" fillId="0" borderId="1" xfId="4" applyNumberFormat="1" applyFont="1" applyFill="1" applyBorder="1" applyAlignment="1">
      <alignment horizontal="right"/>
    </xf>
    <xf numFmtId="165" fontId="8" fillId="0" borderId="0" xfId="4" applyFont="1" applyFill="1" applyBorder="1" applyAlignment="1">
      <alignment horizontal="center"/>
    </xf>
    <xf numFmtId="166" fontId="8" fillId="0" borderId="0" xfId="4" applyNumberFormat="1" applyFont="1" applyBorder="1" applyAlignment="1">
      <alignment horizontal="right"/>
    </xf>
    <xf numFmtId="0" fontId="11" fillId="0" borderId="0" xfId="12" applyFont="1" applyAlignment="1">
      <alignment horizontal="left"/>
    </xf>
    <xf numFmtId="165" fontId="6" fillId="0" borderId="0" xfId="12" applyNumberFormat="1"/>
    <xf numFmtId="166" fontId="8" fillId="0" borderId="3" xfId="4" applyNumberFormat="1" applyFont="1" applyFill="1" applyBorder="1" applyAlignment="1">
      <alignment horizontal="right"/>
    </xf>
    <xf numFmtId="166" fontId="8" fillId="0" borderId="2" xfId="4" applyNumberFormat="1" applyFont="1" applyBorder="1" applyAlignment="1">
      <alignment horizontal="right"/>
    </xf>
    <xf numFmtId="49" fontId="6" fillId="0" borderId="0" xfId="6" applyNumberFormat="1" applyFont="1" applyAlignment="1">
      <alignment horizontal="center"/>
    </xf>
    <xf numFmtId="37" fontId="6" fillId="0" borderId="0" xfId="6" applyNumberFormat="1" applyFont="1" applyAlignment="1">
      <alignment horizontal="right"/>
    </xf>
    <xf numFmtId="37" fontId="6" fillId="0" borderId="0" xfId="6" applyNumberFormat="1" applyFont="1"/>
    <xf numFmtId="167" fontId="8" fillId="0" borderId="0" xfId="21" applyNumberFormat="1" applyFont="1" applyFill="1" applyBorder="1" applyAlignment="1">
      <alignment horizontal="right"/>
    </xf>
    <xf numFmtId="0" fontId="6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10" fillId="0" borderId="0" xfId="6" applyFont="1" applyAlignment="1">
      <alignment horizontal="center"/>
    </xf>
    <xf numFmtId="165" fontId="8" fillId="0" borderId="0" xfId="4" applyFont="1" applyFill="1" applyBorder="1" applyAlignment="1">
      <alignment horizontal="right"/>
    </xf>
    <xf numFmtId="43" fontId="19" fillId="0" borderId="0" xfId="1" applyFont="1" applyFill="1"/>
    <xf numFmtId="166" fontId="6" fillId="0" borderId="0" xfId="8" applyNumberFormat="1" applyFont="1" applyFill="1" applyAlignment="1">
      <alignment horizontal="right"/>
    </xf>
    <xf numFmtId="166" fontId="8" fillId="0" borderId="0" xfId="22" applyNumberFormat="1" applyFont="1" applyFill="1" applyAlignment="1">
      <alignment horizontal="right"/>
    </xf>
    <xf numFmtId="166" fontId="6" fillId="0" borderId="3" xfId="8" applyNumberFormat="1" applyFont="1" applyFill="1" applyBorder="1" applyAlignment="1">
      <alignment horizontal="right"/>
    </xf>
    <xf numFmtId="166" fontId="6" fillId="0" borderId="3" xfId="8" applyNumberFormat="1" applyFont="1" applyFill="1" applyBorder="1" applyAlignment="1">
      <alignment horizontal="center"/>
    </xf>
    <xf numFmtId="166" fontId="6" fillId="0" borderId="0" xfId="8" applyNumberFormat="1" applyFont="1" applyFill="1" applyAlignment="1">
      <alignment horizontal="center"/>
    </xf>
    <xf numFmtId="43" fontId="6" fillId="0" borderId="0" xfId="8" applyFont="1" applyFill="1"/>
    <xf numFmtId="166" fontId="6" fillId="0" borderId="0" xfId="10" applyNumberFormat="1" applyFont="1" applyFill="1" applyAlignment="1">
      <alignment horizontal="right"/>
    </xf>
    <xf numFmtId="166" fontId="8" fillId="0" borderId="5" xfId="22" applyNumberFormat="1" applyFont="1" applyFill="1" applyBorder="1" applyAlignment="1">
      <alignment horizontal="right"/>
    </xf>
    <xf numFmtId="166" fontId="8" fillId="0" borderId="0" xfId="4" applyNumberFormat="1" applyFont="1" applyFill="1" applyAlignment="1">
      <alignment horizontal="right"/>
    </xf>
    <xf numFmtId="166" fontId="8" fillId="0" borderId="4" xfId="22" applyNumberFormat="1" applyFont="1" applyFill="1" applyBorder="1" applyAlignment="1">
      <alignment horizontal="right"/>
    </xf>
    <xf numFmtId="166" fontId="8" fillId="0" borderId="0" xfId="8" applyNumberFormat="1" applyFont="1" applyFill="1" applyAlignment="1">
      <alignment horizontal="right"/>
    </xf>
    <xf numFmtId="167" fontId="8" fillId="0" borderId="0" xfId="8" applyNumberFormat="1" applyFont="1" applyFill="1" applyAlignment="1">
      <alignment horizontal="right"/>
    </xf>
    <xf numFmtId="164" fontId="6" fillId="0" borderId="0" xfId="10" applyNumberFormat="1" applyFont="1" applyFill="1"/>
    <xf numFmtId="167" fontId="6" fillId="0" borderId="0" xfId="10" applyNumberFormat="1" applyFont="1" applyFill="1"/>
    <xf numFmtId="164" fontId="8" fillId="0" borderId="5" xfId="8" applyNumberFormat="1" applyFont="1" applyFill="1" applyBorder="1" applyAlignment="1">
      <alignment horizontal="right"/>
    </xf>
    <xf numFmtId="166" fontId="8" fillId="0" borderId="5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8" fillId="0" borderId="5" xfId="8" applyNumberFormat="1" applyFont="1" applyFill="1" applyBorder="1" applyAlignment="1">
      <alignment horizontal="right"/>
    </xf>
    <xf numFmtId="169" fontId="8" fillId="0" borderId="2" xfId="10" applyNumberFormat="1" applyFont="1" applyFill="1" applyBorder="1"/>
    <xf numFmtId="169" fontId="8" fillId="0" borderId="0" xfId="8" applyNumberFormat="1" applyFont="1" applyFill="1" applyAlignment="1">
      <alignment horizontal="right"/>
    </xf>
    <xf numFmtId="171" fontId="8" fillId="0" borderId="2" xfId="10" applyNumberFormat="1" applyFont="1" applyFill="1" applyBorder="1"/>
    <xf numFmtId="43" fontId="8" fillId="0" borderId="0" xfId="1" applyFont="1" applyFill="1" applyAlignment="1">
      <alignment horizontal="right"/>
    </xf>
    <xf numFmtId="43" fontId="8" fillId="0" borderId="0" xfId="1" applyFont="1" applyFill="1"/>
    <xf numFmtId="166" fontId="6" fillId="0" borderId="0" xfId="11" applyNumberFormat="1" applyFont="1" applyFill="1" applyAlignment="1">
      <alignment horizontal="right"/>
    </xf>
    <xf numFmtId="167" fontId="8" fillId="0" borderId="0" xfId="10" applyNumberFormat="1" applyFont="1" applyFill="1" applyAlignment="1">
      <alignment horizontal="right"/>
    </xf>
    <xf numFmtId="165" fontId="6" fillId="0" borderId="0" xfId="22" applyFont="1" applyFill="1" applyAlignment="1">
      <alignment horizontal="right"/>
    </xf>
    <xf numFmtId="167" fontId="8" fillId="0" borderId="5" xfId="10" applyNumberFormat="1" applyFont="1" applyFill="1" applyBorder="1"/>
    <xf numFmtId="170" fontId="8" fillId="0" borderId="2" xfId="10" applyNumberFormat="1" applyFont="1" applyFill="1" applyBorder="1"/>
    <xf numFmtId="171" fontId="8" fillId="0" borderId="0" xfId="8" applyNumberFormat="1" applyFont="1" applyFill="1" applyAlignment="1">
      <alignment horizontal="right"/>
    </xf>
    <xf numFmtId="171" fontId="8" fillId="0" borderId="0" xfId="10" applyNumberFormat="1" applyFont="1" applyFill="1"/>
    <xf numFmtId="49" fontId="6" fillId="2" borderId="0" xfId="6" applyNumberFormat="1" applyFont="1" applyFill="1"/>
    <xf numFmtId="0" fontId="6" fillId="2" borderId="0" xfId="6" applyFont="1" applyFill="1"/>
    <xf numFmtId="37" fontId="6" fillId="0" borderId="0" xfId="4" applyNumberFormat="1" applyFont="1" applyFill="1" applyAlignment="1">
      <alignment horizontal="right"/>
    </xf>
    <xf numFmtId="166" fontId="6" fillId="0" borderId="0" xfId="9" applyNumberFormat="1" applyFont="1" applyFill="1" applyAlignment="1">
      <alignment horizontal="right"/>
    </xf>
    <xf numFmtId="39" fontId="19" fillId="0" borderId="0" xfId="6" applyNumberFormat="1" applyFont="1" applyFill="1"/>
    <xf numFmtId="0" fontId="19" fillId="0" borderId="0" xfId="6" applyFont="1" applyFill="1"/>
    <xf numFmtId="168" fontId="6" fillId="0" borderId="3" xfId="6" applyNumberFormat="1" applyFont="1" applyFill="1" applyBorder="1" applyAlignment="1">
      <alignment horizontal="right"/>
    </xf>
    <xf numFmtId="166" fontId="8" fillId="0" borderId="0" xfId="9" applyNumberFormat="1" applyFont="1" applyFill="1" applyAlignment="1">
      <alignment horizontal="right"/>
    </xf>
    <xf numFmtId="166" fontId="8" fillId="0" borderId="5" xfId="9" applyNumberFormat="1" applyFont="1" applyFill="1" applyBorder="1" applyAlignment="1">
      <alignment horizontal="right"/>
    </xf>
    <xf numFmtId="166" fontId="8" fillId="0" borderId="4" xfId="9" applyNumberFormat="1" applyFont="1" applyFill="1" applyBorder="1" applyAlignment="1">
      <alignment horizontal="right"/>
    </xf>
    <xf numFmtId="166" fontId="6" fillId="0" borderId="0" xfId="8" applyNumberFormat="1" applyFont="1" applyFill="1" applyBorder="1" applyAlignment="1">
      <alignment horizontal="right"/>
    </xf>
    <xf numFmtId="49" fontId="5" fillId="0" borderId="0" xfId="6" quotePrefix="1" applyNumberFormat="1" applyFont="1" applyFill="1" applyAlignment="1">
      <alignment horizontal="left"/>
    </xf>
    <xf numFmtId="0" fontId="18" fillId="0" borderId="0" xfId="6" applyFont="1" applyFill="1"/>
    <xf numFmtId="49" fontId="5" fillId="0" borderId="0" xfId="6" applyNumberFormat="1" applyFont="1" applyFill="1" applyAlignment="1">
      <alignment horizontal="left"/>
    </xf>
    <xf numFmtId="166" fontId="19" fillId="0" borderId="0" xfId="6" applyNumberFormat="1" applyFont="1" applyFill="1"/>
    <xf numFmtId="49" fontId="8" fillId="0" borderId="0" xfId="6" applyNumberFormat="1" applyFont="1" applyFill="1"/>
    <xf numFmtId="49" fontId="6" fillId="0" borderId="0" xfId="6" applyNumberFormat="1" applyFont="1" applyFill="1"/>
    <xf numFmtId="0" fontId="10" fillId="0" borderId="0" xfId="6" applyFont="1" applyFill="1" applyAlignment="1">
      <alignment horizontal="center"/>
    </xf>
    <xf numFmtId="49" fontId="11" fillId="0" borderId="0" xfId="7" applyNumberFormat="1" applyFont="1" applyFill="1"/>
    <xf numFmtId="166" fontId="6" fillId="0" borderId="0" xfId="6" applyNumberFormat="1" applyFont="1" applyFill="1" applyAlignment="1">
      <alignment horizontal="center"/>
    </xf>
    <xf numFmtId="49" fontId="6" fillId="0" borderId="0" xfId="7" applyNumberFormat="1" applyFont="1" applyFill="1"/>
    <xf numFmtId="166" fontId="6" fillId="0" borderId="3" xfId="6" applyNumberFormat="1" applyFont="1" applyFill="1" applyBorder="1" applyAlignment="1">
      <alignment horizontal="right"/>
    </xf>
    <xf numFmtId="165" fontId="6" fillId="0" borderId="0" xfId="6" applyNumberFormat="1" applyFont="1" applyFill="1"/>
    <xf numFmtId="0" fontId="8" fillId="0" borderId="0" xfId="7" applyFont="1" applyFill="1"/>
    <xf numFmtId="0" fontId="10" fillId="0" borderId="0" xfId="7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165" fontId="8" fillId="0" borderId="0" xfId="4" applyFont="1" applyFill="1"/>
    <xf numFmtId="165" fontId="6" fillId="0" borderId="0" xfId="4" applyFont="1" applyFill="1"/>
    <xf numFmtId="0" fontId="6" fillId="0" borderId="0" xfId="7" applyFont="1" applyFill="1"/>
    <xf numFmtId="43" fontId="20" fillId="0" borderId="0" xfId="1" applyFont="1" applyFill="1"/>
    <xf numFmtId="49" fontId="8" fillId="0" borderId="0" xfId="7" applyNumberFormat="1" applyFont="1" applyFill="1"/>
    <xf numFmtId="0" fontId="11" fillId="0" borderId="0" xfId="7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8" fontId="8" fillId="0" borderId="0" xfId="7" applyNumberFormat="1" applyFont="1" applyFill="1" applyAlignment="1">
      <alignment horizontal="right"/>
    </xf>
    <xf numFmtId="0" fontId="6" fillId="0" borderId="0" xfId="7" applyFont="1" applyFill="1" applyAlignment="1">
      <alignment horizontal="left"/>
    </xf>
    <xf numFmtId="0" fontId="10" fillId="0" borderId="0" xfId="7" quotePrefix="1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10" fillId="0" borderId="0" xfId="6" quotePrefix="1" applyFont="1" applyFill="1" applyAlignment="1">
      <alignment horizontal="center"/>
    </xf>
    <xf numFmtId="0" fontId="8" fillId="0" borderId="0" xfId="6" applyFont="1" applyFill="1" applyAlignment="1">
      <alignment horizontal="left"/>
    </xf>
    <xf numFmtId="0" fontId="8" fillId="0" borderId="0" xfId="7" applyFont="1" applyFill="1" applyAlignment="1">
      <alignment horizontal="left"/>
    </xf>
    <xf numFmtId="0" fontId="8" fillId="0" borderId="0" xfId="0" applyFont="1" applyFill="1" applyAlignment="1">
      <alignment horizontal="left"/>
    </xf>
    <xf numFmtId="169" fontId="8" fillId="0" borderId="0" xfId="6" applyNumberFormat="1" applyFont="1" applyFill="1" applyAlignment="1">
      <alignment horizontal="center"/>
    </xf>
    <xf numFmtId="166" fontId="6" fillId="0" borderId="0" xfId="6" applyNumberFormat="1" applyFont="1" applyFill="1"/>
    <xf numFmtId="166" fontId="8" fillId="0" borderId="4" xfId="1" applyNumberFormat="1" applyFont="1" applyFill="1" applyBorder="1" applyAlignment="1">
      <alignment horizontal="right"/>
    </xf>
    <xf numFmtId="168" fontId="8" fillId="0" borderId="0" xfId="6" applyNumberFormat="1" applyFont="1" applyFill="1" applyAlignment="1">
      <alignment horizontal="right"/>
    </xf>
    <xf numFmtId="166" fontId="8" fillId="0" borderId="0" xfId="10" applyNumberFormat="1" applyFont="1" applyFill="1" applyAlignment="1">
      <alignment horizontal="right"/>
    </xf>
    <xf numFmtId="171" fontId="8" fillId="0" borderId="0" xfId="6" applyNumberFormat="1" applyFont="1" applyFill="1" applyAlignment="1">
      <alignment horizontal="center"/>
    </xf>
    <xf numFmtId="165" fontId="8" fillId="0" borderId="0" xfId="9" applyFont="1" applyFill="1" applyAlignment="1">
      <alignment horizontal="right"/>
    </xf>
    <xf numFmtId="166" fontId="6" fillId="0" borderId="0" xfId="9" applyNumberFormat="1" applyFont="1" applyFill="1" applyBorder="1" applyAlignment="1">
      <alignment horizontal="right"/>
    </xf>
    <xf numFmtId="166" fontId="6" fillId="0" borderId="3" xfId="9" applyNumberFormat="1" applyFont="1" applyFill="1" applyBorder="1" applyAlignment="1">
      <alignment horizontal="right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0" fontId="6" fillId="0" borderId="0" xfId="6" applyFont="1" applyFill="1" applyAlignment="1">
      <alignment horizontal="center"/>
    </xf>
    <xf numFmtId="43" fontId="28" fillId="0" borderId="0" xfId="1" applyFont="1" applyFill="1" applyAlignment="1">
      <alignment horizontal="left" vertical="center" wrapText="1" indent="2"/>
    </xf>
    <xf numFmtId="43" fontId="28" fillId="0" borderId="0" xfId="1" applyFont="1" applyFill="1" applyAlignment="1">
      <alignment vertical="center" wrapText="1"/>
    </xf>
    <xf numFmtId="166" fontId="6" fillId="0" borderId="0" xfId="6" applyNumberFormat="1" applyFont="1" applyFill="1" applyAlignment="1">
      <alignment horizontal="right"/>
    </xf>
    <xf numFmtId="168" fontId="14" fillId="0" borderId="0" xfId="6" applyNumberFormat="1" applyFont="1" applyFill="1" applyAlignment="1">
      <alignment horizontal="right"/>
    </xf>
    <xf numFmtId="0" fontId="11" fillId="0" borderId="0" xfId="23" applyFont="1" applyFill="1" applyAlignment="1">
      <alignment horizontal="left"/>
    </xf>
    <xf numFmtId="0" fontId="6" fillId="0" borderId="0" xfId="23" applyFill="1"/>
    <xf numFmtId="0" fontId="8" fillId="0" borderId="0" xfId="23" applyFont="1" applyFill="1" applyAlignment="1">
      <alignment horizontal="left"/>
    </xf>
    <xf numFmtId="43" fontId="19" fillId="0" borderId="0" xfId="12" applyNumberFormat="1" applyFont="1" applyFill="1"/>
    <xf numFmtId="0" fontId="19" fillId="0" borderId="0" xfId="12" applyFont="1" applyFill="1"/>
    <xf numFmtId="0" fontId="19" fillId="0" borderId="0" xfId="12" applyFont="1" applyFill="1" applyAlignment="1">
      <alignment horizontal="justify"/>
    </xf>
    <xf numFmtId="0" fontId="6" fillId="0" borderId="0" xfId="12" applyFill="1"/>
    <xf numFmtId="0" fontId="5" fillId="0" borderId="0" xfId="12" applyFont="1" applyFill="1" applyAlignment="1">
      <alignment horizontal="justify"/>
    </xf>
    <xf numFmtId="165" fontId="19" fillId="0" borderId="0" xfId="4" applyFont="1" applyFill="1"/>
    <xf numFmtId="0" fontId="5" fillId="0" borderId="0" xfId="12" applyFont="1" applyFill="1"/>
    <xf numFmtId="166" fontId="3" fillId="0" borderId="0" xfId="4" applyNumberFormat="1" applyFont="1" applyFill="1"/>
    <xf numFmtId="0" fontId="8" fillId="0" borderId="0" xfId="12" applyFont="1" applyFill="1" applyAlignment="1">
      <alignment horizontal="center"/>
    </xf>
    <xf numFmtId="0" fontId="8" fillId="0" borderId="0" xfId="12" applyFont="1" applyFill="1"/>
    <xf numFmtId="0" fontId="10" fillId="0" borderId="0" xfId="12" applyFont="1" applyFill="1" applyAlignment="1">
      <alignment horizontal="center"/>
    </xf>
    <xf numFmtId="0" fontId="11" fillId="0" borderId="0" xfId="12" applyFont="1" applyFill="1"/>
    <xf numFmtId="37" fontId="6" fillId="0" borderId="0" xfId="12" applyNumberFormat="1" applyFill="1" applyAlignment="1">
      <alignment horizontal="right"/>
    </xf>
    <xf numFmtId="0" fontId="6" fillId="0" borderId="0" xfId="12" applyFill="1" applyAlignment="1">
      <alignment horizontal="left"/>
    </xf>
    <xf numFmtId="0" fontId="10" fillId="0" borderId="0" xfId="12" applyFont="1" applyFill="1"/>
    <xf numFmtId="164" fontId="6" fillId="0" borderId="0" xfId="12" applyNumberFormat="1" applyFill="1"/>
    <xf numFmtId="167" fontId="6" fillId="0" borderId="4" xfId="10" applyNumberFormat="1" applyFont="1" applyFill="1" applyBorder="1" applyAlignment="1">
      <alignment horizontal="right"/>
    </xf>
    <xf numFmtId="167" fontId="6" fillId="0" borderId="0" xfId="10" applyNumberFormat="1" applyFont="1" applyFill="1" applyAlignment="1">
      <alignment horizontal="right"/>
    </xf>
    <xf numFmtId="0" fontId="25" fillId="0" borderId="0" xfId="16" applyFont="1" applyFill="1"/>
    <xf numFmtId="43" fontId="6" fillId="0" borderId="0" xfId="12" applyNumberFormat="1" applyFill="1"/>
    <xf numFmtId="43" fontId="6" fillId="0" borderId="5" xfId="1" applyFont="1" applyFill="1" applyBorder="1"/>
    <xf numFmtId="167" fontId="6" fillId="0" borderId="5" xfId="1" applyNumberFormat="1" applyFont="1" applyFill="1" applyBorder="1"/>
    <xf numFmtId="0" fontId="25" fillId="0" borderId="5" xfId="16" applyFont="1" applyFill="1" applyBorder="1"/>
    <xf numFmtId="37" fontId="6" fillId="0" borderId="0" xfId="12" applyNumberFormat="1" applyFill="1" applyBorder="1" applyAlignment="1">
      <alignment horizontal="right"/>
    </xf>
    <xf numFmtId="43" fontId="6" fillId="0" borderId="0" xfId="10" applyFont="1" applyFill="1" applyBorder="1" applyAlignment="1">
      <alignment horizontal="right"/>
    </xf>
    <xf numFmtId="166" fontId="6" fillId="0" borderId="1" xfId="9" applyNumberFormat="1" applyFont="1" applyFill="1" applyBorder="1" applyAlignment="1">
      <alignment horizontal="right"/>
    </xf>
    <xf numFmtId="0" fontId="6" fillId="0" borderId="0" xfId="14" applyFont="1" applyFill="1"/>
    <xf numFmtId="0" fontId="8" fillId="0" borderId="0" xfId="3" applyFont="1" applyFill="1" applyBorder="1" applyAlignment="1">
      <alignment horizontal="right"/>
    </xf>
    <xf numFmtId="0" fontId="8" fillId="0" borderId="0" xfId="3" applyFont="1" applyFill="1" applyAlignment="1">
      <alignment horizontal="right"/>
    </xf>
    <xf numFmtId="0" fontId="8" fillId="0" borderId="0" xfId="14" applyFont="1" applyFill="1"/>
    <xf numFmtId="166" fontId="8" fillId="0" borderId="1" xfId="9" applyNumberFormat="1" applyFont="1" applyFill="1" applyBorder="1" applyAlignment="1">
      <alignment horizontal="right"/>
    </xf>
    <xf numFmtId="166" fontId="8" fillId="0" borderId="0" xfId="9" applyNumberFormat="1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165" fontId="6" fillId="0" borderId="0" xfId="12" applyNumberFormat="1" applyFill="1"/>
    <xf numFmtId="37" fontId="8" fillId="0" borderId="0" xfId="14" applyNumberFormat="1" applyFont="1" applyFill="1" applyAlignment="1">
      <alignment horizontal="right"/>
    </xf>
    <xf numFmtId="37" fontId="19" fillId="0" borderId="0" xfId="12" applyNumberFormat="1" applyFont="1" applyFill="1"/>
    <xf numFmtId="173" fontId="6" fillId="0" borderId="0" xfId="12" applyNumberForma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37" fontId="6" fillId="0" borderId="0" xfId="4" applyNumberFormat="1" applyFont="1" applyFill="1"/>
    <xf numFmtId="166" fontId="6" fillId="0" borderId="0" xfId="4" applyNumberFormat="1" applyFont="1" applyFill="1"/>
    <xf numFmtId="0" fontId="6" fillId="0" borderId="0" xfId="0" applyFont="1" applyFill="1"/>
    <xf numFmtId="166" fontId="6" fillId="0" borderId="0" xfId="9" applyNumberFormat="1" applyFont="1" applyFill="1"/>
    <xf numFmtId="165" fontId="6" fillId="0" borderId="0" xfId="10" applyNumberFormat="1" applyFont="1" applyFill="1"/>
    <xf numFmtId="164" fontId="8" fillId="0" borderId="1" xfId="10" applyNumberFormat="1" applyFont="1" applyFill="1" applyBorder="1" applyAlignment="1">
      <alignment horizontal="right"/>
    </xf>
    <xf numFmtId="37" fontId="8" fillId="0" borderId="0" xfId="12" applyNumberFormat="1" applyFont="1" applyFill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0" fontId="6" fillId="0" borderId="0" xfId="17" applyFill="1"/>
    <xf numFmtId="166" fontId="6" fillId="0" borderId="0" xfId="12" applyNumberFormat="1" applyFill="1"/>
    <xf numFmtId="166" fontId="6" fillId="0" borderId="0" xfId="18" applyNumberFormat="1" applyFont="1" applyFill="1" applyAlignment="1">
      <alignment horizontal="right"/>
    </xf>
    <xf numFmtId="165" fontId="6" fillId="0" borderId="0" xfId="12" applyNumberFormat="1" applyFill="1" applyAlignment="1">
      <alignment horizontal="right"/>
    </xf>
    <xf numFmtId="0" fontId="8" fillId="0" borderId="0" xfId="12" quotePrefix="1" applyFont="1" applyFill="1" applyAlignment="1">
      <alignment horizontal="left"/>
    </xf>
    <xf numFmtId="167" fontId="8" fillId="0" borderId="1" xfId="10" applyNumberFormat="1" applyFont="1" applyFill="1" applyBorder="1" applyAlignment="1">
      <alignment horizontal="right"/>
    </xf>
    <xf numFmtId="167" fontId="8" fillId="0" borderId="0" xfId="12" applyNumberFormat="1" applyFont="1" applyFill="1" applyAlignment="1">
      <alignment horizontal="right"/>
    </xf>
    <xf numFmtId="166" fontId="8" fillId="0" borderId="1" xfId="10" applyNumberFormat="1" applyFont="1" applyFill="1" applyBorder="1" applyAlignment="1">
      <alignment horizontal="right"/>
    </xf>
    <xf numFmtId="164" fontId="8" fillId="0" borderId="0" xfId="10" applyNumberFormat="1" applyFont="1" applyFill="1" applyAlignment="1">
      <alignment horizontal="right"/>
    </xf>
    <xf numFmtId="164" fontId="6" fillId="0" borderId="3" xfId="12" applyNumberFormat="1" applyFill="1" applyBorder="1" applyAlignment="1">
      <alignment horizontal="right"/>
    </xf>
    <xf numFmtId="164" fontId="6" fillId="0" borderId="3" xfId="10" applyNumberFormat="1" applyFont="1" applyFill="1" applyBorder="1"/>
    <xf numFmtId="164" fontId="8" fillId="0" borderId="2" xfId="10" applyNumberFormat="1" applyFont="1" applyFill="1" applyBorder="1" applyAlignment="1">
      <alignment horizontal="right"/>
    </xf>
    <xf numFmtId="37" fontId="20" fillId="0" borderId="0" xfId="12" applyNumberFormat="1" applyFont="1" applyFill="1" applyAlignment="1">
      <alignment horizontal="right"/>
    </xf>
    <xf numFmtId="0" fontId="11" fillId="0" borderId="0" xfId="19" applyFont="1" applyFill="1"/>
    <xf numFmtId="37" fontId="19" fillId="0" borderId="0" xfId="12" applyNumberFormat="1" applyFont="1" applyFill="1" applyAlignment="1">
      <alignment horizontal="right"/>
    </xf>
    <xf numFmtId="174" fontId="6" fillId="0" borderId="0" xfId="12" applyNumberFormat="1" applyFill="1"/>
    <xf numFmtId="43" fontId="6" fillId="0" borderId="0" xfId="10" applyFont="1" applyFill="1"/>
    <xf numFmtId="164" fontId="6" fillId="0" borderId="0" xfId="4" applyNumberFormat="1" applyFont="1" applyFill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37" fontId="6" fillId="0" borderId="3" xfId="4" applyNumberFormat="1" applyFont="1" applyFill="1" applyBorder="1" applyAlignment="1">
      <alignment horizontal="right"/>
    </xf>
    <xf numFmtId="0" fontId="8" fillId="0" borderId="0" xfId="17" applyFont="1" applyFill="1"/>
    <xf numFmtId="167" fontId="8" fillId="0" borderId="2" xfId="10" applyNumberFormat="1" applyFont="1" applyFill="1" applyBorder="1" applyAlignment="1">
      <alignment horizontal="right"/>
    </xf>
    <xf numFmtId="43" fontId="8" fillId="0" borderId="0" xfId="10" applyFont="1" applyFill="1"/>
    <xf numFmtId="167" fontId="6" fillId="0" borderId="0" xfId="12" applyNumberFormat="1" applyFill="1"/>
    <xf numFmtId="39" fontId="26" fillId="0" borderId="0" xfId="0" applyNumberFormat="1" applyFont="1" applyFill="1" applyAlignment="1">
      <alignment vertical="center"/>
    </xf>
    <xf numFmtId="43" fontId="27" fillId="0" borderId="5" xfId="1" applyFont="1" applyFill="1" applyBorder="1" applyAlignment="1">
      <alignment vertical="center"/>
    </xf>
    <xf numFmtId="37" fontId="8" fillId="0" borderId="5" xfId="1" applyNumberFormat="1" applyFont="1" applyFill="1" applyBorder="1"/>
    <xf numFmtId="175" fontId="6" fillId="0" borderId="0" xfId="1" applyNumberFormat="1" applyFont="1" applyFill="1"/>
    <xf numFmtId="175" fontId="6" fillId="0" borderId="0" xfId="4" applyNumberFormat="1" applyFont="1" applyFill="1" applyAlignment="1">
      <alignment horizontal="right"/>
    </xf>
    <xf numFmtId="0" fontId="6" fillId="0" borderId="5" xfId="12" applyFill="1" applyBorder="1"/>
    <xf numFmtId="43" fontId="6" fillId="0" borderId="0" xfId="1" applyFont="1" applyFill="1" applyBorder="1"/>
    <xf numFmtId="3" fontId="28" fillId="0" borderId="0" xfId="0" applyNumberFormat="1" applyFont="1" applyFill="1" applyBorder="1" applyAlignment="1">
      <alignment vertical="center" wrapText="1"/>
    </xf>
    <xf numFmtId="3" fontId="29" fillId="0" borderId="0" xfId="0" applyNumberFormat="1" applyFont="1" applyFill="1" applyBorder="1" applyAlignment="1">
      <alignment horizontal="left" vertical="center" wrapText="1"/>
    </xf>
    <xf numFmtId="166" fontId="30" fillId="0" borderId="0" xfId="4" applyNumberFormat="1" applyFont="1" applyFill="1" applyBorder="1" applyAlignment="1">
      <alignment horizontal="right"/>
    </xf>
    <xf numFmtId="166" fontId="6" fillId="0" borderId="0" xfId="15" applyNumberFormat="1" applyFont="1" applyFill="1" applyBorder="1" applyAlignment="1">
      <alignment horizontal="right"/>
    </xf>
    <xf numFmtId="166" fontId="23" fillId="0" borderId="0" xfId="4" applyNumberFormat="1" applyFont="1" applyFill="1" applyBorder="1" applyAlignment="1">
      <alignment horizontal="right"/>
    </xf>
    <xf numFmtId="43" fontId="8" fillId="0" borderId="1" xfId="1" applyFont="1" applyBorder="1" applyAlignment="1">
      <alignment horizontal="right"/>
    </xf>
    <xf numFmtId="43" fontId="8" fillId="0" borderId="0" xfId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37" fontId="6" fillId="0" borderId="0" xfId="14" applyNumberFormat="1" applyFont="1" applyAlignment="1">
      <alignment horizontal="right"/>
    </xf>
    <xf numFmtId="168" fontId="23" fillId="0" borderId="0" xfId="14" applyNumberFormat="1" applyFont="1" applyFill="1" applyAlignment="1">
      <alignment horizontal="right"/>
    </xf>
    <xf numFmtId="168" fontId="8" fillId="0" borderId="0" xfId="14" applyNumberFormat="1" applyFont="1" applyFill="1" applyAlignment="1">
      <alignment horizontal="right"/>
    </xf>
    <xf numFmtId="166" fontId="8" fillId="0" borderId="0" xfId="15" applyNumberFormat="1" applyFont="1" applyFill="1" applyAlignment="1">
      <alignment horizontal="right"/>
    </xf>
    <xf numFmtId="168" fontId="6" fillId="0" borderId="0" xfId="12" applyNumberFormat="1"/>
    <xf numFmtId="0" fontId="6" fillId="0" borderId="0" xfId="12" applyFont="1" applyAlignment="1">
      <alignment horizontal="left"/>
    </xf>
    <xf numFmtId="168" fontId="6" fillId="0" borderId="0" xfId="6" applyNumberFormat="1" applyFont="1" applyAlignment="1">
      <alignment horizontal="right"/>
    </xf>
    <xf numFmtId="0" fontId="6" fillId="0" borderId="0" xfId="2" applyFont="1" applyFill="1"/>
    <xf numFmtId="43" fontId="6" fillId="0" borderId="0" xfId="1" applyFont="1" applyFill="1"/>
    <xf numFmtId="49" fontId="6" fillId="0" borderId="0" xfId="2" applyNumberFormat="1" applyFont="1" applyFill="1"/>
    <xf numFmtId="37" fontId="6" fillId="0" borderId="0" xfId="2" applyNumberFormat="1" applyFont="1" applyFill="1" applyAlignment="1">
      <alignment horizontal="right"/>
    </xf>
    <xf numFmtId="37" fontId="6" fillId="0" borderId="0" xfId="2" applyNumberFormat="1" applyFont="1" applyFill="1"/>
    <xf numFmtId="167" fontId="6" fillId="0" borderId="0" xfId="1" applyNumberFormat="1" applyFont="1" applyFill="1"/>
    <xf numFmtId="168" fontId="6" fillId="0" borderId="0" xfId="2" applyNumberFormat="1" applyFont="1" applyFill="1" applyAlignment="1">
      <alignment horizontal="right"/>
    </xf>
    <xf numFmtId="37" fontId="6" fillId="0" borderId="0" xfId="0" applyNumberFormat="1" applyFont="1" applyFill="1"/>
    <xf numFmtId="166" fontId="6" fillId="0" borderId="0" xfId="8" applyNumberFormat="1" applyFont="1" applyFill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6" fontId="23" fillId="0" borderId="1" xfId="4" applyNumberFormat="1" applyFont="1" applyFill="1" applyBorder="1" applyAlignment="1">
      <alignment horizontal="right"/>
    </xf>
    <xf numFmtId="168" fontId="8" fillId="0" borderId="0" xfId="4" applyNumberFormat="1" applyFont="1" applyFill="1" applyBorder="1" applyAlignment="1">
      <alignment horizontal="right"/>
    </xf>
    <xf numFmtId="166" fontId="8" fillId="0" borderId="0" xfId="15" applyNumberFormat="1" applyFont="1" applyFill="1" applyBorder="1" applyAlignment="1">
      <alignment horizontal="right"/>
    </xf>
    <xf numFmtId="168" fontId="6" fillId="0" borderId="0" xfId="6" applyNumberFormat="1" applyFont="1" applyAlignment="1">
      <alignment horizontal="right"/>
    </xf>
    <xf numFmtId="168" fontId="6" fillId="0" borderId="3" xfId="6" applyNumberFormat="1" applyFont="1" applyBorder="1" applyAlignment="1">
      <alignment horizontal="right"/>
    </xf>
    <xf numFmtId="0" fontId="6" fillId="0" borderId="0" xfId="12"/>
    <xf numFmtId="168" fontId="8" fillId="0" borderId="0" xfId="12" applyNumberFormat="1" applyFont="1" applyAlignment="1">
      <alignment horizontal="right"/>
    </xf>
    <xf numFmtId="0" fontId="8" fillId="0" borderId="0" xfId="12" applyFont="1" applyAlignment="1">
      <alignment horizontal="left"/>
    </xf>
    <xf numFmtId="166" fontId="6" fillId="0" borderId="0" xfId="12" applyNumberFormat="1"/>
    <xf numFmtId="166" fontId="6" fillId="0" borderId="0" xfId="1" applyNumberFormat="1" applyFont="1" applyFill="1"/>
    <xf numFmtId="166" fontId="6" fillId="0" borderId="0" xfId="10" applyNumberFormat="1" applyFont="1" applyFill="1"/>
    <xf numFmtId="164" fontId="6" fillId="0" borderId="0" xfId="10" applyNumberFormat="1" applyFont="1" applyFill="1" applyAlignment="1">
      <alignment horizontal="right"/>
    </xf>
    <xf numFmtId="43" fontId="6" fillId="0" borderId="0" xfId="10" applyFont="1" applyFill="1" applyAlignment="1">
      <alignment horizontal="right"/>
    </xf>
    <xf numFmtId="43" fontId="6" fillId="0" borderId="0" xfId="1" applyFont="1" applyFill="1" applyAlignment="1">
      <alignment horizontal="right"/>
    </xf>
    <xf numFmtId="37" fontId="6" fillId="0" borderId="0" xfId="12" applyNumberFormat="1" applyFill="1"/>
    <xf numFmtId="43" fontId="6" fillId="0" borderId="0" xfId="1" applyFont="1" applyFill="1"/>
    <xf numFmtId="0" fontId="10" fillId="0" borderId="0" xfId="12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43" fontId="6" fillId="0" borderId="0" xfId="21" applyFont="1" applyFill="1" applyBorder="1" applyAlignment="1">
      <alignment horizontal="right" vertical="top"/>
    </xf>
    <xf numFmtId="166" fontId="6" fillId="0" borderId="0" xfId="4" applyNumberFormat="1" applyFont="1" applyFill="1" applyBorder="1" applyAlignment="1">
      <alignment horizontal="right"/>
    </xf>
    <xf numFmtId="43" fontId="6" fillId="0" borderId="0" xfId="21" applyFont="1" applyFill="1" applyBorder="1" applyAlignment="1">
      <alignment horizontal="right"/>
    </xf>
    <xf numFmtId="166" fontId="6" fillId="0" borderId="3" xfId="4" applyNumberFormat="1" applyFont="1" applyFill="1" applyBorder="1" applyAlignment="1">
      <alignment horizontal="right"/>
    </xf>
    <xf numFmtId="43" fontId="6" fillId="0" borderId="3" xfId="21" applyFont="1" applyFill="1" applyBorder="1" applyAlignment="1">
      <alignment horizontal="right"/>
    </xf>
    <xf numFmtId="166" fontId="8" fillId="0" borderId="1" xfId="4" applyNumberFormat="1" applyFont="1" applyFill="1" applyBorder="1" applyAlignment="1">
      <alignment horizontal="right"/>
    </xf>
    <xf numFmtId="43" fontId="8" fillId="0" borderId="1" xfId="21" applyFont="1" applyFill="1" applyBorder="1" applyAlignment="1">
      <alignment horizontal="right"/>
    </xf>
    <xf numFmtId="43" fontId="8" fillId="0" borderId="0" xfId="21" applyFont="1" applyFill="1" applyBorder="1" applyAlignment="1">
      <alignment horizontal="right"/>
    </xf>
    <xf numFmtId="165" fontId="6" fillId="0" borderId="0" xfId="4" applyFont="1" applyFill="1" applyBorder="1" applyAlignment="1">
      <alignment horizontal="right"/>
    </xf>
    <xf numFmtId="167" fontId="8" fillId="0" borderId="0" xfId="21" applyNumberFormat="1" applyFont="1" applyFill="1" applyBorder="1" applyAlignment="1">
      <alignment horizontal="right"/>
    </xf>
    <xf numFmtId="166" fontId="6" fillId="0" borderId="0" xfId="8" applyNumberFormat="1" applyFont="1" applyFill="1" applyAlignment="1">
      <alignment horizontal="right"/>
    </xf>
    <xf numFmtId="166" fontId="6" fillId="0" borderId="3" xfId="8" applyNumberFormat="1" applyFont="1" applyFill="1" applyBorder="1" applyAlignment="1">
      <alignment horizontal="right"/>
    </xf>
    <xf numFmtId="166" fontId="6" fillId="0" borderId="3" xfId="8" applyNumberFormat="1" applyFont="1" applyFill="1" applyBorder="1" applyAlignment="1">
      <alignment horizontal="center"/>
    </xf>
    <xf numFmtId="0" fontId="6" fillId="0" borderId="0" xfId="12" applyFill="1"/>
    <xf numFmtId="37" fontId="6" fillId="0" borderId="0" xfId="12" applyNumberFormat="1" applyFill="1" applyAlignment="1">
      <alignment horizontal="right"/>
    </xf>
    <xf numFmtId="0" fontId="6" fillId="0" borderId="0" xfId="17" applyFill="1"/>
    <xf numFmtId="166" fontId="8" fillId="0" borderId="1" xfId="10" applyNumberFormat="1" applyFont="1" applyFill="1" applyBorder="1" applyAlignment="1">
      <alignment horizontal="right"/>
    </xf>
    <xf numFmtId="164" fontId="8" fillId="0" borderId="0" xfId="10" applyNumberFormat="1" applyFont="1" applyFill="1" applyAlignment="1">
      <alignment horizontal="right"/>
    </xf>
    <xf numFmtId="177" fontId="6" fillId="0" borderId="0" xfId="1" applyNumberFormat="1" applyFont="1" applyFill="1"/>
    <xf numFmtId="43" fontId="8" fillId="0" borderId="0" xfId="1" applyFont="1" applyFill="1" applyBorder="1"/>
    <xf numFmtId="0" fontId="6" fillId="0" borderId="0" xfId="6" applyFont="1" applyFill="1" applyBorder="1"/>
    <xf numFmtId="177" fontId="6" fillId="0" borderId="0" xfId="1" applyNumberFormat="1" applyFont="1" applyFill="1" applyBorder="1"/>
    <xf numFmtId="167" fontId="6" fillId="0" borderId="0" xfId="1" applyNumberFormat="1" applyFont="1" applyFill="1" applyBorder="1"/>
    <xf numFmtId="166" fontId="6" fillId="0" borderId="0" xfId="6" applyNumberFormat="1" applyFont="1" applyFill="1" applyBorder="1"/>
    <xf numFmtId="166" fontId="8" fillId="0" borderId="0" xfId="6" applyNumberFormat="1" applyFont="1" applyFill="1" applyBorder="1"/>
    <xf numFmtId="0" fontId="10" fillId="0" borderId="0" xfId="2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8" fillId="0" borderId="0" xfId="6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76" fontId="8" fillId="0" borderId="2" xfId="10" applyNumberFormat="1" applyFont="1" applyFill="1" applyBorder="1"/>
    <xf numFmtId="171" fontId="8" fillId="0" borderId="2" xfId="1" applyNumberFormat="1" applyFont="1" applyFill="1" applyBorder="1"/>
    <xf numFmtId="0" fontId="6" fillId="0" borderId="0" xfId="12" applyFill="1" applyAlignment="1">
      <alignment horizontal="center"/>
    </xf>
    <xf numFmtId="0" fontId="6" fillId="0" borderId="0" xfId="13" applyFont="1" applyFill="1" applyAlignment="1">
      <alignment horizontal="center" vertical="top" wrapText="1"/>
    </xf>
    <xf numFmtId="0" fontId="6" fillId="0" borderId="0" xfId="13" applyFont="1" applyFill="1" applyAlignment="1">
      <alignment horizontal="center" wrapText="1"/>
    </xf>
    <xf numFmtId="0" fontId="6" fillId="0" borderId="4" xfId="12" applyFill="1" applyBorder="1" applyAlignment="1">
      <alignment horizontal="center"/>
    </xf>
    <xf numFmtId="168" fontId="8" fillId="0" borderId="0" xfId="12" applyNumberFormat="1" applyFont="1" applyFill="1" applyAlignment="1">
      <alignment horizontal="right"/>
    </xf>
    <xf numFmtId="168" fontId="8" fillId="0" borderId="0" xfId="4" applyNumberFormat="1" applyFont="1" applyFill="1" applyAlignment="1">
      <alignment horizontal="right"/>
    </xf>
    <xf numFmtId="168" fontId="6" fillId="0" borderId="0" xfId="12" applyNumberFormat="1" applyFill="1" applyAlignment="1">
      <alignment horizontal="right"/>
    </xf>
    <xf numFmtId="168" fontId="23" fillId="0" borderId="0" xfId="12" applyNumberFormat="1" applyFont="1" applyFill="1" applyAlignment="1">
      <alignment horizontal="right"/>
    </xf>
    <xf numFmtId="168" fontId="30" fillId="0" borderId="0" xfId="12" applyNumberFormat="1" applyFont="1" applyFill="1" applyAlignment="1">
      <alignment horizontal="right"/>
    </xf>
    <xf numFmtId="168" fontId="6" fillId="0" borderId="0" xfId="12" applyNumberFormat="1" applyFont="1" applyFill="1" applyAlignment="1">
      <alignment horizontal="right"/>
    </xf>
    <xf numFmtId="165" fontId="6" fillId="0" borderId="0" xfId="4" applyFont="1" applyFill="1" applyAlignment="1">
      <alignment horizontal="right"/>
    </xf>
    <xf numFmtId="166" fontId="23" fillId="0" borderId="0" xfId="4" applyNumberFormat="1" applyFont="1" applyFill="1" applyAlignment="1">
      <alignment horizontal="right"/>
    </xf>
    <xf numFmtId="168" fontId="8" fillId="0" borderId="5" xfId="12" applyNumberFormat="1" applyFont="1" applyFill="1" applyBorder="1" applyAlignment="1">
      <alignment horizontal="right"/>
    </xf>
    <xf numFmtId="43" fontId="8" fillId="0" borderId="5" xfId="1" applyFont="1" applyFill="1" applyBorder="1" applyAlignment="1">
      <alignment horizontal="right"/>
    </xf>
    <xf numFmtId="168" fontId="8" fillId="0" borderId="0" xfId="12" applyNumberFormat="1" applyFont="1" applyFill="1" applyBorder="1" applyAlignment="1">
      <alignment horizontal="right"/>
    </xf>
    <xf numFmtId="168" fontId="6" fillId="0" borderId="0" xfId="14" applyNumberFormat="1" applyFont="1" applyFill="1" applyAlignment="1">
      <alignment horizontal="right"/>
    </xf>
    <xf numFmtId="166" fontId="6" fillId="0" borderId="0" xfId="15" applyNumberFormat="1" applyFont="1" applyFill="1" applyAlignment="1">
      <alignment horizontal="right"/>
    </xf>
    <xf numFmtId="168" fontId="6" fillId="0" borderId="0" xfId="12" applyNumberFormat="1" applyFill="1"/>
    <xf numFmtId="0" fontId="22" fillId="0" borderId="0" xfId="6" applyFont="1" applyFill="1"/>
    <xf numFmtId="0" fontId="6" fillId="0" borderId="0" xfId="12" applyFill="1" applyAlignment="1">
      <alignment horizontal="right"/>
    </xf>
    <xf numFmtId="0" fontId="6" fillId="0" borderId="0" xfId="20" applyFill="1" applyAlignment="1">
      <alignment horizontal="center" vertical="top" wrapText="1"/>
    </xf>
    <xf numFmtId="43" fontId="8" fillId="0" borderId="0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168" fontId="8" fillId="0" borderId="1" xfId="12" applyNumberFormat="1" applyFont="1" applyFill="1" applyBorder="1" applyAlignment="1">
      <alignment horizontal="right"/>
    </xf>
    <xf numFmtId="168" fontId="6" fillId="0" borderId="0" xfId="12" applyNumberFormat="1" applyFill="1" applyAlignment="1">
      <alignment horizontal="center"/>
    </xf>
    <xf numFmtId="43" fontId="6" fillId="0" borderId="0" xfId="1" applyFont="1" applyFill="1" applyAlignment="1">
      <alignment horizontal="right" vertical="top"/>
    </xf>
    <xf numFmtId="168" fontId="8" fillId="0" borderId="0" xfId="12" applyNumberFormat="1" applyFont="1" applyFill="1" applyAlignment="1">
      <alignment horizontal="center"/>
    </xf>
    <xf numFmtId="43" fontId="8" fillId="0" borderId="5" xfId="21" applyFont="1" applyFill="1" applyBorder="1" applyAlignment="1">
      <alignment horizontal="right"/>
    </xf>
    <xf numFmtId="166" fontId="8" fillId="0" borderId="5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8" fontId="6" fillId="0" borderId="0" xfId="12" applyNumberFormat="1" applyFill="1" applyAlignment="1">
      <alignment horizontal="right" vertical="top"/>
    </xf>
    <xf numFmtId="166" fontId="8" fillId="0" borderId="2" xfId="4" applyNumberFormat="1" applyFont="1" applyFill="1" applyBorder="1" applyAlignment="1">
      <alignment horizontal="right"/>
    </xf>
    <xf numFmtId="49" fontId="6" fillId="0" borderId="0" xfId="6" applyNumberFormat="1" applyFont="1" applyFill="1" applyAlignment="1">
      <alignment horizontal="center"/>
    </xf>
    <xf numFmtId="37" fontId="8" fillId="0" borderId="0" xfId="6" applyNumberFormat="1" applyFont="1" applyFill="1" applyAlignment="1">
      <alignment horizontal="right"/>
    </xf>
    <xf numFmtId="37" fontId="6" fillId="0" borderId="0" xfId="14" applyNumberFormat="1" applyFont="1" applyFill="1" applyAlignment="1">
      <alignment horizontal="right"/>
    </xf>
    <xf numFmtId="166" fontId="8" fillId="0" borderId="0" xfId="10" applyNumberFormat="1" applyFont="1" applyFill="1"/>
    <xf numFmtId="43" fontId="28" fillId="0" borderId="0" xfId="1" applyFont="1" applyFill="1" applyAlignment="1">
      <alignment vertical="center" wrapText="1"/>
    </xf>
    <xf numFmtId="49" fontId="6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166" fontId="8" fillId="0" borderId="0" xfId="3" applyNumberFormat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167" fontId="6" fillId="0" borderId="0" xfId="1" applyNumberFormat="1" applyFont="1" applyFill="1" applyAlignment="1">
      <alignment horizontal="left"/>
    </xf>
    <xf numFmtId="0" fontId="6" fillId="0" borderId="0" xfId="6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8" fillId="0" borderId="0" xfId="6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0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0" fontId="22" fillId="0" borderId="0" xfId="6" applyFont="1" applyFill="1" applyAlignment="1">
      <alignment horizontal="center"/>
    </xf>
    <xf numFmtId="0" fontId="8" fillId="0" borderId="0" xfId="12" applyFont="1" applyFill="1" applyAlignment="1">
      <alignment horizontal="center"/>
    </xf>
    <xf numFmtId="0" fontId="6" fillId="0" borderId="3" xfId="12" applyFill="1" applyBorder="1" applyAlignment="1">
      <alignment horizontal="center"/>
    </xf>
    <xf numFmtId="168" fontId="10" fillId="0" borderId="0" xfId="12" applyNumberFormat="1" applyFont="1" applyFill="1" applyAlignment="1">
      <alignment horizontal="center"/>
    </xf>
    <xf numFmtId="49" fontId="6" fillId="0" borderId="0" xfId="6" applyNumberFormat="1" applyFont="1" applyAlignment="1">
      <alignment horizontal="center"/>
    </xf>
    <xf numFmtId="0" fontId="6" fillId="0" borderId="0" xfId="12" applyFill="1" applyAlignment="1">
      <alignment horizontal="center"/>
    </xf>
    <xf numFmtId="0" fontId="8" fillId="0" borderId="0" xfId="12" applyFont="1" applyAlignment="1">
      <alignment horizontal="center"/>
    </xf>
    <xf numFmtId="168" fontId="10" fillId="0" borderId="0" xfId="12" applyNumberFormat="1" applyFont="1" applyAlignment="1">
      <alignment horizontal="center"/>
    </xf>
    <xf numFmtId="167" fontId="6" fillId="0" borderId="0" xfId="21" applyNumberFormat="1" applyFont="1" applyFill="1" applyBorder="1" applyAlignment="1">
      <alignment horizontal="center"/>
    </xf>
    <xf numFmtId="49" fontId="6" fillId="0" borderId="0" xfId="6" applyNumberFormat="1" applyFont="1" applyAlignment="1">
      <alignment horizontal="left"/>
    </xf>
    <xf numFmtId="167" fontId="6" fillId="0" borderId="0" xfId="21" applyNumberFormat="1" applyFont="1" applyFill="1" applyBorder="1" applyAlignment="1">
      <alignment horizontal="left"/>
    </xf>
    <xf numFmtId="0" fontId="10" fillId="0" borderId="0" xfId="12" applyFont="1" applyFill="1" applyAlignment="1">
      <alignment horizontal="center"/>
    </xf>
  </cellXfs>
  <cellStyles count="71">
    <cellStyle name="Comma" xfId="1" builtinId="3"/>
    <cellStyle name="Comma 10" xfId="62" xr:uid="{63C1AD0A-CE7A-48BB-BBBD-F743472F86E1}"/>
    <cellStyle name="Comma 10 10 2" xfId="31" xr:uid="{8000D1AE-8AFC-4411-AEAE-E812AA3AC32D}"/>
    <cellStyle name="Comma 10 10 2 2" xfId="52" xr:uid="{E37B2A12-0B87-4A51-B9D4-4EEEB633C303}"/>
    <cellStyle name="Comma 10 10 2 2 2" xfId="59" xr:uid="{DB4C2701-2A8B-4348-9CC8-2FA454582ECF}"/>
    <cellStyle name="Comma 10 14" xfId="68" xr:uid="{759776F6-64AB-49B6-82AA-D5B971DEEA83}"/>
    <cellStyle name="Comma 10 2" xfId="63" xr:uid="{565DEEC4-2EFD-48A4-A222-8E82643EA474}"/>
    <cellStyle name="Comma 10 2 2 7 2" xfId="48" xr:uid="{6A8FC0AA-8B46-4CB7-9EA7-C7B9E906AF47}"/>
    <cellStyle name="Comma 1016" xfId="9" xr:uid="{1BBAD2DD-471B-40C9-8D9A-25991CB9DAAE}"/>
    <cellStyle name="Comma 1016 2" xfId="18" xr:uid="{E2111EC6-A057-4069-BB76-DF1AA32BDBFA}"/>
    <cellStyle name="Comma 1016 2 2" xfId="25" xr:uid="{78BA9311-0FC2-402C-AAB7-5E1125CA253B}"/>
    <cellStyle name="Comma 1016 2 3" xfId="47" xr:uid="{6D2DE2EB-1ABE-4FB5-8D2D-A03004582242}"/>
    <cellStyle name="Comma 1016 3" xfId="22" xr:uid="{D60DF274-0327-45FA-9724-4A34D9B1FD27}"/>
    <cellStyle name="Comma 1016 3 2" xfId="26" xr:uid="{E1772C3B-B0E4-4505-B151-C3B3BC014064}"/>
    <cellStyle name="Comma 1016 4" xfId="24" xr:uid="{AC7763C2-BCDC-4DA3-9ACB-99322405520A}"/>
    <cellStyle name="Comma 1022" xfId="38" xr:uid="{B67D1648-41FE-4E34-A919-B2DC063D7BF3}"/>
    <cellStyle name="Comma 11" xfId="61" xr:uid="{D9CF2663-0B1D-4C7B-B2A8-268F1BAB6AA6}"/>
    <cellStyle name="Comma 174 6 2 2" xfId="46" xr:uid="{8A02AC04-66E4-48CA-A20A-DEED7BA21CD4}"/>
    <cellStyle name="Comma 2" xfId="21" xr:uid="{DF0DA279-F34B-4BFC-8573-88D8DA4335DA}"/>
    <cellStyle name="Comma 2 19" xfId="51" xr:uid="{5E608F14-23F4-4E19-ABC4-44F649BFCD39}"/>
    <cellStyle name="Comma 2 2" xfId="15" xr:uid="{2817E23B-33A6-4A08-AB07-49A0B51C6FE7}"/>
    <cellStyle name="Comma 2 2 2 3 4" xfId="60" xr:uid="{9EBE4D5D-7F26-4ECA-AEF0-3921A9B01FD8}"/>
    <cellStyle name="Comma 2 2 6" xfId="4" xr:uid="{982C8948-45A7-4D24-8B7A-18F900DEED14}"/>
    <cellStyle name="Comma 2 2 6 2" xfId="53" xr:uid="{F4A33ECA-BF73-4DF4-8F42-C7EFC4F36FE9}"/>
    <cellStyle name="Comma 2 20" xfId="3" xr:uid="{F24303A1-8617-4B9C-A2C1-B30259F8D8BE}"/>
    <cellStyle name="Comma 2 3" xfId="8" xr:uid="{CAA972AB-D8D2-4AF5-8D30-01C3C9A5C055}"/>
    <cellStyle name="Comma 2 5" xfId="66" xr:uid="{1DDC05C2-C458-47C8-BC92-9B41F0EC81B3}"/>
    <cellStyle name="Comma 3" xfId="10" xr:uid="{F6038BBF-C9D8-4A35-8980-9EC2FE7CC45D}"/>
    <cellStyle name="Comma 4" xfId="43" xr:uid="{F368C32D-9484-4972-AFF4-5B057FE16F76}"/>
    <cellStyle name="Comma_Book1" xfId="11" xr:uid="{ED87FAF8-875C-46B6-AB6A-C696FAA1B263}"/>
    <cellStyle name="Normal" xfId="0" builtinId="0"/>
    <cellStyle name="Normal 1001" xfId="40" xr:uid="{F9EA5DFF-F543-49EA-B3B4-EEA50E9299EF}"/>
    <cellStyle name="Normal 1016 2" xfId="57" xr:uid="{5D6F3590-3741-4108-BD0F-443CF5093FBE}"/>
    <cellStyle name="Normal 1017" xfId="56" xr:uid="{EC1568D3-F186-496F-B42B-105BD62D1899}"/>
    <cellStyle name="Normal 102 2" xfId="45" xr:uid="{698200E5-45EA-48D8-A9F2-061A69078DC7}"/>
    <cellStyle name="Normal 17" xfId="17" xr:uid="{E65249A8-35D1-4402-BDA5-A788EE60718B}"/>
    <cellStyle name="Normal 17 10" xfId="67" xr:uid="{D92EC633-E55F-4740-AF5E-794B6B062738}"/>
    <cellStyle name="Normal 17 4" xfId="23" xr:uid="{EC31D4A8-9E1E-45CF-933A-56F561AB8EAA}"/>
    <cellStyle name="Normal 17 4 2" xfId="55" xr:uid="{F2D12ADA-971A-4023-A095-1B32C19F67D2}"/>
    <cellStyle name="Normal 17 5" xfId="5" xr:uid="{1ADFA22F-480D-415A-ADCD-FD8A16F305A5}"/>
    <cellStyle name="Normal 2" xfId="19" xr:uid="{9354ED05-2361-44F1-9ED3-99B9D8F85C1E}"/>
    <cellStyle name="Normal 2 18" xfId="27" xr:uid="{BF4950F1-7348-4DAF-B46A-34445B46E761}"/>
    <cellStyle name="Normal 2 18 4" xfId="29" xr:uid="{7F0C6A8B-F2A6-49CA-9492-6E02822928AA}"/>
    <cellStyle name="Normal 2 2" xfId="14" xr:uid="{C6669E4D-2A3A-4D29-A1FE-9272BD92468A}"/>
    <cellStyle name="Normal 2 2 7" xfId="12" xr:uid="{FC291A46-CD7B-45C7-85C9-C05316209E8E}"/>
    <cellStyle name="Normal 2 2 7 2 4" xfId="58" xr:uid="{82341C21-CBDD-4002-8874-A51F2A67C208}"/>
    <cellStyle name="Normal 2 2 7 5" xfId="65" xr:uid="{18B48A7F-7365-4389-AD4A-98F4051CF811}"/>
    <cellStyle name="Normal 2 3" xfId="44" xr:uid="{87AA5B09-81DD-46D2-8038-6C956CC35F6C}"/>
    <cellStyle name="Normal 2 3 5" xfId="54" xr:uid="{E5F7ADD8-FDEF-4D53-9D0C-A656B8A4F8CA}"/>
    <cellStyle name="Normal 2 4" xfId="69" xr:uid="{9977B20D-00A5-486D-AE65-C3EABD4DA570}"/>
    <cellStyle name="Normal 3" xfId="30" xr:uid="{691787FC-0248-4B25-B18C-C161ADF6A972}"/>
    <cellStyle name="Normal 3 11" xfId="7" xr:uid="{9B9CC9AD-7192-4794-A8BF-BF1412513467}"/>
    <cellStyle name="Normal 3 11 4" xfId="50" xr:uid="{702B0C8C-1DDF-4891-A8BF-389F8CCAF8BC}"/>
    <cellStyle name="Normal 3 11 5" xfId="39" xr:uid="{D199900E-30F7-434A-B6DA-AB19CD080D63}"/>
    <cellStyle name="Normal 3 18" xfId="6" xr:uid="{8CB63A37-1F7D-46C7-9F83-6BB682B0D6F2}"/>
    <cellStyle name="Normal 3 18 2" xfId="16" xr:uid="{B9CEE095-0440-440C-83F3-DE8FB9EF139F}"/>
    <cellStyle name="Normal 3 19" xfId="28" xr:uid="{5F9EB233-1E5D-4B60-B948-CC071005FEA0}"/>
    <cellStyle name="Normal 3 2" xfId="64" xr:uid="{84642205-2140-481B-885F-C2614132FEC7}"/>
    <cellStyle name="Normal 3 21" xfId="2" xr:uid="{5F78EC08-4C90-4632-A832-FA7D3939C597}"/>
    <cellStyle name="Normal 4" xfId="37" xr:uid="{AFB3296D-4DD7-4456-96C2-7A66856F0D05}"/>
    <cellStyle name="Normal 4 2 2 2" xfId="33" xr:uid="{4138E990-E52B-42EF-9895-A2FEA7BA71EF}"/>
    <cellStyle name="Normal 5" xfId="32" xr:uid="{727122A0-55E8-4ABD-ADD8-01B50AA5F80B}"/>
    <cellStyle name="Normal 5 11" xfId="70" xr:uid="{436E3F91-2894-4716-A3FB-99BEEDB50AB7}"/>
    <cellStyle name="Normal 6" xfId="41" xr:uid="{8A0510DA-413E-42AD-A16C-13F24FE668A3}"/>
    <cellStyle name="Normal 7" xfId="42" xr:uid="{AE48D295-178B-41E7-B573-3E13A4D33550}"/>
    <cellStyle name="Normal 726" xfId="35" xr:uid="{7506A0A6-1FA7-4591-80D2-8D4447644FCF}"/>
    <cellStyle name="Normal 964" xfId="34" xr:uid="{1922B743-C024-4777-80ED-EFC91BD81544}"/>
    <cellStyle name="Normal 966" xfId="36" xr:uid="{878478AD-3035-4106-9820-DC69746E8933}"/>
    <cellStyle name="Normal_K-12t-THA099 A05AF FINAL" xfId="13" xr:uid="{D9395B97-CFCD-40BC-9F32-F06DEC006A31}"/>
    <cellStyle name="Normal_K-12t-THA099 A05AF FINAL 2" xfId="20" xr:uid="{0E7FE740-33F4-4B82-B0A2-2F37431AAF05}"/>
    <cellStyle name="Percent 69" xfId="49" xr:uid="{A011BC4E-0286-4C04-8881-52C65BCFAA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theme" Target="theme/theme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sharedStrings" Target="sharedStrings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calcChain" Target="calcChain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agement%20Report\2013\12.13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rayadp\LOCALS~1\Temp\SAL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omsuk\Local%20Settings\Temporary%20Internet%20Files\OLK2A\ROFF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Aoy\IP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suk\Local%20Settings\Temporary%20Internet%20Files\OLK2A\ROFF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Cashflow\Yr2007\&#3605;&#3634;&#3619;&#3634;&#3637;&#3656;9-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ata_Piyathida\Documents\Aoy\IP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suk\Local%20Settings\Temporary%20Internet%20Files\OLK2A\ROFF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Aoy\IP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putpim\Local%20Settings\Temporary%20Internet%20Files\OLK63\SNF_31.12.06\SMM-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finance%20meet\DRCS\drc-sep\RXl-SEP'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crud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PR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NS\NNS_REC_Dec%2049%20(Unaudited)_KPM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preechawong\My%20Documents\Saha%20farms\Saha%20Farms-2003\KAM\Nuch'%20s%20WP\Zmont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KPMG\Daido\Detail\AR_AGIN%202007-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pmg-work\STL\12.31.04\WP%2012.31.04\STL%20&#3626;&#3656;&#3591;&#3614;&#3637;&#3656;&#3609;&#3640;&#3594;\BB+MM%20ST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1.%20DOCUMENT-UBE\&#3619;&#3634;&#3618;&#3591;&#3634;&#3609;&#3585;&#3634;&#3619;&#3611;&#3619;&#3632;&#3594;&#3640;&#3617;\4.%20%20&#3613;&#3656;&#3634;&#3618;&#3588;&#3621;&#3633;&#3591;&#3648;&#3629;&#3607;&#3634;&#3609;&#3629;&#3621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TCR\Q3\rq3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P'Air\ASSETS-CONSO-20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449026\&#3619;&#3634;&#3618;&#3591;&#3634;&#3609;&#3626;&#3606;&#3634;&#3609;&#3585;&#3634;&#3619;&#3603;&#3660;&#3611;&#3619;&#3632;&#3592;&#3635;&#3623;&#3633;&#3609;&#3626;&#3634;&#3586;&#3634;&#3610;&#3640;&#3603;&#3601;&#3619;&#3636;&#3585;%20%20&#3605;&#3640;&#3621;&#3634;&#3588;&#3617;2555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B4D21F\&#3619;&#3634;&#3618;&#3591;&#3634;&#3609;&#3626;&#3606;&#3634;&#3609;&#3585;&#3634;&#3619;&#3603;&#3660;&#3611;&#3619;&#3632;&#3592;&#3635;&#3623;&#3633;&#3609;&#3626;&#3634;&#3586;&#3634;&#3610;&#3640;&#3603;&#3601;&#3619;&#3636;&#3585;%20%20&#3605;&#3640;&#3621;&#3634;&#3588;&#3617;2555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ada\Downloads\UBE%20-%20Material%20for%20RP\UBE%20-%20Production%20Daily%20Report\monthly%20report%2028-Feb%2014.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IO\AppData\Local\Microsoft\Windows\Temporary%20Internet%20Files\Content.IE5\HHMFDF7Y\monthly%20report%20Sep%2013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PROGRA~1\IncrediMail\Data\Runtime\Message\%7bADAEF2C1-24C5-11D7-AAC5-000102939EFD%7d\rq4_02_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~1\sareekul\LOCALS~1\Temp\rq1_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BeauJob\TCVS\2003\YE2003\Package%23vsq4-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riumphul\TAS%20Dec%202000\Dec2000\tas%20debtors%20Dec2000\TESP%20BD%20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tas%20debtors%20Dec2000\TAS%20BDProv%20Dec%2000-1st%20review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arawangsamrong\Desktop\LUCKYTEX\copy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Documents%20and%20Settings\wjantarakul\My%20Documents\beau\cut%20off%20ye'02\vsq4_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MS1101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Documents%20and%20Settings\klimwarapat\Desktop\MA-Seperate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D\TLS\Meter_Level_Blend_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Rano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hotiwat\Quarter2'01\Fixed%20assets_kst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b\Depre\DEP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an\My%20Documents\TUF%20group\IFC\31.12.2001\IFC\&#3605;&#3641;&#3657;&#3629;&#3640;&#3656;&#3609;&#3614;&#3634;&#361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BC49AAF\TOP_Carat_2001%20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42D2E72\TOP_Carat_2001%20;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tdsf01\Accounting\Duanguthai\Price%20Incres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-PC-UBE-002\Downloads\UBE%20-%20Material%20for%20RP\UBE%20-%20Production%20Daily%20Report\monthly%20report%20Nov%2013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UBE%20-%20Material%20for%20RP\UBE%20-%20Production%20Daily%20Report\monthly%20report%20Oct%2013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insee\My%20Documents\!MATA\Documents%20and%20Settings\ttanaphantarak.TH\Desktop\Provision_2002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hankrajang\My%20Documents\Natt\CHINA\Nat-omnova\2005\YE2005\Data\Ratio\Ratio2005\RATIO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ock%20&amp;%20Loading%20rev.1%203-5-56\Tank%20Level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srv02\Common\ACShare\F-Form\2006\Jan\End%20rates%2020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tviriyapong\Desktop\FOAMEX%20Q2-2007\FOA\Lily%20of%20the%20Valley\CONSO%20ACCOUNTS%202005%20DEC_v5%20P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unzipped\Thaioil_OG_Job_Benchmark_Analysis_2011_20_Companies_Revised\Thaioil%20O&amp;G%20Job%20Benchmark%20Analysis%202011%2020%20Companie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pSv\AppData\Local\Microsoft\Windows\Temporary%20Internet%20Files\Content.IE5\826U8A2Y\Tank%20Levelfeb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ILAIP~1\LOCALS~1\Temp\notesEA312D\TITL%20inventory%20data%20for%20audi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eve\june'07\My%20Documents\PARE\SNK\SNF%20_TOPQ3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Year_End%202004\Q3'04\Pty3_Q2'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1.Client%202001\Chuo%20Senko%20Group\Carat%20Media%20Services\1.Client%202001\Chuo%20Senko%20Group\Carat%20Media%20Services\TOP_Carat_2001%2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wanee\lee\Credit-NEW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\Info%20Tech%20Vision\Cut-off-infotech(UP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Ethanol%20PRoductio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Okamura%20Inter\RECONCILE\Reconcile\FORM\Rattana\BIL_FS\98_99%20DATA\9899BIL-F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PMTC\3.31.04\My%20Documents\Sombat\East%20Water\EW-Financial%20Statements\EW-QUARTERLY-FS\FS-EW-Q1-45\EW-FA-09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2008\Clients\Peroxythai\cleaning\RDS08_Peroxthai_Thailan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BFG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pt14\actual%20cost%202003-CPT14\act-08\cdt\Ac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ephen\Thailand\OL1\OLO%20FY01%20-%20Inter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&#26481;&#21271;&#20840;&#32622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cpro\Desktop\&#3591;&#3634;&#3609;&#3624;&#3641;&#3609;&#3618;&#3660;&#3626;&#3656;&#3591;&#3648;&#3626;&#3619;&#3636;&#3617;&#3617;&#3633;&#3609;&#3631;%2003.10.56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pac\My%20Documents\Sombat\East%20Water\EW-Financial%20Statements\EW-QUARTERLY-FS\FS-EW-Q1-45\EW-FA-09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TEMP\Inventory-cost%20of%20goods%20sold%20analysis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Prestige%20Packages%2031.3.02\UK%20Files\TN%20Group\TN%20Allied\HLP-lead%20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wat\Desktop\questionaire(siam)%20(1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%20fy02-03%20templat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ngsamsee\Local%20Settings\Temporary%20Internet%20Files\OLK3D\Copy%20of%20Fy07_Q2pk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nserver\harpreet%20singh\quanlykho\kho_oto_20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monthly%20report%20apr%2013(update%202%20apr%2013)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Stock%20&amp;%20Loading%20rev.1%203-5-56\Tank%20Level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land%206%20Month%20Secondment\LRP\LRPFY01-03-MODE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windows\TEMP\SEA%20April%20Headcount%20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WA%20FONG\YE%2004\My%20Documents\TCR\Q3\rq3_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Job\Indorama\Or\Info%20Tech%20Vision\Documents%20and%20Settings\klimwarapat\Desktop\MA-Seperat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Spare%20parts%20For%20Feb'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ret\Presentation\2006\January%202006%20Puy%2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mp\monthly%20report\2556\5.&#3614;&#3620;&#3625;&#3616;&#3634;&#3588;&#3617;\Rev.%20monthly%20report%20may%2013(update%205-6-56)%20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pcserver\ryggroup\LBS\Other\TankTe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6333BB\TOP_Carat_2001%20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89DBBB7\TOP_Carat_2001%20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hbb6400\Local%20Settings\Temporary%20Internet%20Files\OLK8B\unzipped\Jun01~Census%20OAP\SEA%20April%20Headcount%20Repor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prachayasakul\My%20Documents\My%20work\PYT\Phyathai%201\2007\Q2'07\Manop\Manop\Audit2004\N%20S%20U\FG%20Sheet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TDKHO~1.VIN\LOCALS~1\Temp\Rar$DI00.375\HOAITHUONG\BAO%20CAO%20XNT%20CK%2010\LE_HUONG\UNC_GIAY%20NHAN%20NO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Ranong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wongsrisakul\My%20Documents\My%20KPMG\Mitsubishi%20Fuso%20Truck%20(Thailand)%20Co%20Ltd\2005\Wip\Working%20paper\Year%20ended-31Dec05\12\PBC\PBC-Depreciatio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sombatjirakal\Desktop\Data\Job%20List\Nafuko\Nafuko%202008\KSP-Co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test%20purchas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k-fs-01\cp\Users\Aunchisa\AppData\Local\Microsoft\Windows\Temporary%20Internet%20Files\Content.Outlook\YCUC51AR\WP_Model_SAPTHIP%20(4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an%20inter\My%20Documents\Bid46\Ptt46\NGV\Bid-04-NGV-17Stations\Ptt-NGV-B-4604-17statio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RPT.YEAR%20ENDED311208-NAT\Working%20Papers\Client%20Schedules\IRPL-BS%20IMIS%20THB-311208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~1\BENCHA~1\LOCALS~1\Temp\C.Lotus.Notes.Data\02_TH_RDS_Hess_New%20datapack%20for%20update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imwarapat\Desktop\MA-Seperat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Local%20Settings\Temporary%20Internet%20Files\OLK3\TPC%20&#3659;Aug05%20VOL%20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udomsiripinij\Desktop\linking%20smmt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Rental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dsaneha\My%20Documents\WORKS\Boral\Package%20Dec%202005\Documents%20and%20Settings\c\Desktop\Boral\Jul'04\HCC_BSReconcile0704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unzipped\Jun01~Census%20OAP\SEA%20April%20Headcount%20Repor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bb6400\Local%20Settings\Temporary%20Internet%20Files\OLK8B\windows\TEMP\SEA%20April%20Headcount%20Repor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123R3\Budget2000\budget%20executive%20summarie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attapong\My%20Documents\Job\Hoya%20Optic\2007\HOPT%20YE%202007\Interim%20HOPT%202007\Test%20purchase%20HOPT%202007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ata\m\M30418\easy%20buy_\from%20Yeok\Nong%20nong\To%20P'Yeok\N'Nok\My%20Documents\chotiwat\Quarter2'01\Fixed%20assets_kst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D\P3(Qg-Bao)\Kiemtra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sarayasakunwong\My%20Documents\Client\JIB\2004\WIP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work\EasyBuy\For%20P'yeok\My%20Documents\chotiwat\Quarter2'01\Fixed%20assets_kst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in\IIFL\2006\Dec%2006\ISIN%20Lanka%20schedules%20Dec-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ad%20shee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IMETAL.xlw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Users\User\Downloads\monthly%20report%20jan%2013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SFCC\2004\3Leve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\KPMG\Jobs\Luckytex%20PCL\Fiscal%20Year%202009\YE_09\Details\Documents%20and%20Settings\Administrator\Local%20Settings\Temp\Consume%20by%20Period%20LM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Katolec\form%20FA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sa\2005\Interim\SFG\Documents%20and%20Settings\lchitamai\Desktop\B_Tcrt\Detail%20Casflow%200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-update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uthamma\Desktop\Inventory-cost%20of%20goods%20sold%20analysi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uasruang\Desktop\%5e%5eKalasin'06%5e%5e\WP06_Year%20Ended\Leadsheet%20&amp;%20GL\Work%20Papers\Siemens%20Group\SBCS\2003\Documents%20and%20Settings\All%20Users\Desktop\ASIAPACIFIC_INQUIRY_V8I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ad%20Dainichi%202009%20(version%201)-6Apr1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OLK2\Cost%20sheet%20Gas%20Metering%20NGV%205%20Station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yJ\MTP_2003\Workings\MTP_consolidated_4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My%20Documents\chotiwat\Quarter2'01\Fixed%20assets_Ranong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viriyapong\Desktop\KPMG\PYT1'Q2'07\Documents%20and%20Settings\wkittiwarolan\Local%20Settings\Temp\anb\Depre\DEP1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\Documents%20and%20Settings\JSukkana\Local%20Settings\Temp\Consumer%20DataSubmission_2003-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st%20sal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mTaxInv&amp;OR\2002\DN-Payroll-Ron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EFF%20MLECorrHorsValo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ssuwansompong\Desktop\Heidi\JOB\PhyaThai%203\Q3'04\Pty3_Q2'04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manmaunjun\Desktop\Koba\Or\Info%20Tech%20Vision\Documents%20and%20Settings\klimwarapat\Desktop\MA-Seperate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JOB\PhyaThai%203\Q3'04\Pty3_Q2'04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T-RADA\export_wins\export\MOLD-WinsFA31122005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Audit_clients\Carat_Media\Carat_2003\Carat_YearEnded_2003\YEAR-END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suktitipat\My%20Documents\Client\InfoTech\12.31.04\Documents%20and%20Settings\klimwarapat\Desktop\MA-Seperated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nicha\Local%20Settings\Temporary%20Internet%20Files\Content.IE5\AP0FM34F\Thai%20FNR2005-Apr.31.05.0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&#3619;&#3634;&#3618;&#3591;&#3634;&#3634;&#3609;&#3586;&#3634;&#3618;&#3648;&#3629;&#3607;&#3634;&#3609;&#3629;&#3621;\monthly%20report%20Aug%2013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\Downloads\Cost_UBE-2013\Cost_UBE%202013\&#3629;&#3639;&#3656;&#3609;&#3654;\Users\pSv\AppData\Local\Microsoft\Windows\Temporary%20Internet%20Files\Content.IE5\826U8A2Y\Tank%20Levelfeb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i\AppData\Local\Temp\UBE%20-%20Material%20for%20RP\UBE%20-%20Production%20Daily%20Report\monthly%20report%20Sep%2013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itvimontrakul\My%20Documents\My%20job\Dentsu%20plus\2005\WP%2012.31.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orachacreyanan\Myfile\Audit\Q.2%20'05%20Omnova\Q1'05\p'ning\Omnova\Inventory%20(D)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ttha%20Limamnuai\KPMG%20Forms%20of%20jobs\JOBS\P'Keaw\Year%202005\ThaiAsahi\TAE_Interim_05\Documents%20and%20Settings\klimwarapat\Desktop\MA-Seperated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chanard\Downloads\07.13\UBG\Documents%20and%20Settings\psaengwilai\Desktop\Documents%20and%20Settings\jinsee\My%20Documents\!MATA\Documents%20and%20Settings\ttanaphantarak.TH\Desktop\Provision_2002N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-Nan-original\Q2'06\FoamexQ2'06\Wern\Foamax\Lily%20of%20the%20Valley\CONSO%20ACCOUNTS%202005%20DEC_v5%20PA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msangrungarunchay\My%20Documents\Clients\SEWS-Components\2004\Cut%20of%20as%20at%20Oct%2031,2004\Clients\MIC\2004\Inventories%20as%20at%2031-5-2004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D_0003.DIR\WINDOWS\DESKTOP\Amcor\Amcor%20DPLA%20(1)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tangwiboonpanich\Local%20Settings\Temporary%20Internet%20Files\OLK7D\S_0599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5;&#3657;&#3609;&#3607;&#3640;&#3609;&#3607;&#3633;&#3657;&#3591;&#3627;&#3617;&#3604;%202013\champ\monthly%20report\2556\5.&#3614;&#3620;&#3625;&#3616;&#3634;&#3588;&#3617;\Rev.%20monthly%20report%20may%2013(update%205-6-56)%20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%202014\AA_Mual-Cost-2-2014\Stock-Ethanol\06\&#3649;&#3612;&#3609;&#3585;&#3634;&#3619;&#3626;&#3656;&#3591;%20Ethanol\06\&#3649;&#3612;&#3609;&#3585;&#3634;&#3619;&#3586;&#3634;&#3618;&#3619;&#3634;&#3618;&#3623;&#3633;&#3609;%20%20&#3611;&#3619;&#3632;&#3592;&#3635;&#3648;&#3604;&#3639;&#3629;&#3609;%2022%20&#3617;&#3636;&#3606;&#3640;&#3609;&#3634;&#3618;&#3609;%202557.xlsx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65303;&#26376;&#27491;&#24335;&#26085;&#35519;&#12458;&#12540;&#12480;&#12540;1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-cms2\Materials%20Price\DOCUME~1\108344\LOCALS~1\Temp\C.Lotus.Notes.Data\&#12304;&#35336;&#30011;&#12305;692N635N&#22770;&#19978;&#25968;&#37327;\692N\692N&#35336;&#30011;&#65288;0502&#65289;\635N&#22770;&#19978;&#35336;&#30011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#REF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AP"/>
      <sheetName val="Loan"/>
      <sheetName val="Note.รายได้ระหว่างกัน"/>
      <sheetName val="2"/>
      <sheetName val="Conso and S79-NFS RPT"/>
      <sheetName val="Loss carry forward"/>
      <sheetName val="Ref"/>
      <sheetName val="P&amp;L"/>
      <sheetName val="detail"/>
      <sheetName val="Sheet3"/>
      <sheetName val="JCS Summary-FEB'06"/>
      <sheetName val="JCS Summary-DEC'05"/>
      <sheetName val="G 310"/>
      <sheetName val="A"/>
      <sheetName val="Validations"/>
      <sheetName val="cash flow 1"/>
      <sheetName val="cash flow 2"/>
      <sheetName val="FC"/>
      <sheetName val="fqc_ผลรวม"/>
      <sheetName val="Q2 EXPECTED"/>
      <sheetName val="Master TB"/>
      <sheetName val="BS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V300"/>
      <sheetName val="O300"/>
      <sheetName val="ZE300"/>
      <sheetName val="L400"/>
      <sheetName val="K400"/>
      <sheetName val="Conso PPE Elim"/>
      <sheetName val="CONS798"/>
      <sheetName val="G380"/>
      <sheetName val="P&amp;L Mgt"/>
      <sheetName val="Input Page"/>
      <sheetName val="DG-LAP6"/>
      <sheetName val="Macro1"/>
      <sheetName val="V310"/>
      <sheetName val="S47_000(量産)"/>
      <sheetName val="Adj"/>
      <sheetName val="DATA-New"/>
      <sheetName val="MasterTB"/>
      <sheetName val="F-3"/>
      <sheetName val="Materiality"/>
      <sheetName val="aje"/>
      <sheetName val="VL"/>
      <sheetName val="TN"/>
      <sheetName val="ND"/>
      <sheetName val="Stock Aging"/>
      <sheetName val="MATERIAL MASTER"/>
      <sheetName val="O300A"/>
      <sheetName val="USD Data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Graph"/>
      <sheetName val="3.2Data for graph"/>
      <sheetName val="Graph by Product Typ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board-re_(2)"/>
      <sheetName val="sales_(2)"/>
      <sheetName val="fsales-re_(2)"/>
      <sheetName val="Baht_per_Ton"/>
      <sheetName val="Budget "/>
      <sheetName val="ยอดขาย"/>
      <sheetName val="ใบประหน้า"/>
      <sheetName val="Assumption"/>
      <sheetName val="Table Name"/>
      <sheetName val="Indirect SG&amp;A"/>
      <sheetName val="Province"/>
      <sheetName val="Plan&amp;Act โอน"/>
      <sheetName val="Sheet1"/>
      <sheetName val="Summary_Mgt"/>
      <sheetName val="Summary"/>
      <sheetName val="ROA_New"/>
      <sheetName val="Project Budget_equity"/>
      <sheetName val="P&amp;L Yearly"/>
      <sheetName val="Project Budget"/>
      <sheetName val="Data"/>
      <sheetName val="Inv"/>
      <sheetName val="BOI_Edge"/>
      <sheetName val="BOI_Center"/>
      <sheetName val="SGP"/>
      <sheetName val="แผนการชำระค่าที่ดิน"/>
      <sheetName val="DC"/>
      <sheetName val="CC"/>
      <sheetName val="OH"/>
      <sheetName val="SG&amp;A"/>
      <sheetName val="Std.Rate_Type"/>
      <sheetName val="Std.Rate_Unit"/>
      <sheetName val="Interest extra"/>
      <sheetName val="Interest"/>
      <sheetName val="COGS"/>
      <sheetName val="% MD&amp;SBU"/>
      <sheetName val="%BU Support"/>
      <sheetName val="Asset Turnover"/>
      <sheetName val="P&amp;L"/>
      <sheetName val="Actual_SG&amp;A"/>
      <sheetName val="ยอดขาย,ยอดโอน"/>
      <sheetName val="Actual"/>
      <sheetName val="Cash In"/>
      <sheetName val="WBS"/>
      <sheetName val="ลูกหนี้(เก่า)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Account code"/>
      <sheetName val="Cost center FOH"/>
      <sheetName val="DropDown"/>
      <sheetName val="INDEX"/>
      <sheetName val="Q"/>
      <sheetName val="GTNF-01"/>
      <sheetName val="Cost center"/>
      <sheetName val="Plan Pack"/>
      <sheetName val="Month"/>
      <sheetName val="CE TypeName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4+2"/>
      <sheetName val="FXType"/>
      <sheetName val="Mapping 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L-2 PPT"/>
      <sheetName val="Assumption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Crude Data"/>
      <sheetName val="BS,PL"/>
      <sheetName val="加工リスト"/>
      <sheetName val="L300"/>
      <sheetName val="F3-1"/>
      <sheetName val="TB(BS)"/>
      <sheetName val="F3-3"/>
      <sheetName val="Tbl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55555"/>
      <sheetName val="stat local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apny Name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Month"/>
      <sheetName val="Log CCR TG 3"/>
      <sheetName val="2019"/>
      <sheetName val="Trial Balance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Status"/>
      <sheetName val="#REF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300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ulti Rater"/>
      <sheetName val="แยกงบ"/>
      <sheetName val="A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Reason"/>
      <sheetName val="BS"/>
      <sheetName val="Dropdown list 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S330 Increase salary rate"/>
      <sheetName val="MasterBrand"/>
      <sheetName val="data บัญชี"/>
      <sheetName val="ฐานข้อมูล"/>
      <sheetName val="Data (2)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EO IO"/>
      <sheetName val="กำหนดค่า"/>
      <sheetName val="Employee EN"/>
      <sheetName val="Mat"/>
      <sheetName val="Reference(do_not_delete)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asset"/>
      <sheetName val="Mapping account"/>
      <sheetName val="NOT"/>
      <sheetName val="Demand"/>
      <sheetName val="Occ"/>
      <sheetName val="สรุป"/>
      <sheetName val="interest income from VMI"/>
      <sheetName val="interest payable to PSH"/>
      <sheetName val="STar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Designated P&amp;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PL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summary26_Oct_(2)"/>
      <sheetName val="summary26_Oct"/>
      <sheetName val="Sheet1_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  <sheetName val="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>
        <row r="2">
          <cell r="I2">
            <v>0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summary26_Oct_(2)"/>
      <sheetName val="summary26_Oct"/>
      <sheetName val="Sheet1_(2)"/>
      <sheetName val="ROFF2003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  <sheetName val="Y-IPO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  <sheetName val="summary26_Oct_(2)"/>
      <sheetName val="summary26_Oct"/>
      <sheetName val="Sheet1_(2)"/>
      <sheetName val="PTTAP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M-1"/>
      <sheetName val="Accure"/>
      <sheetName val="J1"/>
      <sheetName val="A"/>
      <sheetName val="Y-IP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VB"/>
      <sheetName val="CONTB"/>
      <sheetName val="PROFIT PLAN"/>
      <sheetName val="SEGMENT"/>
      <sheetName val="SAL-COLL"/>
      <sheetName val="SAL-RET"/>
      <sheetName val="WORK-CAP"/>
      <sheetName val="PROJEBT"/>
      <sheetName val="PROJ-WC"/>
      <sheetName val="Summary"/>
      <sheetName val="jan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_x0000_ÿ"/>
      <sheetName val="****00"/>
      <sheetName val="****01"/>
      <sheetName val="laroux"/>
      <sheetName val="CRUDE"/>
      <sheetName val="MCRUDE"/>
      <sheetName val="QCRUDE"/>
      <sheetName val="Y-IPO"/>
    </sheetNames>
    <sheetDataSet>
      <sheetData sheetId="0" refreshError="1"/>
      <sheetData sheetId="1"/>
      <sheetData sheetId="2"/>
      <sheetData sheetId="3" refreshError="1"/>
      <sheetData sheetId="4">
        <row r="5">
          <cell r="D5">
            <v>5</v>
          </cell>
          <cell r="E5">
            <v>13.85</v>
          </cell>
          <cell r="F5">
            <v>13.28</v>
          </cell>
          <cell r="G5">
            <v>15.18</v>
          </cell>
          <cell r="H5">
            <v>14.11</v>
          </cell>
          <cell r="I5">
            <v>15.44</v>
          </cell>
        </row>
        <row r="6">
          <cell r="D6">
            <v>6</v>
          </cell>
          <cell r="E6">
            <v>13.72</v>
          </cell>
          <cell r="F6">
            <v>13.13</v>
          </cell>
          <cell r="G6">
            <v>14.85</v>
          </cell>
          <cell r="H6">
            <v>14.19</v>
          </cell>
          <cell r="I6">
            <v>15.56</v>
          </cell>
        </row>
        <row r="7">
          <cell r="D7">
            <v>7</v>
          </cell>
          <cell r="E7">
            <v>13.18</v>
          </cell>
          <cell r="F7">
            <v>12.87</v>
          </cell>
          <cell r="G7">
            <v>14.45</v>
          </cell>
          <cell r="H7">
            <v>13.75</v>
          </cell>
          <cell r="I7">
            <v>15.08</v>
          </cell>
        </row>
        <row r="8">
          <cell r="D8">
            <v>8</v>
          </cell>
          <cell r="E8">
            <v>12.63</v>
          </cell>
          <cell r="F8">
            <v>12.33</v>
          </cell>
          <cell r="G8">
            <v>14.6</v>
          </cell>
          <cell r="H8">
            <v>13.22</v>
          </cell>
          <cell r="I8">
            <v>14.47</v>
          </cell>
        </row>
        <row r="9">
          <cell r="D9">
            <v>9</v>
          </cell>
          <cell r="E9">
            <v>12.81</v>
          </cell>
          <cell r="F9">
            <v>12.38</v>
          </cell>
          <cell r="G9">
            <v>14.1</v>
          </cell>
          <cell r="H9">
            <v>13.35</v>
          </cell>
          <cell r="I9">
            <v>14.62</v>
          </cell>
        </row>
        <row r="10">
          <cell r="D10">
            <v>12</v>
          </cell>
          <cell r="E10">
            <v>12.5</v>
          </cell>
          <cell r="F10">
            <v>12.15</v>
          </cell>
          <cell r="G10">
            <v>14.28</v>
          </cell>
          <cell r="H10">
            <v>13.1</v>
          </cell>
          <cell r="I10">
            <v>14.47</v>
          </cell>
        </row>
        <row r="11">
          <cell r="D11">
            <v>13</v>
          </cell>
          <cell r="E11">
            <v>12.38</v>
          </cell>
          <cell r="F11">
            <v>12.09</v>
          </cell>
          <cell r="G11">
            <v>14.2</v>
          </cell>
          <cell r="H11">
            <v>13.05</v>
          </cell>
          <cell r="I11">
            <v>14.28</v>
          </cell>
        </row>
        <row r="12">
          <cell r="D12">
            <v>14</v>
          </cell>
          <cell r="E12">
            <v>11.9</v>
          </cell>
          <cell r="F12">
            <v>11.84</v>
          </cell>
          <cell r="G12">
            <v>14.05</v>
          </cell>
          <cell r="H12">
            <v>12.73</v>
          </cell>
          <cell r="I12">
            <v>14.1</v>
          </cell>
        </row>
        <row r="13">
          <cell r="D13">
            <v>15</v>
          </cell>
          <cell r="E13">
            <v>11.97</v>
          </cell>
          <cell r="F13">
            <v>11.9</v>
          </cell>
          <cell r="G13">
            <v>14.25</v>
          </cell>
          <cell r="H13">
            <v>12.69</v>
          </cell>
          <cell r="I13">
            <v>14.08</v>
          </cell>
        </row>
        <row r="14">
          <cell r="D14">
            <v>16</v>
          </cell>
          <cell r="E14">
            <v>12.72</v>
          </cell>
          <cell r="F14">
            <v>11.91</v>
          </cell>
          <cell r="G14">
            <v>14.3</v>
          </cell>
          <cell r="H14">
            <v>13.12</v>
          </cell>
          <cell r="I14">
            <v>14.36</v>
          </cell>
        </row>
        <row r="15">
          <cell r="D15">
            <v>19</v>
          </cell>
          <cell r="E15">
            <v>11.66</v>
          </cell>
          <cell r="F15">
            <v>10.93</v>
          </cell>
          <cell r="G15">
            <v>14.3</v>
          </cell>
          <cell r="H15">
            <v>12.34</v>
          </cell>
          <cell r="I15">
            <v>13.53</v>
          </cell>
        </row>
        <row r="16">
          <cell r="D16">
            <v>20</v>
          </cell>
          <cell r="E16">
            <v>11.88</v>
          </cell>
          <cell r="F16">
            <v>11.14</v>
          </cell>
          <cell r="G16">
            <v>13.85</v>
          </cell>
          <cell r="H16">
            <v>12.38</v>
          </cell>
          <cell r="I16">
            <v>13.47</v>
          </cell>
        </row>
        <row r="17">
          <cell r="D17">
            <v>21</v>
          </cell>
          <cell r="E17">
            <v>12.37</v>
          </cell>
          <cell r="F17">
            <v>11.65</v>
          </cell>
          <cell r="G17">
            <v>14</v>
          </cell>
          <cell r="H17">
            <v>12.85</v>
          </cell>
          <cell r="I17">
            <v>14.06</v>
          </cell>
        </row>
        <row r="18">
          <cell r="D18">
            <v>22</v>
          </cell>
          <cell r="E18">
            <v>12.45</v>
          </cell>
          <cell r="F18">
            <v>11.69</v>
          </cell>
          <cell r="G18">
            <v>14.28</v>
          </cell>
          <cell r="H18">
            <v>12.78</v>
          </cell>
          <cell r="I18">
            <v>13.94</v>
          </cell>
        </row>
        <row r="19">
          <cell r="D19">
            <v>23</v>
          </cell>
          <cell r="E19">
            <v>12.5</v>
          </cell>
          <cell r="F19">
            <v>11.75</v>
          </cell>
          <cell r="G19">
            <v>14.48</v>
          </cell>
          <cell r="H19">
            <v>12.85</v>
          </cell>
          <cell r="I19">
            <v>14.06</v>
          </cell>
        </row>
        <row r="20">
          <cell r="D20">
            <v>26</v>
          </cell>
          <cell r="E20">
            <v>11.66</v>
          </cell>
          <cell r="F20">
            <v>10.93</v>
          </cell>
          <cell r="G20">
            <v>14.3</v>
          </cell>
          <cell r="H20">
            <v>12.34</v>
          </cell>
          <cell r="I20">
            <v>13.53</v>
          </cell>
        </row>
        <row r="21">
          <cell r="D21">
            <v>27</v>
          </cell>
          <cell r="E21">
            <v>11.88</v>
          </cell>
          <cell r="F21">
            <v>11.14</v>
          </cell>
          <cell r="G21">
            <v>13.85</v>
          </cell>
          <cell r="H21">
            <v>12.38</v>
          </cell>
          <cell r="I21">
            <v>13.47</v>
          </cell>
        </row>
        <row r="22">
          <cell r="D22">
            <v>28</v>
          </cell>
          <cell r="E22">
            <v>12.37</v>
          </cell>
          <cell r="F22">
            <v>11.65</v>
          </cell>
          <cell r="G22">
            <v>14</v>
          </cell>
          <cell r="H22">
            <v>12.85</v>
          </cell>
          <cell r="I22">
            <v>14.06</v>
          </cell>
        </row>
        <row r="23">
          <cell r="D23">
            <v>29</v>
          </cell>
          <cell r="E23">
            <v>12.45</v>
          </cell>
          <cell r="F23">
            <v>11.69</v>
          </cell>
          <cell r="G23">
            <v>14.28</v>
          </cell>
          <cell r="H23">
            <v>12.78</v>
          </cell>
          <cell r="I23">
            <v>13.94</v>
          </cell>
        </row>
        <row r="24">
          <cell r="D24">
            <v>30</v>
          </cell>
          <cell r="E24">
            <v>12.5</v>
          </cell>
          <cell r="F24">
            <v>11.75</v>
          </cell>
          <cell r="G24">
            <v>14.48</v>
          </cell>
          <cell r="H24">
            <v>12.85</v>
          </cell>
          <cell r="I24">
            <v>14.06</v>
          </cell>
        </row>
      </sheetData>
      <sheetData sheetId="5"/>
      <sheetData sheetId="6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****00"/>
      <sheetName val="****01"/>
      <sheetName val="****02"/>
      <sheetName val="DPRO"/>
      <sheetName val="CRUDE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DP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ocean voyage"/>
      <sheetName val="F-1"/>
      <sheetName val="Master TB"/>
      <sheetName val="H300"/>
      <sheetName val="投資･工数推移"/>
      <sheetName val="LEGAL GUJ"/>
      <sheetName val="G300"/>
      <sheetName val="LOB"/>
      <sheetName val="dcf"/>
      <sheetName val="Pkg Summary"/>
      <sheetName val="BASIC"/>
      <sheetName val="Trial Balance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F1"/>
      <sheetName val="L400"/>
      <sheetName val="O300"/>
      <sheetName val="O300(NFS4)"/>
      <sheetName val="DealerData"/>
      <sheetName val="Key_RM_Purchase"/>
      <sheetName val="Master_TB"/>
      <sheetName val="資金繰り表_(9)"/>
      <sheetName val="ocean_voyage"/>
      <sheetName val="Pkg_Summary"/>
      <sheetName val="ReworkLabour"/>
      <sheetName val="P4DDBFTESP"/>
      <sheetName val="Age311299TESP"/>
      <sheetName val="IntDec00TespM&amp;B"/>
      <sheetName val="Variance"/>
      <sheetName val="DETAIL"/>
      <sheetName val="PCONTROL"/>
      <sheetName val="PBC"/>
      <sheetName val=""/>
      <sheetName val="DPL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Accure"/>
      <sheetName val="BS,PL"/>
      <sheetName val="dcf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MAN"/>
      <sheetName val="Data"/>
      <sheetName val="PL Monthly  (Aloft)"/>
      <sheetName val="X3-20"/>
      <sheetName val="BS_Input"/>
      <sheetName val="PL_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Group"/>
      <sheetName val="DMD Office"/>
      <sheetName val="ADMIN OFFICE (2)"/>
      <sheetName val="PRO-TOTAL"/>
      <sheetName val="01_FOH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ACCODE"/>
      <sheetName val="10-1 Media"/>
      <sheetName val="10-cut"/>
      <sheetName val="TB1005"/>
      <sheetName val="Time_Std"/>
      <sheetName val="dcf"/>
      <sheetName val="DEP12"/>
      <sheetName val="YTD-Actual"/>
      <sheetName val="YTD_Revised"/>
      <sheetName val="DealerData"/>
      <sheetName val="Age311299TAS"/>
      <sheetName val="TASintDec00"/>
      <sheetName val="P4DDBFTAS"/>
      <sheetName val="Tax coupon"/>
      <sheetName val="REC_6"/>
      <sheetName val="Summary_(4)6"/>
      <sheetName val="DMD_Office5"/>
      <sheetName val="ADMIN_OFFICE_(2)5"/>
      <sheetName val="Pivot_Aug'012"/>
      <sheetName val="01_FOH_xls1"/>
      <sheetName val="Tax_coupon"/>
      <sheetName val="Condo Front Door #1"/>
      <sheetName val="Condo Front Door #2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44632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600000</v>
          </cell>
          <cell r="E15">
            <v>100000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6000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40000</v>
          </cell>
          <cell r="E17">
            <v>0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30000</v>
          </cell>
          <cell r="E19">
            <v>0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>
        <row r="11">
          <cell r="A11" t="str">
            <v>557050  spare parts of forkl</v>
          </cell>
        </row>
      </sheetData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1">
          <cell r="A11" t="str">
            <v>557050  spare parts of forkl</v>
          </cell>
        </row>
      </sheetData>
      <sheetData sheetId="52"/>
      <sheetData sheetId="53"/>
      <sheetData sheetId="54"/>
      <sheetData sheetId="55">
        <row r="11">
          <cell r="A11" t="str">
            <v>557050  spare parts of forkl</v>
          </cell>
        </row>
      </sheetData>
      <sheetData sheetId="56"/>
      <sheetData sheetId="57"/>
      <sheetData sheetId="58"/>
      <sheetData sheetId="59">
        <row r="11">
          <cell r="A11" t="str">
            <v>557050  spare parts of forkl</v>
          </cell>
        </row>
      </sheetData>
      <sheetData sheetId="60"/>
      <sheetData sheetId="61"/>
      <sheetData sheetId="62"/>
      <sheetData sheetId="63">
        <row r="11">
          <cell r="A11" t="str">
            <v>557050  spare parts of forkl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03_FOH"/>
      <sheetName val="Manual"/>
      <sheetName val="Table Name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Table_Name"/>
      <sheetName val="group"/>
      <sheetName val="MASTER"/>
      <sheetName val="REC_5"/>
      <sheetName val="Summary_(4)5"/>
      <sheetName val="IT_(3)5"/>
      <sheetName val="PULP_MILL4"/>
      <sheetName val="Table_Name1"/>
      <sheetName val="total"/>
      <sheetName val="DealerData"/>
      <sheetName val="อาคาร"/>
      <sheetName val="เครื่องตกแต่ง"/>
      <sheetName val="เครื่องมือ"/>
      <sheetName val="data"/>
      <sheetName val="Report_5 CE Budget (Conso)"/>
      <sheetName val="7251-06540"/>
      <sheetName val="Presale"/>
      <sheetName val="Revenue"/>
      <sheetName val="1"/>
      <sheetName val="REC_6"/>
      <sheetName val="Summary_(4)6"/>
      <sheetName val="IT_(3)6"/>
      <sheetName val="PULP_MILL5"/>
      <sheetName val="Table_Name2"/>
      <sheetName val="リスト"/>
      <sheetName val="BV"/>
      <sheetName val="Table_Name3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>
        <row r="8">
          <cell r="B8">
            <v>557050</v>
          </cell>
        </row>
      </sheetData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>
        <row r="7">
          <cell r="B7" t="str">
            <v>557050</v>
          </cell>
        </row>
      </sheetData>
      <sheetData sheetId="5">
        <row r="7">
          <cell r="B7" t="str">
            <v>553001</v>
          </cell>
        </row>
      </sheetData>
      <sheetData sheetId="6">
        <row r="7">
          <cell r="B7" t="str">
            <v>558006</v>
          </cell>
        </row>
      </sheetData>
      <sheetData sheetId="7">
        <row r="7">
          <cell r="B7" t="str">
            <v>553003</v>
          </cell>
        </row>
      </sheetData>
      <sheetData sheetId="8">
        <row r="7">
          <cell r="B7" t="str">
            <v>556099</v>
          </cell>
        </row>
      </sheetData>
      <sheetData sheetId="9">
        <row r="7">
          <cell r="B7" t="str">
            <v>557050</v>
          </cell>
        </row>
      </sheetData>
      <sheetData sheetId="10">
        <row r="7">
          <cell r="B7" t="str">
            <v>557050</v>
          </cell>
        </row>
      </sheetData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>
        <row r="8">
          <cell r="B8">
            <v>557050</v>
          </cell>
        </row>
      </sheetData>
      <sheetData sheetId="71"/>
      <sheetData sheetId="72">
        <row r="8">
          <cell r="B8">
            <v>557050</v>
          </cell>
        </row>
      </sheetData>
      <sheetData sheetId="73">
        <row r="7">
          <cell r="A7" t="str">
            <v>557050  spare parts of forkl</v>
          </cell>
        </row>
      </sheetData>
      <sheetData sheetId="74">
        <row r="7">
          <cell r="A7" t="str">
            <v>557050  spare parts of forkl</v>
          </cell>
        </row>
      </sheetData>
      <sheetData sheetId="75">
        <row r="8">
          <cell r="B8">
            <v>557050</v>
          </cell>
        </row>
      </sheetData>
      <sheetData sheetId="76">
        <row r="7">
          <cell r="A7" t="str">
            <v>557050  spare parts of forkl</v>
          </cell>
        </row>
      </sheetData>
      <sheetData sheetId="77">
        <row r="7">
          <cell r="B7" t="str">
            <v>558006</v>
          </cell>
        </row>
      </sheetData>
      <sheetData sheetId="78">
        <row r="7">
          <cell r="B7" t="str">
            <v>558006</v>
          </cell>
        </row>
      </sheetData>
      <sheetData sheetId="79">
        <row r="7">
          <cell r="B7" t="str">
            <v>558006</v>
          </cell>
        </row>
      </sheetData>
      <sheetData sheetId="80">
        <row r="7">
          <cell r="B7" t="str">
            <v>558006</v>
          </cell>
        </row>
      </sheetData>
      <sheetData sheetId="81">
        <row r="7">
          <cell r="B7" t="str">
            <v>558006</v>
          </cell>
        </row>
      </sheetData>
      <sheetData sheetId="82">
        <row r="7">
          <cell r="B7" t="str">
            <v>558006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">
          <cell r="A7" t="str">
            <v>557050  spare parts of forkl</v>
          </cell>
        </row>
      </sheetData>
      <sheetData sheetId="102">
        <row r="7">
          <cell r="A7" t="str">
            <v>557050  spare parts of forkl</v>
          </cell>
        </row>
      </sheetData>
      <sheetData sheetId="103">
        <row r="7">
          <cell r="A7" t="str">
            <v>557050  spare parts of forkl</v>
          </cell>
        </row>
      </sheetData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Total  Report"/>
      <sheetName val="Summary Report"/>
      <sheetName val="Detail Report"/>
      <sheetName val="REC_"/>
      <sheetName val="Summary_(4)"/>
      <sheetName val="PULP_MILL"/>
      <sheetName val="Total__Report"/>
      <sheetName val="Summary_Report"/>
      <sheetName val="Detail_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SalesForecast (2)"/>
      <sheetName val="FeedForecastRolling"/>
      <sheetName val="TMS2000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  <sheetName val="RECY"/>
      <sheetName val="REC_6"/>
      <sheetName val="Summary_(4)6"/>
      <sheetName val="PULP_MILL6"/>
      <sheetName val="Total__Report6"/>
      <sheetName val="Summary_Report6"/>
      <sheetName val="Detail_Report6"/>
      <sheetName val="data_for_graph5"/>
      <sheetName val="SalesForecast_(2)1"/>
      <sheetName val="ภงด_50-461"/>
      <sheetName val="total"/>
    </sheetNames>
    <sheetDataSet>
      <sheetData sheetId="0">
        <row r="6">
          <cell r="A6" t="str">
            <v>553010  safety tools&amp;equipme</v>
          </cell>
        </row>
      </sheetData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>
        <row r="9">
          <cell r="B9">
            <v>558006</v>
          </cell>
        </row>
      </sheetData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700</v>
          </cell>
          <cell r="F11">
            <v>700</v>
          </cell>
          <cell r="G11">
            <v>3200</v>
          </cell>
          <cell r="H11">
            <v>700</v>
          </cell>
          <cell r="I11">
            <v>700</v>
          </cell>
          <cell r="J11">
            <v>700</v>
          </cell>
          <cell r="K11">
            <v>3200</v>
          </cell>
          <cell r="L11">
            <v>700</v>
          </cell>
          <cell r="M11">
            <v>700</v>
          </cell>
          <cell r="N11">
            <v>3200</v>
          </cell>
          <cell r="O11">
            <v>700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3000</v>
          </cell>
          <cell r="F12">
            <v>3000</v>
          </cell>
          <cell r="G12">
            <v>1200</v>
          </cell>
          <cell r="H12">
            <v>3000</v>
          </cell>
          <cell r="I12">
            <v>3000</v>
          </cell>
          <cell r="J12">
            <v>3000</v>
          </cell>
          <cell r="K12">
            <v>1200</v>
          </cell>
          <cell r="L12">
            <v>3000</v>
          </cell>
          <cell r="M12">
            <v>3000</v>
          </cell>
          <cell r="N12">
            <v>1200</v>
          </cell>
          <cell r="O12">
            <v>3000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2200</v>
          </cell>
          <cell r="G9">
            <v>5687</v>
          </cell>
          <cell r="H9">
            <v>2200</v>
          </cell>
          <cell r="I9">
            <v>5974</v>
          </cell>
          <cell r="J9">
            <v>2200</v>
          </cell>
          <cell r="K9">
            <v>5687</v>
          </cell>
          <cell r="L9">
            <v>2200</v>
          </cell>
          <cell r="M9">
            <v>5974</v>
          </cell>
          <cell r="N9">
            <v>2200</v>
          </cell>
          <cell r="O9">
            <v>5687</v>
          </cell>
          <cell r="P9">
            <v>2200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450</v>
          </cell>
          <cell r="G10">
            <v>450</v>
          </cell>
          <cell r="H10">
            <v>78000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300</v>
          </cell>
          <cell r="G11">
            <v>650</v>
          </cell>
          <cell r="H11">
            <v>2100</v>
          </cell>
          <cell r="I11">
            <v>1930</v>
          </cell>
          <cell r="J11">
            <v>300</v>
          </cell>
          <cell r="K11">
            <v>8350</v>
          </cell>
          <cell r="L11">
            <v>300</v>
          </cell>
          <cell r="M11">
            <v>1820</v>
          </cell>
          <cell r="N11">
            <v>2210</v>
          </cell>
          <cell r="O11">
            <v>650</v>
          </cell>
          <cell r="P11">
            <v>300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5000</v>
          </cell>
          <cell r="F14">
            <v>5000</v>
          </cell>
          <cell r="G14">
            <v>1000</v>
          </cell>
          <cell r="H14">
            <v>5000</v>
          </cell>
          <cell r="I14">
            <v>5000</v>
          </cell>
          <cell r="J14">
            <v>1000</v>
          </cell>
          <cell r="K14">
            <v>5000</v>
          </cell>
          <cell r="L14">
            <v>5000</v>
          </cell>
          <cell r="M14">
            <v>1000</v>
          </cell>
          <cell r="N14">
            <v>5000</v>
          </cell>
          <cell r="O14">
            <v>5000</v>
          </cell>
          <cell r="P14">
            <v>5000</v>
          </cell>
          <cell r="Q14">
            <v>3000</v>
          </cell>
        </row>
        <row r="15">
          <cell r="B15">
            <v>565060</v>
          </cell>
          <cell r="C15" t="str">
            <v>Mobile Phone Expenses</v>
          </cell>
          <cell r="D15">
            <v>3000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Diskette and PC Supplies</v>
          </cell>
          <cell r="D8">
            <v>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150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100</v>
          </cell>
          <cell r="F18">
            <v>3000</v>
          </cell>
          <cell r="G18">
            <v>100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700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3000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950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 t="str">
            <v>-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4200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A6" t="str">
            <v>553010  safety tools&amp;equipme</v>
          </cell>
        </row>
      </sheetData>
      <sheetData sheetId="65">
        <row r="8">
          <cell r="B8">
            <v>557050</v>
          </cell>
        </row>
      </sheetData>
      <sheetData sheetId="66">
        <row r="8">
          <cell r="B8">
            <v>557050</v>
          </cell>
        </row>
      </sheetData>
      <sheetData sheetId="67">
        <row r="8">
          <cell r="B8">
            <v>557050</v>
          </cell>
        </row>
      </sheetData>
      <sheetData sheetId="68">
        <row r="8">
          <cell r="B8">
            <v>557050</v>
          </cell>
        </row>
      </sheetData>
      <sheetData sheetId="69">
        <row r="8">
          <cell r="B8">
            <v>557050</v>
          </cell>
        </row>
      </sheetData>
      <sheetData sheetId="70">
        <row r="8">
          <cell r="B8">
            <v>557050</v>
          </cell>
        </row>
      </sheetData>
      <sheetData sheetId="71">
        <row r="6">
          <cell r="A6" t="str">
            <v>553010  safety tools&amp;equipme</v>
          </cell>
        </row>
      </sheetData>
      <sheetData sheetId="72">
        <row r="9">
          <cell r="B9">
            <v>558006</v>
          </cell>
        </row>
      </sheetData>
      <sheetData sheetId="73">
        <row r="8">
          <cell r="B8">
            <v>557050</v>
          </cell>
        </row>
      </sheetData>
      <sheetData sheetId="74"/>
      <sheetData sheetId="75"/>
      <sheetData sheetId="76"/>
      <sheetData sheetId="77"/>
      <sheetData sheetId="78">
        <row r="6">
          <cell r="A6" t="str">
            <v>553010  safety tools&amp;equipme</v>
          </cell>
        </row>
      </sheetData>
      <sheetData sheetId="79">
        <row r="9">
          <cell r="B9">
            <v>558006</v>
          </cell>
        </row>
      </sheetData>
      <sheetData sheetId="80">
        <row r="8">
          <cell r="B8">
            <v>557050</v>
          </cell>
        </row>
      </sheetData>
      <sheetData sheetId="81"/>
      <sheetData sheetId="82"/>
      <sheetData sheetId="83"/>
      <sheetData sheetId="84"/>
      <sheetData sheetId="85">
        <row r="6">
          <cell r="A6" t="str">
            <v>553010  safety tools&amp;equipme</v>
          </cell>
        </row>
      </sheetData>
      <sheetData sheetId="86">
        <row r="9">
          <cell r="B9">
            <v>558006</v>
          </cell>
        </row>
      </sheetData>
      <sheetData sheetId="87">
        <row r="7">
          <cell r="A7">
            <v>553010</v>
          </cell>
        </row>
      </sheetData>
      <sheetData sheetId="88">
        <row r="7">
          <cell r="A7">
            <v>553010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7">
          <cell r="A7">
            <v>553010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P&amp;HR"/>
      <sheetName val="Safety"/>
      <sheetName val="TR"/>
      <sheetName val="TRMAT"/>
      <sheetName val="TRPAS"/>
      <sheetName val="DETAIL"/>
      <sheetName val="CE_A"/>
      <sheetName val="Drwing"/>
      <sheetName val="Inst"/>
      <sheetName val="IT"/>
      <sheetName val="CE"/>
      <sheetName val="Power"/>
      <sheetName val="Store"/>
      <sheetName val="sales3level"/>
      <sheetName val="06_FOH"/>
      <sheetName val="MD_A"/>
      <sheetName val="QA&amp;R_A"/>
      <sheetName val="RMP_A"/>
      <sheetName val="RMZ_A"/>
      <sheetName val="Elec"/>
      <sheetName val="Mech"/>
      <sheetName val="PULP_MILL"/>
      <sheetName val="REC_1"/>
      <sheetName val="Summary_(4)1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MD_R"/>
      <sheetName val="เครื่องมือ"/>
      <sheetName val="03100(SS)"/>
      <sheetName val="REC_6"/>
      <sheetName val="Summary_(4)6"/>
      <sheetName val="PULP_MILL5"/>
      <sheetName val="CELL_A"/>
      <sheetName val="ENV_A"/>
      <sheetName val="PG_A"/>
      <sheetName val="ENV_R"/>
      <sheetName val="PG_R"/>
      <sheetName val="CELL_R"/>
      <sheetName val="QA&amp;R_R"/>
      <sheetName val="RMP_R"/>
      <sheetName val="RMZ_R"/>
    </sheetNames>
    <sheetDataSet>
      <sheetData sheetId="0">
        <row r="248">
          <cell r="I248" t="str">
            <v>553010  safety tools&amp;equipme</v>
          </cell>
        </row>
      </sheetData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>
        <row r="8">
          <cell r="B8">
            <v>557050</v>
          </cell>
        </row>
      </sheetData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>
        <row r="8">
          <cell r="B8">
            <v>557050</v>
          </cell>
        </row>
      </sheetData>
      <sheetData sheetId="5">
        <row r="8">
          <cell r="B8">
            <v>557050</v>
          </cell>
        </row>
      </sheetData>
      <sheetData sheetId="6">
        <row r="8">
          <cell r="B8">
            <v>557050</v>
          </cell>
        </row>
      </sheetData>
      <sheetData sheetId="7">
        <row r="8">
          <cell r="B8">
            <v>561100</v>
          </cell>
        </row>
      </sheetData>
      <sheetData sheetId="8">
        <row r="7">
          <cell r="B7">
            <v>553010</v>
          </cell>
        </row>
      </sheetData>
      <sheetData sheetId="9">
        <row r="7">
          <cell r="B7">
            <v>552001</v>
          </cell>
        </row>
      </sheetData>
      <sheetData sheetId="10">
        <row r="9">
          <cell r="A9">
            <v>557050</v>
          </cell>
        </row>
      </sheetData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>
        <row r="7">
          <cell r="A7">
            <v>557050</v>
          </cell>
        </row>
      </sheetData>
      <sheetData sheetId="13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48">
          <cell r="I248" t="str">
            <v>553010  safety tools&amp;equipme</v>
          </cell>
        </row>
      </sheetData>
      <sheetData sheetId="75" refreshError="1"/>
      <sheetData sheetId="76">
        <row r="248">
          <cell r="I248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/>
      <sheetData sheetId="79">
        <row r="248">
          <cell r="I248" t="str">
            <v>553010  safety tools&amp;equipme</v>
          </cell>
        </row>
      </sheetData>
      <sheetData sheetId="80">
        <row r="8">
          <cell r="B8">
            <v>557050</v>
          </cell>
        </row>
      </sheetData>
      <sheetData sheetId="81"/>
      <sheetData sheetId="82">
        <row r="248">
          <cell r="I248" t="str">
            <v>553010  safety tools&amp;equipme</v>
          </cell>
        </row>
      </sheetData>
      <sheetData sheetId="83">
        <row r="8">
          <cell r="B8">
            <v>557050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  <sheetName val="ตารางที่_9_"/>
      <sheetName val="ตารางที่_10"/>
      <sheetName val="PTTAP_(2)"/>
      <sheetName val="PTTAP_(3)"/>
      <sheetName val="PTTAP_(4)"/>
      <sheetName val="Crack_(2)"/>
      <sheetName val="dcf"/>
      <sheetName val="Project Summary"/>
      <sheetName val="Example- Retail Packer"/>
      <sheetName val="Data Input"/>
      <sheetName val="รายการ"/>
      <sheetName val="1.Project Name"/>
      <sheetName val="2.Project Name"/>
      <sheetName val="3.Project Name"/>
      <sheetName val="4.Project Name"/>
      <sheetName val="5.Project Name"/>
      <sheetName val="6.Project Name"/>
      <sheetName val="7.Project Name"/>
      <sheetName val="8.Project Name"/>
      <sheetName val="9.Project Name"/>
      <sheetName val="10.Project Name"/>
      <sheetName val="11.Project Name"/>
      <sheetName val="12.Project Name"/>
      <sheetName val="13.Project Name"/>
      <sheetName val="14.Project Name"/>
      <sheetName val="15.Project Name"/>
      <sheetName val="16.Project Name"/>
      <sheetName val="17.Project Name"/>
      <sheetName val="18.Project Name"/>
      <sheetName val="19.Project Name"/>
      <sheetName val="20.Project Name"/>
      <sheetName val="21.Project Name"/>
      <sheetName val="22.Project Name"/>
      <sheetName val="23.Project Name"/>
      <sheetName val="24.Project Name"/>
      <sheetName val="25.Project Name"/>
      <sheetName val="26.Project Name"/>
      <sheetName val="27.Project Name"/>
      <sheetName val="28.Project Name"/>
      <sheetName val="29.Project Name"/>
      <sheetName val="30.Project Name"/>
      <sheetName val="ROFF2003"/>
    </sheetNames>
    <sheetDataSet>
      <sheetData sheetId="0"/>
      <sheetData sheetId="1"/>
      <sheetData sheetId="2"/>
      <sheetData sheetId="3">
        <row r="2">
          <cell r="I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2">
          <cell r="I2">
            <v>1956762500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>
        <row r="2">
          <cell r="I2">
            <v>0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เครื่องตกแต่ง"/>
      <sheetName val="อาคาร"/>
      <sheetName val="เครื่องมือ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total"/>
      <sheetName val="dcf"/>
      <sheetName val="PTTAP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L402_Sales of goods"/>
      <sheetName val="L403_Sales of service"/>
      <sheetName val="เครื่องตกแต่ง"/>
      <sheetName val="PL"/>
      <sheetName val="เครื่องมือ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SalesForecast (2)"/>
      <sheetName val="Zmonth"/>
      <sheetName val="bblยังไม่จ่าย"/>
      <sheetName val="発停サイクル表"/>
      <sheetName val="BS - P&amp;L - CF"/>
      <sheetName val="AWR_Short-term loans from"/>
      <sheetName val="2020"/>
      <sheetName val="DATA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legal_h"/>
      <sheetName val="เครื่องมือ"/>
      <sheetName val="อาคาร"/>
      <sheetName val="QC APPROVE SHEET"/>
      <sheetName val="Sales Jan_Dec"/>
      <sheetName val="rev.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DATA_MONTHLY 2007"/>
      <sheetName val="DATA_AUDIT 2007"/>
      <sheetName val="AR AGIN 2006"/>
      <sheetName val="AR_TERM"/>
      <sheetName val="DEP12"/>
      <sheetName val="Accure"/>
    </sheetNames>
    <sheetDataSet>
      <sheetData sheetId="0"/>
      <sheetData sheetId="1"/>
      <sheetData sheetId="2"/>
      <sheetData sheetId="3"/>
      <sheetData sheetId="4">
        <row r="1">
          <cell r="A1" t="str">
            <v>No.</v>
          </cell>
        </row>
      </sheetData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MENU-DOP"/>
      <sheetName val="10-1 Media"/>
      <sheetName val="10-cut"/>
      <sheetName val="Provision_2002N"/>
      <sheetName val="Group"/>
      <sheetName val="STD RESERVE"/>
      <sheetName val="total"/>
      <sheetName val="J2"/>
      <sheetName val="Key"/>
      <sheetName val="payment"/>
      <sheetName val="Calculation PS"/>
      <sheetName val="2006"/>
      <sheetName val="V310_H"/>
      <sheetName val="F_OH"/>
      <sheetName val="Basic_Information"/>
      <sheetName val="ADVANCE-STAFF"/>
      <sheetName val="MA"/>
      <sheetName val="04年度長期操業予測_金額_0408月3発反映_長計修正"/>
      <sheetName val="TMS2000"/>
      <sheetName val="Raw Material"/>
      <sheetName val="REPORT"/>
      <sheetName val="Total 01'05"/>
      <sheetName val="SOPSG"/>
      <sheetName val="Selling and Admins (DONE)"/>
      <sheetName val="PL"/>
      <sheetName val="PMT sche 7039"/>
      <sheetName val="BS"/>
      <sheetName val="Seagate _share_in_units"/>
      <sheetName val="JUNE1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dcf"/>
      <sheetName val="PPC_DTY"/>
      <sheetName val="Root Cause"/>
      <sheetName val="Prod_Data"/>
      <sheetName val="Raw Data"/>
      <sheetName val="com"/>
      <sheetName val="ลูกหนี้(เก่า)"/>
      <sheetName val="ws"/>
      <sheetName val="J1"/>
      <sheetName val="@Master9612"/>
      <sheetName val="Z"/>
      <sheetName val="Variables"/>
      <sheetName val="INCOMPLETE"/>
      <sheetName val="数量"/>
      <sheetName val="รวมภาค7"/>
      <sheetName val="stat local"/>
      <sheetName val="price1-15"/>
      <sheetName val="FORC"/>
      <sheetName val="PTGTHANH"/>
      <sheetName val="TP"/>
      <sheetName val="G.P. PROVISION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Foreign"/>
      <sheetName val="Local"/>
      <sheetName val="MM"/>
      <sheetName val="related"/>
      <sheetName val="Analytic mm"/>
      <sheetName val="10-1 Media"/>
      <sheetName val="10-cu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"/>
      <sheetName val="Summary"/>
      <sheetName val="ตารางการขายเอทานอล 2013"/>
      <sheetName val="Sales plan apr13"/>
      <sheetName val="Sales plan mar13"/>
      <sheetName val="Sales plan July 13 "/>
      <sheetName val="Sales plan June 13 "/>
      <sheetName val="Sheet3"/>
      <sheetName val="Sheet4"/>
      <sheetName val="Sheet4 (2)"/>
      <sheetName val="Sheet1"/>
      <sheetName val="ตารางแผนขายรายวัน ส.ค.56 (2)"/>
      <sheetName val="Sheet2"/>
      <sheetName val="14-01-14"/>
      <sheetName val="10-1 Media"/>
      <sheetName val="10-cut"/>
    </sheetNames>
    <sheetDataSet>
      <sheetData sheetId="0" refreshError="1"/>
      <sheetData sheetId="1" refreshError="1"/>
      <sheetData sheetId="2">
        <row r="32">
          <cell r="I32">
            <v>2058000</v>
          </cell>
        </row>
      </sheetData>
      <sheetData sheetId="3">
        <row r="34">
          <cell r="W34">
            <v>803000</v>
          </cell>
        </row>
      </sheetData>
      <sheetData sheetId="4" refreshError="1"/>
      <sheetData sheetId="5">
        <row r="8">
          <cell r="A8">
            <v>41456</v>
          </cell>
          <cell r="B8" t="str">
            <v>จ</v>
          </cell>
          <cell r="C8">
            <v>949000</v>
          </cell>
          <cell r="D8">
            <v>147843</v>
          </cell>
          <cell r="E8">
            <v>230277</v>
          </cell>
          <cell r="F8">
            <v>19723</v>
          </cell>
          <cell r="G8">
            <v>250000</v>
          </cell>
          <cell r="I8">
            <v>160000</v>
          </cell>
          <cell r="J8">
            <v>3.8095238095238093</v>
          </cell>
          <cell r="K8">
            <v>120000</v>
          </cell>
          <cell r="L8">
            <v>2.7272727272727271</v>
          </cell>
          <cell r="M8">
            <v>0</v>
          </cell>
          <cell r="N8">
            <v>0</v>
          </cell>
          <cell r="O8">
            <v>40000</v>
          </cell>
          <cell r="P8">
            <v>0.90909090909090906</v>
          </cell>
          <cell r="Q8">
            <v>84000</v>
          </cell>
          <cell r="R8">
            <v>1.9090909090909092</v>
          </cell>
          <cell r="S8">
            <v>40000</v>
          </cell>
          <cell r="T8">
            <v>0.90909090909090906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Z8">
            <v>444000</v>
          </cell>
          <cell r="AA8">
            <v>10.698795180722891</v>
          </cell>
          <cell r="AB8">
            <v>20784</v>
          </cell>
          <cell r="AD8">
            <v>2220</v>
          </cell>
          <cell r="AE8">
            <v>18564</v>
          </cell>
          <cell r="AF8">
            <v>441780</v>
          </cell>
          <cell r="AG8">
            <v>505000</v>
          </cell>
          <cell r="AH8">
            <v>507220</v>
          </cell>
          <cell r="AI8">
            <v>160000</v>
          </cell>
          <cell r="AJ8">
            <v>5.4237288135593219E-2</v>
          </cell>
          <cell r="AK8">
            <v>120000</v>
          </cell>
          <cell r="AL8">
            <v>3.287671232876712E-2</v>
          </cell>
          <cell r="AM8">
            <v>0</v>
          </cell>
          <cell r="AN8">
            <v>0</v>
          </cell>
          <cell r="AO8">
            <v>40000</v>
          </cell>
          <cell r="AP8">
            <v>6.2402496099843996E-2</v>
          </cell>
          <cell r="AQ8">
            <v>84000</v>
          </cell>
          <cell r="AR8">
            <v>0.33600000000000002</v>
          </cell>
          <cell r="AS8">
            <v>40000</v>
          </cell>
          <cell r="AT8">
            <v>0.1</v>
          </cell>
          <cell r="AU8">
            <v>0</v>
          </cell>
          <cell r="AV8" t="e">
            <v>#DIV/0!</v>
          </cell>
          <cell r="AW8">
            <v>0</v>
          </cell>
          <cell r="AX8" t="e">
            <v>#DIV/0!</v>
          </cell>
          <cell r="AY8">
            <v>444000</v>
          </cell>
          <cell r="AZ8">
            <v>5.4292002934702863E-2</v>
          </cell>
        </row>
        <row r="9">
          <cell r="A9">
            <v>41457</v>
          </cell>
          <cell r="B9" t="str">
            <v>อ</v>
          </cell>
          <cell r="C9">
            <v>757220</v>
          </cell>
          <cell r="D9">
            <v>152658</v>
          </cell>
          <cell r="E9">
            <v>116050</v>
          </cell>
          <cell r="F9">
            <v>19950</v>
          </cell>
          <cell r="G9">
            <v>136000</v>
          </cell>
          <cell r="I9">
            <v>88000</v>
          </cell>
          <cell r="J9">
            <v>2.0952380952380953</v>
          </cell>
          <cell r="K9">
            <v>80000</v>
          </cell>
          <cell r="L9">
            <v>1.8181818181818181</v>
          </cell>
          <cell r="M9">
            <v>0</v>
          </cell>
          <cell r="N9">
            <v>0</v>
          </cell>
          <cell r="O9">
            <v>40000</v>
          </cell>
          <cell r="P9">
            <v>0.90909090909090906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Z9">
            <v>208000</v>
          </cell>
          <cell r="AA9">
            <v>5.0120481927710845</v>
          </cell>
          <cell r="AB9">
            <v>20092</v>
          </cell>
          <cell r="AD9">
            <v>1040</v>
          </cell>
          <cell r="AE9">
            <v>19052</v>
          </cell>
          <cell r="AF9">
            <v>206960</v>
          </cell>
          <cell r="AG9">
            <v>549220</v>
          </cell>
          <cell r="AH9">
            <v>550260</v>
          </cell>
          <cell r="AI9">
            <v>248000</v>
          </cell>
          <cell r="AJ9">
            <v>8.4067796610169498E-2</v>
          </cell>
          <cell r="AK9">
            <v>200000</v>
          </cell>
          <cell r="AL9">
            <v>5.4794520547945202E-2</v>
          </cell>
          <cell r="AM9">
            <v>0</v>
          </cell>
          <cell r="AN9">
            <v>0</v>
          </cell>
          <cell r="AO9">
            <v>80000</v>
          </cell>
          <cell r="AP9">
            <v>0.12480499219968799</v>
          </cell>
          <cell r="AQ9">
            <v>84000</v>
          </cell>
          <cell r="AR9">
            <v>0.33600000000000002</v>
          </cell>
          <cell r="AS9">
            <v>40000</v>
          </cell>
          <cell r="AT9">
            <v>0.1</v>
          </cell>
          <cell r="AU9">
            <v>0</v>
          </cell>
          <cell r="AV9" t="e">
            <v>#DIV/0!</v>
          </cell>
          <cell r="AW9">
            <v>0</v>
          </cell>
          <cell r="AX9" t="e">
            <v>#DIV/0!</v>
          </cell>
          <cell r="AY9">
            <v>652000</v>
          </cell>
          <cell r="AZ9">
            <v>7.9726094399608705E-2</v>
          </cell>
        </row>
        <row r="10">
          <cell r="A10">
            <v>41458</v>
          </cell>
          <cell r="B10" t="str">
            <v>พ</v>
          </cell>
          <cell r="C10">
            <v>686260</v>
          </cell>
          <cell r="D10">
            <v>49967</v>
          </cell>
          <cell r="E10">
            <v>38000</v>
          </cell>
          <cell r="F10">
            <v>0</v>
          </cell>
          <cell r="G10">
            <v>38000</v>
          </cell>
          <cell r="I10">
            <v>80000</v>
          </cell>
          <cell r="J10">
            <v>1.9047619047619047</v>
          </cell>
          <cell r="K10">
            <v>40000</v>
          </cell>
          <cell r="L10">
            <v>0.90909090909090906</v>
          </cell>
          <cell r="M10">
            <v>44000</v>
          </cell>
          <cell r="N10">
            <v>1</v>
          </cell>
          <cell r="O10">
            <v>40000</v>
          </cell>
          <cell r="P10">
            <v>0.90909090909090906</v>
          </cell>
          <cell r="Q10">
            <v>0</v>
          </cell>
          <cell r="R10">
            <v>0</v>
          </cell>
          <cell r="S10">
            <v>40000</v>
          </cell>
          <cell r="T10">
            <v>0.90909090909090906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Z10">
            <v>244000</v>
          </cell>
          <cell r="AA10">
            <v>5.8795180722891569</v>
          </cell>
          <cell r="AB10">
            <v>19052</v>
          </cell>
          <cell r="AD10">
            <v>1220</v>
          </cell>
          <cell r="AE10">
            <v>17832</v>
          </cell>
          <cell r="AF10">
            <v>242780</v>
          </cell>
          <cell r="AG10">
            <v>442260</v>
          </cell>
          <cell r="AH10">
            <v>443480</v>
          </cell>
          <cell r="AI10">
            <v>328000</v>
          </cell>
          <cell r="AJ10">
            <v>0.1111864406779661</v>
          </cell>
          <cell r="AK10">
            <v>240000</v>
          </cell>
          <cell r="AL10">
            <v>6.575342465753424E-2</v>
          </cell>
          <cell r="AM10">
            <v>44000</v>
          </cell>
          <cell r="AN10">
            <v>0.15331010452961671</v>
          </cell>
          <cell r="AO10">
            <v>120000</v>
          </cell>
          <cell r="AP10">
            <v>0.18720748829953199</v>
          </cell>
          <cell r="AQ10">
            <v>84000</v>
          </cell>
          <cell r="AR10">
            <v>0.33600000000000002</v>
          </cell>
          <cell r="AS10">
            <v>80000</v>
          </cell>
          <cell r="AT10">
            <v>0.2</v>
          </cell>
          <cell r="AU10">
            <v>0</v>
          </cell>
          <cell r="AV10" t="e">
            <v>#DIV/0!</v>
          </cell>
          <cell r="AW10">
            <v>0</v>
          </cell>
          <cell r="AX10" t="e">
            <v>#DIV/0!</v>
          </cell>
          <cell r="AY10">
            <v>896000</v>
          </cell>
          <cell r="AZ10">
            <v>0.10956224015651748</v>
          </cell>
        </row>
        <row r="11">
          <cell r="A11">
            <v>41459</v>
          </cell>
          <cell r="B11" t="str">
            <v>พฤ</v>
          </cell>
          <cell r="C11">
            <v>481480</v>
          </cell>
          <cell r="D11">
            <v>0</v>
          </cell>
          <cell r="E11">
            <v>0</v>
          </cell>
          <cell r="F11">
            <v>19726</v>
          </cell>
          <cell r="G11">
            <v>19726</v>
          </cell>
          <cell r="I11">
            <v>88000</v>
          </cell>
          <cell r="J11">
            <v>2.0952380952380953</v>
          </cell>
          <cell r="K11">
            <v>40000</v>
          </cell>
          <cell r="L11">
            <v>0.90909090909090906</v>
          </cell>
          <cell r="M11">
            <v>43000</v>
          </cell>
          <cell r="N11">
            <v>0.97727272727272729</v>
          </cell>
          <cell r="O11">
            <v>40000</v>
          </cell>
          <cell r="P11">
            <v>0.90909090909090906</v>
          </cell>
          <cell r="Q11">
            <v>0</v>
          </cell>
          <cell r="R11">
            <v>0</v>
          </cell>
          <cell r="S11">
            <v>40000</v>
          </cell>
          <cell r="T11">
            <v>0.90909090909090906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251000</v>
          </cell>
          <cell r="AA11">
            <v>6.0481927710843371</v>
          </cell>
          <cell r="AB11">
            <v>17832</v>
          </cell>
          <cell r="AD11">
            <v>1255</v>
          </cell>
          <cell r="AE11">
            <v>16577</v>
          </cell>
          <cell r="AF11">
            <v>249745</v>
          </cell>
          <cell r="AG11">
            <v>230480</v>
          </cell>
          <cell r="AH11">
            <v>231735</v>
          </cell>
          <cell r="AI11">
            <v>416000</v>
          </cell>
          <cell r="AJ11">
            <v>0.14101694915254237</v>
          </cell>
          <cell r="AK11">
            <v>280000</v>
          </cell>
          <cell r="AL11">
            <v>7.6712328767123292E-2</v>
          </cell>
          <cell r="AM11">
            <v>87000</v>
          </cell>
          <cell r="AN11">
            <v>0.30313588850174217</v>
          </cell>
          <cell r="AO11">
            <v>160000</v>
          </cell>
          <cell r="AP11">
            <v>0.24960998439937598</v>
          </cell>
          <cell r="AQ11">
            <v>84000</v>
          </cell>
          <cell r="AR11">
            <v>0.33600000000000002</v>
          </cell>
          <cell r="AS11">
            <v>120000</v>
          </cell>
          <cell r="AT11">
            <v>0.3</v>
          </cell>
          <cell r="AU11">
            <v>0</v>
          </cell>
          <cell r="AV11" t="e">
            <v>#DIV/0!</v>
          </cell>
          <cell r="AW11">
            <v>0</v>
          </cell>
          <cell r="AX11" t="e">
            <v>#DIV/0!</v>
          </cell>
          <cell r="AY11">
            <v>1147000</v>
          </cell>
          <cell r="AZ11">
            <v>0.14025434091464906</v>
          </cell>
        </row>
        <row r="12">
          <cell r="A12">
            <v>41460</v>
          </cell>
          <cell r="B12" t="str">
            <v>ศ</v>
          </cell>
          <cell r="C12">
            <v>251461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40000</v>
          </cell>
          <cell r="J12">
            <v>0.95238095238095233</v>
          </cell>
          <cell r="K12">
            <v>80000</v>
          </cell>
          <cell r="L12">
            <v>1.8181818181818181</v>
          </cell>
          <cell r="M12">
            <v>0</v>
          </cell>
          <cell r="N12">
            <v>0</v>
          </cell>
          <cell r="O12">
            <v>81000</v>
          </cell>
          <cell r="P12">
            <v>1.8409090909090908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201000</v>
          </cell>
          <cell r="AA12">
            <v>4.8433734939759034</v>
          </cell>
          <cell r="AB12">
            <v>16577</v>
          </cell>
          <cell r="AD12">
            <v>1005</v>
          </cell>
          <cell r="AE12">
            <v>15572</v>
          </cell>
          <cell r="AF12">
            <v>199995</v>
          </cell>
          <cell r="AG12">
            <v>50461</v>
          </cell>
          <cell r="AH12">
            <v>51466</v>
          </cell>
          <cell r="AI12">
            <v>456000</v>
          </cell>
          <cell r="AJ12">
            <v>0.15457627118644068</v>
          </cell>
          <cell r="AK12">
            <v>360000</v>
          </cell>
          <cell r="AL12">
            <v>9.8630136986301367E-2</v>
          </cell>
          <cell r="AM12">
            <v>87000</v>
          </cell>
          <cell r="AN12">
            <v>0.30313588850174217</v>
          </cell>
          <cell r="AO12">
            <v>241000</v>
          </cell>
          <cell r="AP12">
            <v>0.37597503900156004</v>
          </cell>
          <cell r="AQ12">
            <v>84000</v>
          </cell>
          <cell r="AR12">
            <v>0.33600000000000002</v>
          </cell>
          <cell r="AS12">
            <v>120000</v>
          </cell>
          <cell r="AT12">
            <v>0.3</v>
          </cell>
          <cell r="AU12">
            <v>0</v>
          </cell>
          <cell r="AV12" t="e">
            <v>#DIV/0!</v>
          </cell>
          <cell r="AW12">
            <v>0</v>
          </cell>
          <cell r="AX12" t="e">
            <v>#DIV/0!</v>
          </cell>
          <cell r="AY12">
            <v>1348000</v>
          </cell>
          <cell r="AZ12">
            <v>0.16483247737833212</v>
          </cell>
        </row>
        <row r="13">
          <cell r="A13">
            <v>41461</v>
          </cell>
          <cell r="B13" t="str">
            <v>ส</v>
          </cell>
          <cell r="C13">
            <v>51466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15572</v>
          </cell>
          <cell r="AD13">
            <v>0</v>
          </cell>
          <cell r="AE13">
            <v>15572</v>
          </cell>
          <cell r="AF13">
            <v>0</v>
          </cell>
          <cell r="AG13">
            <v>51466</v>
          </cell>
          <cell r="AH13">
            <v>51466</v>
          </cell>
          <cell r="AI13">
            <v>456000</v>
          </cell>
          <cell r="AJ13">
            <v>0.15457627118644068</v>
          </cell>
          <cell r="AK13">
            <v>360000</v>
          </cell>
          <cell r="AL13">
            <v>9.8630136986301367E-2</v>
          </cell>
          <cell r="AM13">
            <v>87000</v>
          </cell>
          <cell r="AN13">
            <v>0.30313588850174217</v>
          </cell>
          <cell r="AO13">
            <v>241000</v>
          </cell>
          <cell r="AP13">
            <v>0.37597503900156004</v>
          </cell>
          <cell r="AQ13">
            <v>84000</v>
          </cell>
          <cell r="AR13">
            <v>0.33600000000000002</v>
          </cell>
          <cell r="AS13">
            <v>120000</v>
          </cell>
          <cell r="AT13">
            <v>0.3</v>
          </cell>
          <cell r="AU13">
            <v>0</v>
          </cell>
          <cell r="AV13" t="e">
            <v>#DIV/0!</v>
          </cell>
          <cell r="AW13">
            <v>0</v>
          </cell>
          <cell r="AX13" t="e">
            <v>#DIV/0!</v>
          </cell>
          <cell r="AY13">
            <v>1348000</v>
          </cell>
          <cell r="AZ13">
            <v>0.16483247737833212</v>
          </cell>
        </row>
        <row r="14">
          <cell r="A14">
            <v>41462</v>
          </cell>
          <cell r="B14" t="str">
            <v>อา</v>
          </cell>
          <cell r="C14">
            <v>51466</v>
          </cell>
          <cell r="D14">
            <v>69741</v>
          </cell>
          <cell r="E14">
            <v>71774</v>
          </cell>
          <cell r="F14">
            <v>0</v>
          </cell>
          <cell r="G14">
            <v>71774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15572</v>
          </cell>
          <cell r="AD14">
            <v>0</v>
          </cell>
          <cell r="AE14">
            <v>15572</v>
          </cell>
          <cell r="AF14">
            <v>0</v>
          </cell>
          <cell r="AG14">
            <v>51466</v>
          </cell>
          <cell r="AH14">
            <v>51466</v>
          </cell>
          <cell r="AI14">
            <v>456000</v>
          </cell>
          <cell r="AJ14">
            <v>0.15457627118644068</v>
          </cell>
          <cell r="AK14">
            <v>360000</v>
          </cell>
          <cell r="AL14">
            <v>9.8630136986301367E-2</v>
          </cell>
          <cell r="AM14">
            <v>87000</v>
          </cell>
          <cell r="AN14">
            <v>0.30313588850174217</v>
          </cell>
          <cell r="AO14">
            <v>241000</v>
          </cell>
          <cell r="AP14">
            <v>0.37597503900156004</v>
          </cell>
          <cell r="AQ14">
            <v>84000</v>
          </cell>
          <cell r="AR14">
            <v>0.33600000000000002</v>
          </cell>
          <cell r="AS14">
            <v>120000</v>
          </cell>
          <cell r="AT14">
            <v>0.3</v>
          </cell>
          <cell r="AU14">
            <v>0</v>
          </cell>
          <cell r="AV14" t="e">
            <v>#DIV/0!</v>
          </cell>
          <cell r="AW14">
            <v>0</v>
          </cell>
          <cell r="AX14" t="e">
            <v>#DIV/0!</v>
          </cell>
          <cell r="AY14">
            <v>1348000</v>
          </cell>
          <cell r="AZ14">
            <v>0.16483247737833212</v>
          </cell>
        </row>
        <row r="15">
          <cell r="A15">
            <v>41463</v>
          </cell>
          <cell r="B15" t="str">
            <v>จ</v>
          </cell>
          <cell r="C15">
            <v>123240</v>
          </cell>
          <cell r="D15">
            <v>181910</v>
          </cell>
          <cell r="E15">
            <v>277049</v>
          </cell>
          <cell r="F15">
            <v>19951</v>
          </cell>
          <cell r="G15">
            <v>297000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15572</v>
          </cell>
          <cell r="AD15">
            <v>0</v>
          </cell>
          <cell r="AE15">
            <v>15572</v>
          </cell>
          <cell r="AF15">
            <v>0</v>
          </cell>
          <cell r="AG15">
            <v>123240</v>
          </cell>
          <cell r="AH15">
            <v>123240</v>
          </cell>
          <cell r="AI15">
            <v>456000</v>
          </cell>
          <cell r="AJ15">
            <v>0.15457627118644068</v>
          </cell>
          <cell r="AK15">
            <v>360000</v>
          </cell>
          <cell r="AL15">
            <v>9.8630136986301367E-2</v>
          </cell>
          <cell r="AM15">
            <v>87000</v>
          </cell>
          <cell r="AN15">
            <v>0.30313588850174217</v>
          </cell>
          <cell r="AO15">
            <v>241000</v>
          </cell>
          <cell r="AP15">
            <v>0.37597503900156004</v>
          </cell>
          <cell r="AQ15">
            <v>84000</v>
          </cell>
          <cell r="AR15">
            <v>0.33600000000000002</v>
          </cell>
          <cell r="AS15">
            <v>120000</v>
          </cell>
          <cell r="AT15">
            <v>0.3</v>
          </cell>
          <cell r="AU15">
            <v>0</v>
          </cell>
          <cell r="AV15" t="e">
            <v>#DIV/0!</v>
          </cell>
          <cell r="AW15">
            <v>0</v>
          </cell>
          <cell r="AX15" t="e">
            <v>#DIV/0!</v>
          </cell>
          <cell r="AY15">
            <v>1348000</v>
          </cell>
          <cell r="AZ15">
            <v>0.16483247737833212</v>
          </cell>
        </row>
        <row r="16">
          <cell r="A16">
            <v>41464</v>
          </cell>
          <cell r="B16" t="str">
            <v>อ</v>
          </cell>
          <cell r="C16">
            <v>420240</v>
          </cell>
          <cell r="D16">
            <v>276140</v>
          </cell>
          <cell r="E16">
            <v>207599</v>
          </cell>
          <cell r="F16">
            <v>39901</v>
          </cell>
          <cell r="G16">
            <v>247500</v>
          </cell>
          <cell r="I16">
            <v>80000</v>
          </cell>
          <cell r="J16">
            <v>1.9047619047619047</v>
          </cell>
          <cell r="K16">
            <v>120000</v>
          </cell>
          <cell r="L16">
            <v>2.7272727272727271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200000</v>
          </cell>
          <cell r="AA16">
            <v>4.8192771084337354</v>
          </cell>
          <cell r="AB16">
            <v>15572</v>
          </cell>
          <cell r="AD16">
            <v>1000</v>
          </cell>
          <cell r="AE16">
            <v>14572</v>
          </cell>
          <cell r="AF16">
            <v>199000</v>
          </cell>
          <cell r="AG16">
            <v>220240</v>
          </cell>
          <cell r="AH16">
            <v>221240</v>
          </cell>
          <cell r="AI16">
            <v>536000</v>
          </cell>
          <cell r="AJ16">
            <v>0.18169491525423728</v>
          </cell>
          <cell r="AK16">
            <v>480000</v>
          </cell>
          <cell r="AL16">
            <v>0.13150684931506848</v>
          </cell>
          <cell r="AM16">
            <v>87000</v>
          </cell>
          <cell r="AN16">
            <v>0.30313588850174217</v>
          </cell>
          <cell r="AO16">
            <v>241000</v>
          </cell>
          <cell r="AP16">
            <v>0.37597503900156004</v>
          </cell>
          <cell r="AQ16">
            <v>84000</v>
          </cell>
          <cell r="AR16">
            <v>0.33600000000000002</v>
          </cell>
          <cell r="AS16">
            <v>120000</v>
          </cell>
          <cell r="AT16">
            <v>0.3</v>
          </cell>
          <cell r="AU16">
            <v>0</v>
          </cell>
          <cell r="AV16" t="e">
            <v>#DIV/0!</v>
          </cell>
          <cell r="AW16">
            <v>0</v>
          </cell>
          <cell r="AX16" t="e">
            <v>#DIV/0!</v>
          </cell>
          <cell r="AY16">
            <v>1548000</v>
          </cell>
          <cell r="AZ16">
            <v>0.1892883345561262</v>
          </cell>
        </row>
        <row r="17">
          <cell r="A17">
            <v>41465</v>
          </cell>
          <cell r="B17" t="str">
            <v>พ</v>
          </cell>
          <cell r="C17">
            <v>468740</v>
          </cell>
          <cell r="D17">
            <v>303571</v>
          </cell>
          <cell r="E17">
            <v>332773</v>
          </cell>
          <cell r="F17">
            <v>40127</v>
          </cell>
          <cell r="G17">
            <v>372900</v>
          </cell>
          <cell r="I17">
            <v>81000</v>
          </cell>
          <cell r="J17">
            <v>1.9285714285714286</v>
          </cell>
          <cell r="K17">
            <v>85000</v>
          </cell>
          <cell r="L17">
            <v>1.9318181818181819</v>
          </cell>
          <cell r="M17">
            <v>0</v>
          </cell>
          <cell r="N17">
            <v>0</v>
          </cell>
          <cell r="O17">
            <v>40000</v>
          </cell>
          <cell r="P17">
            <v>0.90909090909090906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Z17">
            <v>206000</v>
          </cell>
          <cell r="AA17">
            <v>4.9638554216867474</v>
          </cell>
          <cell r="AB17">
            <v>14572</v>
          </cell>
          <cell r="AD17">
            <v>1030</v>
          </cell>
          <cell r="AE17">
            <v>13542</v>
          </cell>
          <cell r="AF17">
            <v>204970</v>
          </cell>
          <cell r="AG17">
            <v>262740</v>
          </cell>
          <cell r="AH17">
            <v>263770</v>
          </cell>
          <cell r="AI17">
            <v>617000</v>
          </cell>
          <cell r="AJ17">
            <v>0.20915254237288136</v>
          </cell>
          <cell r="AK17">
            <v>565000</v>
          </cell>
          <cell r="AL17">
            <v>0.15479452054794521</v>
          </cell>
          <cell r="AM17">
            <v>87000</v>
          </cell>
          <cell r="AN17">
            <v>0.30313588850174217</v>
          </cell>
          <cell r="AO17">
            <v>281000</v>
          </cell>
          <cell r="AP17">
            <v>0.43837753510140404</v>
          </cell>
          <cell r="AQ17">
            <v>84000</v>
          </cell>
          <cell r="AR17">
            <v>0.33600000000000002</v>
          </cell>
          <cell r="AS17">
            <v>120000</v>
          </cell>
          <cell r="AT17">
            <v>0.3</v>
          </cell>
          <cell r="AU17">
            <v>0</v>
          </cell>
          <cell r="AV17" t="e">
            <v>#DIV/0!</v>
          </cell>
          <cell r="AW17">
            <v>0</v>
          </cell>
          <cell r="AX17" t="e">
            <v>#DIV/0!</v>
          </cell>
          <cell r="AY17">
            <v>1754000</v>
          </cell>
          <cell r="AZ17">
            <v>0.21447786744925409</v>
          </cell>
        </row>
        <row r="18">
          <cell r="A18">
            <v>41466</v>
          </cell>
          <cell r="B18" t="str">
            <v>พฤ</v>
          </cell>
          <cell r="C18">
            <v>636670</v>
          </cell>
          <cell r="D18">
            <v>231712</v>
          </cell>
          <cell r="E18">
            <v>117936</v>
          </cell>
          <cell r="F18">
            <v>116064</v>
          </cell>
          <cell r="G18">
            <v>234000</v>
          </cell>
          <cell r="I18">
            <v>80000</v>
          </cell>
          <cell r="J18">
            <v>1.9047619047619047</v>
          </cell>
          <cell r="K18">
            <v>164000</v>
          </cell>
          <cell r="L18">
            <v>3.7272727272727271</v>
          </cell>
          <cell r="M18">
            <v>0</v>
          </cell>
          <cell r="N18">
            <v>0</v>
          </cell>
          <cell r="O18">
            <v>40000</v>
          </cell>
          <cell r="P18">
            <v>0.90909090909090906</v>
          </cell>
          <cell r="Q18">
            <v>0</v>
          </cell>
          <cell r="R18">
            <v>0</v>
          </cell>
          <cell r="S18">
            <v>40000</v>
          </cell>
          <cell r="T18">
            <v>0.90909090909090906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324000</v>
          </cell>
          <cell r="AA18">
            <v>7.8072289156626509</v>
          </cell>
          <cell r="AB18">
            <v>13542</v>
          </cell>
          <cell r="AD18">
            <v>1620</v>
          </cell>
          <cell r="AE18">
            <v>11922</v>
          </cell>
          <cell r="AF18">
            <v>322380</v>
          </cell>
          <cell r="AG18">
            <v>312670</v>
          </cell>
          <cell r="AH18">
            <v>314290</v>
          </cell>
          <cell r="AI18">
            <v>697000</v>
          </cell>
          <cell r="AJ18">
            <v>0.23627118644067796</v>
          </cell>
          <cell r="AK18">
            <v>729000</v>
          </cell>
          <cell r="AL18">
            <v>0.19972602739726028</v>
          </cell>
          <cell r="AM18">
            <v>87000</v>
          </cell>
          <cell r="AN18">
            <v>0.30313588850174217</v>
          </cell>
          <cell r="AO18">
            <v>321000</v>
          </cell>
          <cell r="AP18">
            <v>0.50078003120124803</v>
          </cell>
          <cell r="AQ18">
            <v>84000</v>
          </cell>
          <cell r="AR18">
            <v>0.33600000000000002</v>
          </cell>
          <cell r="AS18">
            <v>160000</v>
          </cell>
          <cell r="AT18">
            <v>0.4</v>
          </cell>
          <cell r="AU18">
            <v>0</v>
          </cell>
          <cell r="AV18" t="e">
            <v>#DIV/0!</v>
          </cell>
          <cell r="AW18">
            <v>0</v>
          </cell>
          <cell r="AX18" t="e">
            <v>#DIV/0!</v>
          </cell>
          <cell r="AY18">
            <v>2078000</v>
          </cell>
          <cell r="AZ18">
            <v>0.25409635607728048</v>
          </cell>
        </row>
        <row r="19">
          <cell r="A19">
            <v>41467</v>
          </cell>
          <cell r="B19" t="str">
            <v>ศ</v>
          </cell>
          <cell r="C19">
            <v>548290</v>
          </cell>
          <cell r="D19">
            <v>229128</v>
          </cell>
          <cell r="E19">
            <v>117690</v>
          </cell>
          <cell r="F19">
            <v>33310</v>
          </cell>
          <cell r="G19">
            <v>151000</v>
          </cell>
          <cell r="I19">
            <v>88000</v>
          </cell>
          <cell r="J19">
            <v>2.0952380952380953</v>
          </cell>
          <cell r="K19">
            <v>81000</v>
          </cell>
          <cell r="L19">
            <v>1.8409090909090908</v>
          </cell>
          <cell r="M19">
            <v>0</v>
          </cell>
          <cell r="N19">
            <v>0</v>
          </cell>
          <cell r="O19">
            <v>40000</v>
          </cell>
          <cell r="P19">
            <v>0.90909090909090906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209000</v>
          </cell>
          <cell r="AA19">
            <v>5.0361445783132526</v>
          </cell>
          <cell r="AB19">
            <v>11922</v>
          </cell>
          <cell r="AD19">
            <v>1045</v>
          </cell>
          <cell r="AE19">
            <v>10877</v>
          </cell>
          <cell r="AF19">
            <v>207955</v>
          </cell>
          <cell r="AG19">
            <v>339290</v>
          </cell>
          <cell r="AH19">
            <v>340335</v>
          </cell>
          <cell r="AI19">
            <v>785000</v>
          </cell>
          <cell r="AJ19">
            <v>0.26610169491525426</v>
          </cell>
          <cell r="AK19">
            <v>810000</v>
          </cell>
          <cell r="AL19">
            <v>0.22191780821917809</v>
          </cell>
          <cell r="AM19">
            <v>87000</v>
          </cell>
          <cell r="AN19">
            <v>0.30313588850174217</v>
          </cell>
          <cell r="AO19">
            <v>361000</v>
          </cell>
          <cell r="AP19">
            <v>0.56318252730109208</v>
          </cell>
          <cell r="AQ19">
            <v>84000</v>
          </cell>
          <cell r="AR19">
            <v>0.33600000000000002</v>
          </cell>
          <cell r="AS19">
            <v>160000</v>
          </cell>
          <cell r="AT19">
            <v>0.4</v>
          </cell>
          <cell r="AU19">
            <v>0</v>
          </cell>
          <cell r="AV19" t="e">
            <v>#DIV/0!</v>
          </cell>
          <cell r="AW19">
            <v>0</v>
          </cell>
          <cell r="AX19" t="e">
            <v>#DIV/0!</v>
          </cell>
          <cell r="AY19">
            <v>2287000</v>
          </cell>
          <cell r="AZ19">
            <v>0.27965272682807535</v>
          </cell>
        </row>
        <row r="20">
          <cell r="A20">
            <v>41468</v>
          </cell>
          <cell r="B20" t="str">
            <v>ส</v>
          </cell>
          <cell r="C20">
            <v>491335</v>
          </cell>
          <cell r="D20">
            <v>195474</v>
          </cell>
          <cell r="E20">
            <v>237000</v>
          </cell>
          <cell r="F20">
            <v>0</v>
          </cell>
          <cell r="G20">
            <v>237000</v>
          </cell>
          <cell r="I20">
            <v>81000</v>
          </cell>
          <cell r="J20">
            <v>1.9285714285714286</v>
          </cell>
          <cell r="K20">
            <v>80000</v>
          </cell>
          <cell r="L20">
            <v>1.8181818181818181</v>
          </cell>
          <cell r="M20">
            <v>0</v>
          </cell>
          <cell r="N20">
            <v>0</v>
          </cell>
          <cell r="O20">
            <v>40000</v>
          </cell>
          <cell r="P20">
            <v>0.90909090909090906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201000</v>
          </cell>
          <cell r="AA20">
            <v>4.8433734939759034</v>
          </cell>
          <cell r="AB20">
            <v>10877</v>
          </cell>
          <cell r="AD20">
            <v>1005</v>
          </cell>
          <cell r="AE20">
            <v>9872</v>
          </cell>
          <cell r="AF20">
            <v>199995</v>
          </cell>
          <cell r="AG20">
            <v>290335</v>
          </cell>
          <cell r="AH20">
            <v>291340</v>
          </cell>
          <cell r="AI20">
            <v>866000</v>
          </cell>
          <cell r="AJ20">
            <v>0.29355932203389828</v>
          </cell>
          <cell r="AK20">
            <v>890000</v>
          </cell>
          <cell r="AL20">
            <v>0.24383561643835616</v>
          </cell>
          <cell r="AM20">
            <v>87000</v>
          </cell>
          <cell r="AN20">
            <v>0.30313588850174217</v>
          </cell>
          <cell r="AO20">
            <v>401000</v>
          </cell>
          <cell r="AP20">
            <v>0.62558502340093602</v>
          </cell>
          <cell r="AQ20">
            <v>84000</v>
          </cell>
          <cell r="AR20">
            <v>0.33600000000000002</v>
          </cell>
          <cell r="AS20">
            <v>160000</v>
          </cell>
          <cell r="AT20">
            <v>0.4</v>
          </cell>
          <cell r="AU20">
            <v>0</v>
          </cell>
          <cell r="AV20" t="e">
            <v>#DIV/0!</v>
          </cell>
          <cell r="AW20">
            <v>0</v>
          </cell>
          <cell r="AX20" t="e">
            <v>#DIV/0!</v>
          </cell>
          <cell r="AY20">
            <v>2488000</v>
          </cell>
          <cell r="AZ20">
            <v>0.30423086329175836</v>
          </cell>
        </row>
        <row r="21">
          <cell r="A21">
            <v>41469</v>
          </cell>
          <cell r="B21" t="str">
            <v>อา</v>
          </cell>
          <cell r="C21">
            <v>528340</v>
          </cell>
          <cell r="D21">
            <v>0</v>
          </cell>
          <cell r="E21">
            <v>0</v>
          </cell>
          <cell r="F21">
            <v>19940</v>
          </cell>
          <cell r="G21">
            <v>19940</v>
          </cell>
          <cell r="I21">
            <v>88000</v>
          </cell>
          <cell r="J21">
            <v>2.0952380952380953</v>
          </cell>
          <cell r="K21">
            <v>41000</v>
          </cell>
          <cell r="L21">
            <v>0.93181818181818177</v>
          </cell>
          <cell r="M21">
            <v>0</v>
          </cell>
          <cell r="N21">
            <v>0</v>
          </cell>
          <cell r="O21">
            <v>80000</v>
          </cell>
          <cell r="P21">
            <v>1.8181818181818181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209000</v>
          </cell>
          <cell r="AA21">
            <v>5.0361445783132526</v>
          </cell>
          <cell r="AB21">
            <v>9872</v>
          </cell>
          <cell r="AD21">
            <v>1045</v>
          </cell>
          <cell r="AE21">
            <v>8827</v>
          </cell>
          <cell r="AF21">
            <v>207955</v>
          </cell>
          <cell r="AG21">
            <v>319340</v>
          </cell>
          <cell r="AH21">
            <v>320385</v>
          </cell>
          <cell r="AI21">
            <v>954000</v>
          </cell>
          <cell r="AJ21">
            <v>0.32338983050847459</v>
          </cell>
          <cell r="AK21">
            <v>931000</v>
          </cell>
          <cell r="AL21">
            <v>0.25506849315068492</v>
          </cell>
          <cell r="AM21">
            <v>87000</v>
          </cell>
          <cell r="AN21">
            <v>0.30313588850174217</v>
          </cell>
          <cell r="AO21">
            <v>481000</v>
          </cell>
          <cell r="AP21">
            <v>0.75039001560062402</v>
          </cell>
          <cell r="AQ21">
            <v>84000</v>
          </cell>
          <cell r="AR21">
            <v>0.33600000000000002</v>
          </cell>
          <cell r="AS21">
            <v>160000</v>
          </cell>
          <cell r="AT21">
            <v>0.4</v>
          </cell>
          <cell r="AU21">
            <v>0</v>
          </cell>
          <cell r="AV21" t="e">
            <v>#DIV/0!</v>
          </cell>
          <cell r="AW21">
            <v>0</v>
          </cell>
          <cell r="AX21" t="e">
            <v>#DIV/0!</v>
          </cell>
          <cell r="AY21">
            <v>2697000</v>
          </cell>
          <cell r="AZ21">
            <v>0.32978723404255317</v>
          </cell>
        </row>
        <row r="22">
          <cell r="A22">
            <v>41470</v>
          </cell>
          <cell r="B22" t="str">
            <v>จ</v>
          </cell>
          <cell r="C22">
            <v>340325</v>
          </cell>
          <cell r="D22">
            <v>125048</v>
          </cell>
          <cell r="E22">
            <v>106560</v>
          </cell>
          <cell r="F22">
            <v>0</v>
          </cell>
          <cell r="G22">
            <v>106560</v>
          </cell>
          <cell r="I22">
            <v>80000</v>
          </cell>
          <cell r="J22">
            <v>1.9047619047619047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82000</v>
          </cell>
          <cell r="R22">
            <v>1.8636363636363635</v>
          </cell>
          <cell r="S22">
            <v>80000</v>
          </cell>
          <cell r="T22">
            <v>1.8181818181818181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Z22">
            <v>242000</v>
          </cell>
          <cell r="AA22">
            <v>5.831325301204819</v>
          </cell>
          <cell r="AB22">
            <v>8827</v>
          </cell>
          <cell r="AD22">
            <v>1210</v>
          </cell>
          <cell r="AE22">
            <v>7617</v>
          </cell>
          <cell r="AF22">
            <v>240790</v>
          </cell>
          <cell r="AG22">
            <v>98325</v>
          </cell>
          <cell r="AH22">
            <v>99535</v>
          </cell>
          <cell r="AI22">
            <v>1034000</v>
          </cell>
          <cell r="AJ22">
            <v>0.35050847457627121</v>
          </cell>
          <cell r="AK22">
            <v>931000</v>
          </cell>
          <cell r="AL22">
            <v>0.25506849315068492</v>
          </cell>
          <cell r="AM22">
            <v>87000</v>
          </cell>
          <cell r="AN22">
            <v>0.30313588850174217</v>
          </cell>
          <cell r="AO22">
            <v>481000</v>
          </cell>
          <cell r="AP22">
            <v>0.75039001560062402</v>
          </cell>
          <cell r="AQ22">
            <v>166000</v>
          </cell>
          <cell r="AR22">
            <v>0.66400000000000003</v>
          </cell>
          <cell r="AS22">
            <v>240000</v>
          </cell>
          <cell r="AT22">
            <v>0.6</v>
          </cell>
          <cell r="AU22">
            <v>0</v>
          </cell>
          <cell r="AV22" t="e">
            <v>#DIV/0!</v>
          </cell>
          <cell r="AW22">
            <v>0</v>
          </cell>
          <cell r="AX22" t="e">
            <v>#DIV/0!</v>
          </cell>
          <cell r="AY22">
            <v>2939000</v>
          </cell>
          <cell r="AZ22">
            <v>0.35937882122768405</v>
          </cell>
        </row>
        <row r="23">
          <cell r="A23">
            <v>41471</v>
          </cell>
          <cell r="B23" t="str">
            <v>อ</v>
          </cell>
          <cell r="C23">
            <v>206095</v>
          </cell>
          <cell r="D23">
            <v>353514</v>
          </cell>
          <cell r="E23">
            <v>468423</v>
          </cell>
          <cell r="F23">
            <v>81577</v>
          </cell>
          <cell r="G23">
            <v>550000</v>
          </cell>
          <cell r="I23">
            <v>88000</v>
          </cell>
          <cell r="J23">
            <v>2.0952380952380953</v>
          </cell>
          <cell r="K23">
            <v>120000</v>
          </cell>
          <cell r="L23">
            <v>2.7272727272727271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208000</v>
          </cell>
          <cell r="AA23">
            <v>5.0120481927710845</v>
          </cell>
          <cell r="AB23">
            <v>7617</v>
          </cell>
          <cell r="AD23">
            <v>1040</v>
          </cell>
          <cell r="AE23">
            <v>6577</v>
          </cell>
          <cell r="AF23">
            <v>206960</v>
          </cell>
          <cell r="AG23">
            <v>-1905</v>
          </cell>
          <cell r="AH23">
            <v>-865</v>
          </cell>
          <cell r="AI23">
            <v>1122000</v>
          </cell>
          <cell r="AJ23">
            <v>0.38033898305084746</v>
          </cell>
          <cell r="AK23">
            <v>1051000</v>
          </cell>
          <cell r="AL23">
            <v>0.28794520547945207</v>
          </cell>
          <cell r="AM23">
            <v>87000</v>
          </cell>
          <cell r="AN23">
            <v>0.30313588850174217</v>
          </cell>
          <cell r="AO23">
            <v>481000</v>
          </cell>
          <cell r="AP23">
            <v>0.75039001560062402</v>
          </cell>
          <cell r="AQ23">
            <v>166000</v>
          </cell>
          <cell r="AR23">
            <v>0.66400000000000003</v>
          </cell>
          <cell r="AS23">
            <v>240000</v>
          </cell>
          <cell r="AT23">
            <v>0.6</v>
          </cell>
          <cell r="AU23">
            <v>0</v>
          </cell>
          <cell r="AV23" t="e">
            <v>#DIV/0!</v>
          </cell>
          <cell r="AW23">
            <v>0</v>
          </cell>
          <cell r="AX23" t="e">
            <v>#DIV/0!</v>
          </cell>
          <cell r="AY23">
            <v>3147000</v>
          </cell>
          <cell r="AZ23">
            <v>0.38481291269258988</v>
          </cell>
        </row>
        <row r="24">
          <cell r="A24">
            <v>41472</v>
          </cell>
          <cell r="B24" t="str">
            <v>พ</v>
          </cell>
          <cell r="C24">
            <v>549135</v>
          </cell>
          <cell r="D24">
            <v>391246</v>
          </cell>
          <cell r="E24">
            <v>330109</v>
          </cell>
          <cell r="F24">
            <v>5891</v>
          </cell>
          <cell r="G24">
            <v>336000</v>
          </cell>
          <cell r="I24">
            <v>80000</v>
          </cell>
          <cell r="J24">
            <v>1.9047619047619047</v>
          </cell>
          <cell r="K24">
            <v>86000</v>
          </cell>
          <cell r="L24">
            <v>1.9545454545454546</v>
          </cell>
          <cell r="M24">
            <v>0</v>
          </cell>
          <cell r="N24">
            <v>0</v>
          </cell>
          <cell r="O24">
            <v>80000</v>
          </cell>
          <cell r="P24">
            <v>1.8181818181818181</v>
          </cell>
          <cell r="Q24">
            <v>0</v>
          </cell>
          <cell r="R24">
            <v>0</v>
          </cell>
          <cell r="S24">
            <v>40000</v>
          </cell>
          <cell r="T24">
            <v>0.90909090909090906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Z24">
            <v>286000</v>
          </cell>
          <cell r="AA24">
            <v>6.8915662650602414</v>
          </cell>
          <cell r="AB24">
            <v>6577</v>
          </cell>
          <cell r="AD24">
            <v>1430</v>
          </cell>
          <cell r="AE24">
            <v>5147</v>
          </cell>
          <cell r="AF24">
            <v>284570</v>
          </cell>
          <cell r="AG24">
            <v>263135</v>
          </cell>
          <cell r="AH24">
            <v>264565</v>
          </cell>
          <cell r="AI24">
            <v>1202000</v>
          </cell>
          <cell r="AJ24">
            <v>0.40745762711864408</v>
          </cell>
          <cell r="AK24">
            <v>1137000</v>
          </cell>
          <cell r="AL24">
            <v>0.3115068493150685</v>
          </cell>
          <cell r="AM24">
            <v>87000</v>
          </cell>
          <cell r="AN24">
            <v>0.30313588850174217</v>
          </cell>
          <cell r="AO24">
            <v>561000</v>
          </cell>
          <cell r="AP24">
            <v>0.87519500780031201</v>
          </cell>
          <cell r="AQ24">
            <v>166000</v>
          </cell>
          <cell r="AR24">
            <v>0.66400000000000003</v>
          </cell>
          <cell r="AS24">
            <v>280000</v>
          </cell>
          <cell r="AT24">
            <v>0.7</v>
          </cell>
          <cell r="AU24">
            <v>0</v>
          </cell>
          <cell r="AV24" t="e">
            <v>#DIV/0!</v>
          </cell>
          <cell r="AW24">
            <v>0</v>
          </cell>
          <cell r="AX24" t="e">
            <v>#DIV/0!</v>
          </cell>
          <cell r="AY24">
            <v>3433000</v>
          </cell>
          <cell r="AZ24">
            <v>0.41978478845683542</v>
          </cell>
        </row>
        <row r="25">
          <cell r="A25">
            <v>41473</v>
          </cell>
          <cell r="B25" t="str">
            <v>พฤ</v>
          </cell>
          <cell r="C25">
            <v>600565</v>
          </cell>
          <cell r="D25">
            <v>379612</v>
          </cell>
          <cell r="E25">
            <v>269287</v>
          </cell>
          <cell r="F25">
            <v>29913</v>
          </cell>
          <cell r="G25">
            <v>299200</v>
          </cell>
          <cell r="I25">
            <v>129000</v>
          </cell>
          <cell r="J25">
            <v>3.0714285714285716</v>
          </cell>
          <cell r="K25">
            <v>160000</v>
          </cell>
          <cell r="L25">
            <v>3.6363636363636362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84000</v>
          </cell>
          <cell r="R25">
            <v>1.9090909090909092</v>
          </cell>
          <cell r="S25">
            <v>40000</v>
          </cell>
          <cell r="T25">
            <v>0.90909090909090906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413000</v>
          </cell>
          <cell r="AA25">
            <v>9.9518072289156621</v>
          </cell>
          <cell r="AB25">
            <v>5147</v>
          </cell>
          <cell r="AD25">
            <v>2065</v>
          </cell>
          <cell r="AE25">
            <v>3082</v>
          </cell>
          <cell r="AF25">
            <v>410935</v>
          </cell>
          <cell r="AG25">
            <v>187565</v>
          </cell>
          <cell r="AH25">
            <v>189630</v>
          </cell>
          <cell r="AI25">
            <v>1331000</v>
          </cell>
          <cell r="AJ25">
            <v>0.45118644067796609</v>
          </cell>
          <cell r="AK25">
            <v>1297000</v>
          </cell>
          <cell r="AL25">
            <v>0.35534246575342465</v>
          </cell>
          <cell r="AM25">
            <v>87000</v>
          </cell>
          <cell r="AN25">
            <v>0.30313588850174217</v>
          </cell>
          <cell r="AO25">
            <v>561000</v>
          </cell>
          <cell r="AP25">
            <v>0.87519500780031201</v>
          </cell>
          <cell r="AQ25">
            <v>250000</v>
          </cell>
          <cell r="AR25">
            <v>1</v>
          </cell>
          <cell r="AS25">
            <v>320000</v>
          </cell>
          <cell r="AT25">
            <v>0.8</v>
          </cell>
          <cell r="AU25">
            <v>0</v>
          </cell>
          <cell r="AV25" t="e">
            <v>#DIV/0!</v>
          </cell>
          <cell r="AW25">
            <v>0</v>
          </cell>
          <cell r="AX25" t="e">
            <v>#DIV/0!</v>
          </cell>
          <cell r="AY25">
            <v>3846000</v>
          </cell>
          <cell r="AZ25">
            <v>0.47028613352898019</v>
          </cell>
        </row>
        <row r="26">
          <cell r="A26">
            <v>41474</v>
          </cell>
          <cell r="B26" t="str">
            <v>ศ</v>
          </cell>
          <cell r="C26">
            <v>488830</v>
          </cell>
          <cell r="D26">
            <v>285167</v>
          </cell>
          <cell r="E26">
            <v>285254</v>
          </cell>
          <cell r="F26">
            <v>40562</v>
          </cell>
          <cell r="G26">
            <v>325816</v>
          </cell>
          <cell r="I26">
            <v>160000</v>
          </cell>
          <cell r="J26">
            <v>3.8095238095238093</v>
          </cell>
          <cell r="K26">
            <v>165000</v>
          </cell>
          <cell r="L26">
            <v>3.75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325000</v>
          </cell>
          <cell r="AA26">
            <v>7.831325301204819</v>
          </cell>
          <cell r="AB26">
            <v>3082</v>
          </cell>
          <cell r="AD26">
            <v>1625</v>
          </cell>
          <cell r="AE26">
            <v>1457</v>
          </cell>
          <cell r="AF26">
            <v>323375</v>
          </cell>
          <cell r="AG26">
            <v>163830</v>
          </cell>
          <cell r="AH26">
            <v>165455</v>
          </cell>
          <cell r="AI26">
            <v>1491000</v>
          </cell>
          <cell r="AJ26">
            <v>0.50542372881355935</v>
          </cell>
          <cell r="AK26">
            <v>1462000</v>
          </cell>
          <cell r="AL26">
            <v>0.40054794520547943</v>
          </cell>
          <cell r="AM26">
            <v>87000</v>
          </cell>
          <cell r="AN26">
            <v>0.30313588850174217</v>
          </cell>
          <cell r="AO26">
            <v>561000</v>
          </cell>
          <cell r="AP26">
            <v>0.87519500780031201</v>
          </cell>
          <cell r="AQ26">
            <v>250000</v>
          </cell>
          <cell r="AR26">
            <v>1</v>
          </cell>
          <cell r="AS26">
            <v>320000</v>
          </cell>
          <cell r="AT26">
            <v>0.8</v>
          </cell>
          <cell r="AU26">
            <v>0</v>
          </cell>
          <cell r="AV26" t="e">
            <v>#DIV/0!</v>
          </cell>
          <cell r="AW26">
            <v>0</v>
          </cell>
          <cell r="AX26" t="e">
            <v>#DIV/0!</v>
          </cell>
          <cell r="AY26">
            <v>4171000</v>
          </cell>
          <cell r="AZ26">
            <v>0.51002690144289553</v>
          </cell>
        </row>
        <row r="27">
          <cell r="A27">
            <v>41475</v>
          </cell>
          <cell r="B27" t="str">
            <v>ส</v>
          </cell>
          <cell r="C27">
            <v>491271</v>
          </cell>
          <cell r="D27">
            <v>310993</v>
          </cell>
          <cell r="E27">
            <v>310210</v>
          </cell>
          <cell r="F27">
            <v>11102</v>
          </cell>
          <cell r="G27">
            <v>321312</v>
          </cell>
          <cell r="I27">
            <v>169000</v>
          </cell>
          <cell r="J27">
            <v>4.0238095238095237</v>
          </cell>
          <cell r="K27">
            <v>244000</v>
          </cell>
          <cell r="L27">
            <v>5.5454545454545459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413000</v>
          </cell>
          <cell r="AA27">
            <v>9.9518072289156621</v>
          </cell>
          <cell r="AB27">
            <v>1457</v>
          </cell>
          <cell r="AD27">
            <v>2065</v>
          </cell>
          <cell r="AE27">
            <v>-608</v>
          </cell>
          <cell r="AF27">
            <v>410935</v>
          </cell>
          <cell r="AG27">
            <v>78271</v>
          </cell>
          <cell r="AH27">
            <v>80336</v>
          </cell>
          <cell r="AI27">
            <v>1660000</v>
          </cell>
          <cell r="AJ27">
            <v>0.56271186440677967</v>
          </cell>
          <cell r="AK27">
            <v>1706000</v>
          </cell>
          <cell r="AL27">
            <v>0.4673972602739726</v>
          </cell>
          <cell r="AM27">
            <v>87000</v>
          </cell>
          <cell r="AN27">
            <v>0.30313588850174217</v>
          </cell>
          <cell r="AO27">
            <v>561000</v>
          </cell>
          <cell r="AP27">
            <v>0.87519500780031201</v>
          </cell>
          <cell r="AQ27">
            <v>250000</v>
          </cell>
          <cell r="AR27">
            <v>1</v>
          </cell>
          <cell r="AS27">
            <v>320000</v>
          </cell>
          <cell r="AT27">
            <v>0.8</v>
          </cell>
          <cell r="AU27">
            <v>0</v>
          </cell>
          <cell r="AV27" t="e">
            <v>#DIV/0!</v>
          </cell>
          <cell r="AW27">
            <v>0</v>
          </cell>
          <cell r="AX27" t="e">
            <v>#DIV/0!</v>
          </cell>
          <cell r="AY27">
            <v>4584000</v>
          </cell>
          <cell r="AZ27">
            <v>0.56052824651504041</v>
          </cell>
        </row>
        <row r="28">
          <cell r="A28">
            <v>41476</v>
          </cell>
          <cell r="B28" t="str">
            <v>อา</v>
          </cell>
          <cell r="C28">
            <v>401648</v>
          </cell>
          <cell r="D28">
            <v>323074</v>
          </cell>
          <cell r="E28">
            <v>323655</v>
          </cell>
          <cell r="F28">
            <v>40789</v>
          </cell>
          <cell r="G28">
            <v>364444</v>
          </cell>
          <cell r="I28">
            <v>80000</v>
          </cell>
          <cell r="J28">
            <v>1.9047619047619047</v>
          </cell>
          <cell r="K28">
            <v>127000</v>
          </cell>
          <cell r="L28">
            <v>2.8863636363636362</v>
          </cell>
          <cell r="M28">
            <v>80000</v>
          </cell>
          <cell r="N28">
            <v>1.8181818181818181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Z28">
            <v>287000</v>
          </cell>
          <cell r="AA28">
            <v>7</v>
          </cell>
          <cell r="AB28">
            <v>-608</v>
          </cell>
          <cell r="AD28">
            <v>1435</v>
          </cell>
          <cell r="AE28">
            <v>-2043</v>
          </cell>
          <cell r="AF28">
            <v>285565</v>
          </cell>
          <cell r="AG28">
            <v>114648</v>
          </cell>
          <cell r="AH28">
            <v>116083</v>
          </cell>
          <cell r="AI28">
            <v>1740000</v>
          </cell>
          <cell r="AJ28">
            <v>0.5898305084745763</v>
          </cell>
          <cell r="AK28">
            <v>1833000</v>
          </cell>
          <cell r="AL28">
            <v>0.50219178082191784</v>
          </cell>
          <cell r="AM28">
            <v>167000</v>
          </cell>
          <cell r="AN28">
            <v>0.58188153310104529</v>
          </cell>
          <cell r="AO28">
            <v>561000</v>
          </cell>
          <cell r="AP28">
            <v>0.87519500780031201</v>
          </cell>
          <cell r="AQ28">
            <v>250000</v>
          </cell>
          <cell r="AR28">
            <v>1</v>
          </cell>
          <cell r="AS28">
            <v>320000</v>
          </cell>
          <cell r="AT28">
            <v>0.8</v>
          </cell>
          <cell r="AU28">
            <v>0</v>
          </cell>
          <cell r="AV28" t="e">
            <v>#DIV/0!</v>
          </cell>
          <cell r="AW28">
            <v>0</v>
          </cell>
          <cell r="AX28" t="e">
            <v>#DIV/0!</v>
          </cell>
          <cell r="AY28">
            <v>4871000</v>
          </cell>
          <cell r="AZ28">
            <v>0.59562240156517487</v>
          </cell>
        </row>
        <row r="29">
          <cell r="A29">
            <v>41477</v>
          </cell>
          <cell r="B29" t="str">
            <v>จ</v>
          </cell>
          <cell r="C29">
            <v>480527</v>
          </cell>
          <cell r="D29">
            <v>286924</v>
          </cell>
          <cell r="E29">
            <v>352189</v>
          </cell>
          <cell r="F29">
            <v>0</v>
          </cell>
          <cell r="G29">
            <v>352189</v>
          </cell>
          <cell r="I29">
            <v>129000</v>
          </cell>
          <cell r="J29">
            <v>3.0714285714285716</v>
          </cell>
          <cell r="K29">
            <v>205000</v>
          </cell>
          <cell r="L29">
            <v>4.6590909090909092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Z29">
            <v>334000</v>
          </cell>
          <cell r="AA29">
            <v>8.1463414634146343</v>
          </cell>
          <cell r="AB29">
            <v>-2043</v>
          </cell>
          <cell r="AD29">
            <v>1670</v>
          </cell>
          <cell r="AE29">
            <v>-3713</v>
          </cell>
          <cell r="AF29">
            <v>332330</v>
          </cell>
          <cell r="AG29">
            <v>146527</v>
          </cell>
          <cell r="AH29">
            <v>148197</v>
          </cell>
          <cell r="AI29">
            <v>1869000</v>
          </cell>
          <cell r="AJ29">
            <v>0.63355932203389831</v>
          </cell>
          <cell r="AK29">
            <v>2038000</v>
          </cell>
          <cell r="AL29">
            <v>0.55835616438356162</v>
          </cell>
          <cell r="AM29">
            <v>167000</v>
          </cell>
          <cell r="AN29">
            <v>0.58188153310104529</v>
          </cell>
          <cell r="AO29">
            <v>561000</v>
          </cell>
          <cell r="AP29">
            <v>0.87519500780031201</v>
          </cell>
          <cell r="AQ29">
            <v>250000</v>
          </cell>
          <cell r="AR29">
            <v>1</v>
          </cell>
          <cell r="AS29">
            <v>320000</v>
          </cell>
          <cell r="AT29">
            <v>0.8</v>
          </cell>
          <cell r="AU29">
            <v>0</v>
          </cell>
          <cell r="AV29" t="e">
            <v>#DIV/0!</v>
          </cell>
          <cell r="AW29">
            <v>0</v>
          </cell>
          <cell r="AX29" t="e">
            <v>#DIV/0!</v>
          </cell>
          <cell r="AY29">
            <v>5205000</v>
          </cell>
          <cell r="AZ29">
            <v>0.636463683052091</v>
          </cell>
        </row>
        <row r="30">
          <cell r="A30">
            <v>41478</v>
          </cell>
          <cell r="B30" t="str">
            <v>อ</v>
          </cell>
          <cell r="C30">
            <v>500386</v>
          </cell>
          <cell r="D30">
            <v>345054</v>
          </cell>
          <cell r="E30">
            <v>353954</v>
          </cell>
          <cell r="F30">
            <v>20621</v>
          </cell>
          <cell r="G30">
            <v>374575</v>
          </cell>
          <cell r="I30">
            <v>120000</v>
          </cell>
          <cell r="J30">
            <v>2.8571428571428572</v>
          </cell>
          <cell r="K30">
            <v>124000</v>
          </cell>
          <cell r="L30">
            <v>2.8181818181818183</v>
          </cell>
          <cell r="M30">
            <v>80000</v>
          </cell>
          <cell r="N30">
            <v>1.8181818181818181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40000</v>
          </cell>
          <cell r="T30">
            <v>0.90909090909090906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Z30">
            <v>364000</v>
          </cell>
          <cell r="AA30">
            <v>8.8780487804878057</v>
          </cell>
          <cell r="AB30">
            <v>-3713</v>
          </cell>
          <cell r="AD30">
            <v>1820</v>
          </cell>
          <cell r="AE30">
            <v>-5533</v>
          </cell>
          <cell r="AF30">
            <v>362180</v>
          </cell>
          <cell r="AG30">
            <v>136386</v>
          </cell>
          <cell r="AH30">
            <v>138206</v>
          </cell>
          <cell r="AI30">
            <v>1989000</v>
          </cell>
          <cell r="AJ30">
            <v>0.67423728813559325</v>
          </cell>
          <cell r="AK30">
            <v>2162000</v>
          </cell>
          <cell r="AL30">
            <v>0.59232876712328764</v>
          </cell>
          <cell r="AM30">
            <v>247000</v>
          </cell>
          <cell r="AN30">
            <v>0.86062717770034847</v>
          </cell>
          <cell r="AO30">
            <v>561000</v>
          </cell>
          <cell r="AP30">
            <v>0.87519500780031201</v>
          </cell>
          <cell r="AQ30">
            <v>250000</v>
          </cell>
          <cell r="AR30">
            <v>1</v>
          </cell>
          <cell r="AS30">
            <v>360000</v>
          </cell>
          <cell r="AT30">
            <v>0.9</v>
          </cell>
          <cell r="AU30">
            <v>0</v>
          </cell>
          <cell r="AV30" t="e">
            <v>#DIV/0!</v>
          </cell>
          <cell r="AW30">
            <v>0</v>
          </cell>
          <cell r="AX30" t="e">
            <v>#DIV/0!</v>
          </cell>
          <cell r="AY30">
            <v>5569000</v>
          </cell>
          <cell r="AZ30">
            <v>0.68097334311567626</v>
          </cell>
        </row>
        <row r="31">
          <cell r="A31">
            <v>41479</v>
          </cell>
          <cell r="B31" t="str">
            <v>พ</v>
          </cell>
          <cell r="C31">
            <v>512781</v>
          </cell>
          <cell r="D31">
            <v>342260</v>
          </cell>
          <cell r="E31">
            <v>346985</v>
          </cell>
          <cell r="F31">
            <v>4986</v>
          </cell>
          <cell r="G31">
            <v>351971</v>
          </cell>
          <cell r="I31">
            <v>129000</v>
          </cell>
          <cell r="J31">
            <v>3.0714285714285716</v>
          </cell>
          <cell r="K31">
            <v>204000</v>
          </cell>
          <cell r="L31">
            <v>4.6363636363636367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Z31">
            <v>333000</v>
          </cell>
          <cell r="AA31">
            <v>8.1219512195121943</v>
          </cell>
          <cell r="AB31">
            <v>-5533</v>
          </cell>
          <cell r="AD31">
            <v>1665</v>
          </cell>
          <cell r="AE31">
            <v>-7198</v>
          </cell>
          <cell r="AF31">
            <v>331335</v>
          </cell>
          <cell r="AG31">
            <v>179781</v>
          </cell>
          <cell r="AH31">
            <v>181446</v>
          </cell>
          <cell r="AI31">
            <v>2118000</v>
          </cell>
          <cell r="AJ31">
            <v>0.71796610169491526</v>
          </cell>
          <cell r="AK31">
            <v>2366000</v>
          </cell>
          <cell r="AL31">
            <v>0.64821917808219176</v>
          </cell>
          <cell r="AM31">
            <v>247000</v>
          </cell>
          <cell r="AN31">
            <v>0.86062717770034847</v>
          </cell>
          <cell r="AO31">
            <v>561000</v>
          </cell>
          <cell r="AP31">
            <v>0.87519500780031201</v>
          </cell>
          <cell r="AQ31">
            <v>250000</v>
          </cell>
          <cell r="AR31">
            <v>1</v>
          </cell>
          <cell r="AS31">
            <v>360000</v>
          </cell>
          <cell r="AT31">
            <v>0.9</v>
          </cell>
          <cell r="AU31">
            <v>0</v>
          </cell>
          <cell r="AV31" t="e">
            <v>#DIV/0!</v>
          </cell>
          <cell r="AW31">
            <v>0</v>
          </cell>
          <cell r="AX31" t="e">
            <v>#DIV/0!</v>
          </cell>
          <cell r="AY31">
            <v>5902000</v>
          </cell>
          <cell r="AZ31">
            <v>0.72169234531670334</v>
          </cell>
        </row>
        <row r="32">
          <cell r="A32">
            <v>41480</v>
          </cell>
          <cell r="B32" t="str">
            <v>พฤ</v>
          </cell>
          <cell r="C32">
            <v>533417</v>
          </cell>
          <cell r="D32">
            <v>407517</v>
          </cell>
          <cell r="E32">
            <v>355995</v>
          </cell>
          <cell r="G32">
            <v>355995</v>
          </cell>
          <cell r="I32">
            <v>160000</v>
          </cell>
          <cell r="J32">
            <v>3.8095238095238093</v>
          </cell>
          <cell r="K32">
            <v>205000</v>
          </cell>
          <cell r="L32">
            <v>4.6590909090909092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40000</v>
          </cell>
          <cell r="T32">
            <v>0.90909090909090906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Z32">
            <v>405000</v>
          </cell>
          <cell r="AA32">
            <v>9.8780487804878057</v>
          </cell>
          <cell r="AB32">
            <v>-7198</v>
          </cell>
          <cell r="AD32">
            <v>2025</v>
          </cell>
          <cell r="AE32">
            <v>-9223</v>
          </cell>
          <cell r="AF32">
            <v>402975</v>
          </cell>
          <cell r="AG32">
            <v>128417</v>
          </cell>
          <cell r="AH32">
            <v>130442</v>
          </cell>
          <cell r="AI32">
            <v>2278000</v>
          </cell>
          <cell r="AJ32">
            <v>0.77220338983050851</v>
          </cell>
          <cell r="AK32">
            <v>2571000</v>
          </cell>
          <cell r="AL32">
            <v>0.70438356164383564</v>
          </cell>
          <cell r="AM32">
            <v>247000</v>
          </cell>
          <cell r="AN32">
            <v>0.86062717770034847</v>
          </cell>
          <cell r="AO32">
            <v>561000</v>
          </cell>
          <cell r="AP32">
            <v>0.87519500780031201</v>
          </cell>
          <cell r="AQ32">
            <v>250000</v>
          </cell>
          <cell r="AR32">
            <v>1</v>
          </cell>
          <cell r="AS32">
            <v>400000</v>
          </cell>
          <cell r="AT32">
            <v>1</v>
          </cell>
          <cell r="AU32">
            <v>0</v>
          </cell>
          <cell r="AV32" t="e">
            <v>#DIV/0!</v>
          </cell>
          <cell r="AW32">
            <v>0</v>
          </cell>
          <cell r="AX32" t="e">
            <v>#DIV/0!</v>
          </cell>
          <cell r="AY32">
            <v>6307000</v>
          </cell>
          <cell r="AZ32">
            <v>0.77121545610173636</v>
          </cell>
        </row>
        <row r="33">
          <cell r="A33">
            <v>41481</v>
          </cell>
          <cell r="B33" t="str">
            <v>ศ</v>
          </cell>
          <cell r="C33">
            <v>486437</v>
          </cell>
          <cell r="D33">
            <v>395949</v>
          </cell>
          <cell r="E33">
            <v>448095</v>
          </cell>
          <cell r="F33">
            <v>30818</v>
          </cell>
          <cell r="G33">
            <v>478913</v>
          </cell>
          <cell r="I33">
            <v>132000</v>
          </cell>
          <cell r="J33">
            <v>3.1428571428571428</v>
          </cell>
          <cell r="K33">
            <v>202000</v>
          </cell>
          <cell r="L33">
            <v>4.5909090909090908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Z33">
            <v>334000</v>
          </cell>
          <cell r="AA33">
            <v>8.1463414634146343</v>
          </cell>
          <cell r="AB33">
            <v>-9223</v>
          </cell>
          <cell r="AD33">
            <v>1670</v>
          </cell>
          <cell r="AE33">
            <v>-10893</v>
          </cell>
          <cell r="AF33">
            <v>332330</v>
          </cell>
          <cell r="AG33">
            <v>152437</v>
          </cell>
          <cell r="AH33">
            <v>154107</v>
          </cell>
          <cell r="AI33">
            <v>2410000</v>
          </cell>
          <cell r="AJ33">
            <v>0.81694915254237288</v>
          </cell>
          <cell r="AK33">
            <v>2773000</v>
          </cell>
          <cell r="AL33">
            <v>0.75972602739726025</v>
          </cell>
          <cell r="AM33">
            <v>247000</v>
          </cell>
          <cell r="AN33">
            <v>0.86062717770034847</v>
          </cell>
          <cell r="AO33">
            <v>561000</v>
          </cell>
          <cell r="AP33">
            <v>0.87519500780031201</v>
          </cell>
          <cell r="AQ33">
            <v>250000</v>
          </cell>
          <cell r="AR33">
            <v>1</v>
          </cell>
          <cell r="AS33">
            <v>400000</v>
          </cell>
          <cell r="AT33">
            <v>1</v>
          </cell>
          <cell r="AU33">
            <v>0</v>
          </cell>
          <cell r="AV33" t="e">
            <v>#DIV/0!</v>
          </cell>
          <cell r="AW33">
            <v>0</v>
          </cell>
          <cell r="AX33" t="e">
            <v>#DIV/0!</v>
          </cell>
          <cell r="AY33">
            <v>6641000</v>
          </cell>
          <cell r="AZ33">
            <v>0.81205673758865249</v>
          </cell>
        </row>
        <row r="34">
          <cell r="A34">
            <v>41482</v>
          </cell>
          <cell r="B34" t="str">
            <v>ส</v>
          </cell>
          <cell r="C34">
            <v>633020</v>
          </cell>
          <cell r="D34">
            <v>386646</v>
          </cell>
          <cell r="E34">
            <v>361430</v>
          </cell>
          <cell r="F34">
            <v>34685</v>
          </cell>
          <cell r="G34">
            <v>396115</v>
          </cell>
          <cell r="I34">
            <v>120000</v>
          </cell>
          <cell r="J34">
            <v>2.8571428571428572</v>
          </cell>
          <cell r="K34">
            <v>247000</v>
          </cell>
          <cell r="L34">
            <v>5.6136363636363633</v>
          </cell>
          <cell r="M34">
            <v>0</v>
          </cell>
          <cell r="N34">
            <v>0</v>
          </cell>
          <cell r="O34">
            <v>40000</v>
          </cell>
          <cell r="P34">
            <v>0.90909090909090906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Z34">
            <v>407000</v>
          </cell>
          <cell r="AA34">
            <v>9.9268292682926838</v>
          </cell>
          <cell r="AB34">
            <v>-10893</v>
          </cell>
          <cell r="AD34">
            <v>2035</v>
          </cell>
          <cell r="AE34">
            <v>-12928</v>
          </cell>
          <cell r="AF34">
            <v>404965</v>
          </cell>
          <cell r="AG34">
            <v>226020</v>
          </cell>
          <cell r="AH34">
            <v>228055</v>
          </cell>
          <cell r="AI34">
            <v>2530000</v>
          </cell>
          <cell r="AJ34">
            <v>0.85762711864406782</v>
          </cell>
          <cell r="AK34">
            <v>3020000</v>
          </cell>
          <cell r="AL34">
            <v>0.82739726027397265</v>
          </cell>
          <cell r="AM34">
            <v>247000</v>
          </cell>
          <cell r="AN34">
            <v>0.86062717770034847</v>
          </cell>
          <cell r="AO34">
            <v>601000</v>
          </cell>
          <cell r="AP34">
            <v>0.93759750390015606</v>
          </cell>
          <cell r="AQ34">
            <v>250000</v>
          </cell>
          <cell r="AR34">
            <v>1</v>
          </cell>
          <cell r="AS34">
            <v>400000</v>
          </cell>
          <cell r="AT34">
            <v>1</v>
          </cell>
          <cell r="AU34">
            <v>0</v>
          </cell>
          <cell r="AV34" t="e">
            <v>#DIV/0!</v>
          </cell>
          <cell r="AW34">
            <v>0</v>
          </cell>
          <cell r="AX34" t="e">
            <v>#DIV/0!</v>
          </cell>
          <cell r="AY34">
            <v>7048000</v>
          </cell>
          <cell r="AZ34">
            <v>0.86182440694546347</v>
          </cell>
        </row>
        <row r="35">
          <cell r="A35">
            <v>41483</v>
          </cell>
          <cell r="B35" t="str">
            <v>อา</v>
          </cell>
          <cell r="C35">
            <v>624170</v>
          </cell>
          <cell r="D35">
            <v>385259</v>
          </cell>
          <cell r="E35">
            <v>357375</v>
          </cell>
          <cell r="F35">
            <v>54860</v>
          </cell>
          <cell r="G35">
            <v>412235</v>
          </cell>
          <cell r="I35">
            <v>169000</v>
          </cell>
          <cell r="J35">
            <v>4.0238095238095237</v>
          </cell>
          <cell r="K35">
            <v>207000</v>
          </cell>
          <cell r="L35">
            <v>4.7045454545454541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376000</v>
          </cell>
          <cell r="AA35">
            <v>9.1707317073170724</v>
          </cell>
          <cell r="AB35">
            <v>-12928</v>
          </cell>
          <cell r="AD35">
            <v>1880</v>
          </cell>
          <cell r="AE35">
            <v>-14808</v>
          </cell>
          <cell r="AF35">
            <v>374120</v>
          </cell>
          <cell r="AG35">
            <v>248170</v>
          </cell>
          <cell r="AH35">
            <v>250050</v>
          </cell>
          <cell r="AI35">
            <v>2699000</v>
          </cell>
          <cell r="AJ35">
            <v>0.91491525423728814</v>
          </cell>
          <cell r="AK35">
            <v>3227000</v>
          </cell>
          <cell r="AL35">
            <v>0.88410958904109593</v>
          </cell>
          <cell r="AM35">
            <v>247000</v>
          </cell>
          <cell r="AN35">
            <v>0.86062717770034847</v>
          </cell>
          <cell r="AO35">
            <v>601000</v>
          </cell>
          <cell r="AP35">
            <v>0.93759750390015606</v>
          </cell>
          <cell r="AQ35">
            <v>250000</v>
          </cell>
          <cell r="AR35">
            <v>1</v>
          </cell>
          <cell r="AS35">
            <v>400000</v>
          </cell>
          <cell r="AT35">
            <v>1</v>
          </cell>
          <cell r="AU35">
            <v>0</v>
          </cell>
          <cell r="AV35" t="e">
            <v>#DIV/0!</v>
          </cell>
          <cell r="AW35">
            <v>0</v>
          </cell>
          <cell r="AX35" t="e">
            <v>#DIV/0!</v>
          </cell>
          <cell r="AY35">
            <v>7424000</v>
          </cell>
          <cell r="AZ35">
            <v>0.90780141843971629</v>
          </cell>
        </row>
        <row r="36">
          <cell r="A36">
            <v>41484</v>
          </cell>
          <cell r="B36" t="str">
            <v>จ</v>
          </cell>
          <cell r="C36">
            <v>662285</v>
          </cell>
          <cell r="D36">
            <v>333831</v>
          </cell>
          <cell r="E36">
            <v>501858</v>
          </cell>
          <cell r="F36">
            <v>80247</v>
          </cell>
          <cell r="G36">
            <v>582105</v>
          </cell>
          <cell r="I36">
            <v>203000</v>
          </cell>
          <cell r="J36">
            <v>4.833333333333333</v>
          </cell>
          <cell r="K36">
            <v>243000</v>
          </cell>
          <cell r="L36">
            <v>5.5227272727272725</v>
          </cell>
          <cell r="M36">
            <v>40000</v>
          </cell>
          <cell r="N36">
            <v>0.90909090909090906</v>
          </cell>
          <cell r="O36">
            <v>40000</v>
          </cell>
          <cell r="P36">
            <v>0.90909090909090906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Z36">
            <v>526000</v>
          </cell>
          <cell r="AA36">
            <v>12.829268292682928</v>
          </cell>
          <cell r="AB36">
            <v>-14808</v>
          </cell>
          <cell r="AD36">
            <v>2630</v>
          </cell>
          <cell r="AE36">
            <v>-17438</v>
          </cell>
          <cell r="AF36">
            <v>523370</v>
          </cell>
          <cell r="AG36">
            <v>136285</v>
          </cell>
          <cell r="AH36">
            <v>138915</v>
          </cell>
          <cell r="AI36">
            <v>2902000</v>
          </cell>
          <cell r="AJ36">
            <v>0.98372881355932207</v>
          </cell>
          <cell r="AK36">
            <v>3470000</v>
          </cell>
          <cell r="AL36">
            <v>0.9506849315068493</v>
          </cell>
          <cell r="AM36">
            <v>287000</v>
          </cell>
          <cell r="AN36">
            <v>1</v>
          </cell>
          <cell r="AO36">
            <v>641000</v>
          </cell>
          <cell r="AP36">
            <v>1</v>
          </cell>
          <cell r="AQ36">
            <v>250000</v>
          </cell>
          <cell r="AR36">
            <v>1</v>
          </cell>
          <cell r="AS36">
            <v>400000</v>
          </cell>
          <cell r="AT36">
            <v>1</v>
          </cell>
          <cell r="AU36">
            <v>0</v>
          </cell>
          <cell r="AV36" t="e">
            <v>#DIV/0!</v>
          </cell>
          <cell r="AW36">
            <v>0</v>
          </cell>
          <cell r="AX36" t="e">
            <v>#DIV/0!</v>
          </cell>
          <cell r="AY36">
            <v>7950000</v>
          </cell>
          <cell r="AZ36">
            <v>0.97212032281731475</v>
          </cell>
        </row>
        <row r="37">
          <cell r="A37">
            <v>41485</v>
          </cell>
          <cell r="B37" t="str">
            <v>อ</v>
          </cell>
          <cell r="C37">
            <v>721020</v>
          </cell>
          <cell r="D37">
            <v>394244</v>
          </cell>
          <cell r="E37">
            <v>372419</v>
          </cell>
          <cell r="F37">
            <v>139841</v>
          </cell>
          <cell r="G37">
            <v>512260</v>
          </cell>
          <cell r="I37">
            <v>213000</v>
          </cell>
          <cell r="J37">
            <v>5.0714285714285712</v>
          </cell>
          <cell r="K37">
            <v>331000</v>
          </cell>
          <cell r="L37">
            <v>7.5227272727272725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544000</v>
          </cell>
          <cell r="AA37">
            <v>13.268292682926829</v>
          </cell>
          <cell r="AB37">
            <v>-17438</v>
          </cell>
          <cell r="AD37">
            <v>2720</v>
          </cell>
          <cell r="AE37">
            <v>-20158</v>
          </cell>
          <cell r="AF37">
            <v>541280</v>
          </cell>
          <cell r="AG37">
            <v>177020</v>
          </cell>
          <cell r="AH37">
            <v>179740</v>
          </cell>
          <cell r="AI37">
            <v>3115000</v>
          </cell>
          <cell r="AJ37">
            <v>1.0559322033898304</v>
          </cell>
          <cell r="AK37">
            <v>3801000</v>
          </cell>
          <cell r="AL37">
            <v>1.0413698630136987</v>
          </cell>
          <cell r="AM37">
            <v>287000</v>
          </cell>
          <cell r="AN37">
            <v>1</v>
          </cell>
          <cell r="AO37">
            <v>641000</v>
          </cell>
          <cell r="AP37">
            <v>1</v>
          </cell>
          <cell r="AQ37">
            <v>250000</v>
          </cell>
          <cell r="AR37">
            <v>1</v>
          </cell>
          <cell r="AS37">
            <v>400000</v>
          </cell>
          <cell r="AT37">
            <v>1</v>
          </cell>
          <cell r="AU37">
            <v>0</v>
          </cell>
          <cell r="AV37" t="e">
            <v>#DIV/0!</v>
          </cell>
          <cell r="AW37">
            <v>0</v>
          </cell>
          <cell r="AX37" t="e">
            <v>#DIV/0!</v>
          </cell>
          <cell r="AY37">
            <v>8494000</v>
          </cell>
          <cell r="AZ37">
            <v>1.0386402543409146</v>
          </cell>
        </row>
        <row r="38">
          <cell r="A38">
            <v>41486</v>
          </cell>
          <cell r="B38" t="str">
            <v>พ</v>
          </cell>
          <cell r="C38">
            <v>692000</v>
          </cell>
          <cell r="D38">
            <v>411460</v>
          </cell>
          <cell r="F38">
            <v>0</v>
          </cell>
          <cell r="G38">
            <v>0</v>
          </cell>
          <cell r="I38">
            <v>323000</v>
          </cell>
          <cell r="J38">
            <v>7.6904761904761907</v>
          </cell>
          <cell r="K38">
            <v>366000</v>
          </cell>
          <cell r="L38">
            <v>8.3181818181818183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Z38">
            <v>689000</v>
          </cell>
          <cell r="AA38">
            <v>16.804878048780488</v>
          </cell>
          <cell r="AB38">
            <v>-20158</v>
          </cell>
          <cell r="AD38">
            <v>3445</v>
          </cell>
          <cell r="AE38">
            <v>-23603</v>
          </cell>
          <cell r="AF38">
            <v>685555</v>
          </cell>
          <cell r="AG38">
            <v>3000</v>
          </cell>
          <cell r="AH38">
            <v>6445</v>
          </cell>
          <cell r="AI38">
            <v>3438000</v>
          </cell>
          <cell r="AJ38">
            <v>1.1654237288135594</v>
          </cell>
          <cell r="AK38">
            <v>4167000</v>
          </cell>
          <cell r="AL38">
            <v>1.1416438356164385</v>
          </cell>
          <cell r="AM38">
            <v>287000</v>
          </cell>
          <cell r="AN38">
            <v>1</v>
          </cell>
          <cell r="AO38">
            <v>641000</v>
          </cell>
          <cell r="AP38">
            <v>1</v>
          </cell>
          <cell r="AQ38">
            <v>250000</v>
          </cell>
          <cell r="AR38">
            <v>1</v>
          </cell>
          <cell r="AS38">
            <v>400000</v>
          </cell>
          <cell r="AT38">
            <v>1</v>
          </cell>
          <cell r="AU38">
            <v>0</v>
          </cell>
          <cell r="AV38" t="e">
            <v>#DIV/0!</v>
          </cell>
          <cell r="AW38">
            <v>0</v>
          </cell>
          <cell r="AX38" t="e">
            <v>#DIV/0!</v>
          </cell>
          <cell r="AY38">
            <v>9183000</v>
          </cell>
          <cell r="AZ38">
            <v>1.1228906823184153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ales plan July 13 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otal 01_05"/>
      <sheetName val="Group"/>
      <sheetName val="adj_"/>
      <sheetName val="witten_off"/>
      <sheetName val="Total_01'05"/>
      <sheetName val="data"/>
      <sheetName val="DETAIL"/>
      <sheetName val="DF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Detail of exchange rate"/>
      <sheetName val="DealerData"/>
      <sheetName val="SAP Open Items Data"/>
      <sheetName val="Unearned_OLD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data"/>
      <sheetName val="Deferred tax Adjs Clo (P) Q2'18"/>
      <sheetName val="TFB-1998"/>
      <sheetName val="P&amp;L"/>
      <sheetName val="NSC-BS11-02"/>
      <sheetName val="Database"/>
      <sheetName val="BS"/>
      <sheetName val="Sheet2"/>
      <sheetName val="Q2 EXPECTE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数量"/>
      <sheetName val="F3-3GP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ocean voyage"/>
      <sheetName val="SCB 1 - Current"/>
      <sheetName val="SCB 2 - Current"/>
      <sheetName val="国内HSP"/>
      <sheetName val="co"/>
      <sheetName val="WIP"/>
      <sheetName val="LCQ"/>
      <sheetName val="TBE_2004012"/>
      <sheetName val="손익"/>
      <sheetName val="2005 DATA"/>
      <sheetName val="10"/>
      <sheetName val="OtherKPI"/>
      <sheetName val="AcqBS"/>
      <sheetName val="actlst01d"/>
      <sheetName val="B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exchange rate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 refreshError="1"/>
      <sheetData sheetId="61" refreshError="1"/>
      <sheetData sheetId="62" refreshError="1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/>
      <sheetData sheetId="245">
        <row r="769">
          <cell r="D769">
            <v>0</v>
          </cell>
        </row>
      </sheetData>
      <sheetData sheetId="246"/>
      <sheetData sheetId="247">
        <row r="769">
          <cell r="D769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69">
          <cell r="D769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Group"/>
      <sheetName val="PPE&amp;AUC"/>
      <sheetName val="Trial Balance"/>
      <sheetName val="s006-⑤ (1)"/>
      <sheetName val="Total 01'05"/>
      <sheetName val="SOPSG"/>
      <sheetName val="CST1198"/>
      <sheetName val="stat local"/>
      <sheetName val="Product0845"/>
      <sheetName val="B1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ลูกหนี้(เก่า)"/>
      <sheetName val="A 08a"/>
      <sheetName val="Chklst B"/>
      <sheetName val="PR4"/>
      <sheetName val="LCGRAPH"/>
      <sheetName val="バス"/>
      <sheetName val="TP"/>
      <sheetName val="Database"/>
      <sheetName val="Contents"/>
      <sheetName val="库存.外购原料"/>
      <sheetName val="co"/>
      <sheetName val="WIP"/>
      <sheetName val="DealerData"/>
      <sheetName val="MTP"/>
      <sheetName val=" ANALYSIS FP"/>
      <sheetName val="ﾋﾟﾆｵﾝｾﾝｻ1万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สถานการณ์ชื้อ"/>
      <sheetName val="บัญชีเงินสด มันสด"/>
      <sheetName val="บัญชีเงินสด มันเส้น"/>
      <sheetName val="รายจ่ายเบ็ดเตล็ด"/>
      <sheetName val="ส่งกลับUAE มันสด"/>
      <sheetName val="ส่งกลับโกดังมันเส้น"/>
      <sheetName val="นน.รถร่วม"/>
      <sheetName val="FA มันสด"/>
      <sheetName val="FA มันเส้น"/>
      <sheetName val="ลานรับซื้อมันเส้น"/>
      <sheetName val="Update ราคาลานคู่แข่ง"/>
      <sheetName val="นับเงิน"/>
      <sheetName val="กำไรขาดทุน"/>
      <sheetName val="กราฟ"/>
      <sheetName val="รายจ่ายเบ็ดเตล็ด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สถานการณ์ชื้อ"/>
      <sheetName val="บัญชีเงินสด มันสด"/>
      <sheetName val="บัญชีเงินสด มันเส้น"/>
      <sheetName val="รายจ่ายเบ็ดเตล็ด"/>
      <sheetName val="ส่งกลับUAE มันสด"/>
      <sheetName val="ส่งกลับโกดังมันเส้น"/>
      <sheetName val="นน.รถร่วม"/>
      <sheetName val="FA มันสด"/>
      <sheetName val="FA มันเส้น"/>
      <sheetName val="ลานรับซื้อมันเส้น"/>
      <sheetName val="Update ราคาลานคู่แข่ง"/>
      <sheetName val="นับเงิน"/>
      <sheetName val="กำไรขาดทุน"/>
      <sheetName val="กราฟ"/>
      <sheetName val="รายจ่ายเบ็ดเตล็ด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T1-T3"/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"/>
      <sheetName val="Summary (Jan-Mar13)"/>
      <sheetName val="Prod.(DEC13)"/>
      <sheetName val="Prod.(JAN14)"/>
      <sheetName val="Prod.(FEB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Blending(Feb)"/>
      <sheetName val="Stock Gas 91 FEB 14"/>
      <sheetName val="Gasohol91"/>
      <sheetName val="Fusel oil"/>
      <sheetName val="Group"/>
    </sheetNames>
    <sheetDataSet>
      <sheetData sheetId="0" refreshError="1"/>
      <sheetData sheetId="1" refreshError="1"/>
      <sheetData sheetId="2"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F10">
            <v>0</v>
          </cell>
          <cell r="AH10">
            <v>156553</v>
          </cell>
          <cell r="AI10">
            <v>155596</v>
          </cell>
          <cell r="AJ10">
            <v>217006</v>
          </cell>
          <cell r="AK10">
            <v>216181</v>
          </cell>
          <cell r="AL10">
            <v>0</v>
          </cell>
          <cell r="AM10">
            <v>0</v>
          </cell>
          <cell r="AN10">
            <v>217006</v>
          </cell>
          <cell r="AO10">
            <v>216181</v>
          </cell>
          <cell r="AP10">
            <v>373559</v>
          </cell>
          <cell r="AQ10">
            <v>371777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F11">
            <v>0</v>
          </cell>
          <cell r="AH11">
            <v>151919</v>
          </cell>
          <cell r="AI11">
            <v>151062</v>
          </cell>
          <cell r="AJ11">
            <v>217006</v>
          </cell>
          <cell r="AK11">
            <v>216442</v>
          </cell>
          <cell r="AL11">
            <v>0</v>
          </cell>
          <cell r="AM11">
            <v>0</v>
          </cell>
          <cell r="AN11">
            <v>217006</v>
          </cell>
          <cell r="AO11">
            <v>216442</v>
          </cell>
          <cell r="AP11">
            <v>368925</v>
          </cell>
          <cell r="AQ11">
            <v>367504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F12">
            <v>0</v>
          </cell>
          <cell r="AH12">
            <v>181794</v>
          </cell>
          <cell r="AI12">
            <v>181190</v>
          </cell>
          <cell r="AJ12">
            <v>216522</v>
          </cell>
          <cell r="AK12">
            <v>216097</v>
          </cell>
          <cell r="AL12">
            <v>0</v>
          </cell>
          <cell r="AM12">
            <v>0</v>
          </cell>
          <cell r="AN12">
            <v>216522</v>
          </cell>
          <cell r="AO12">
            <v>216097</v>
          </cell>
          <cell r="AP12">
            <v>398316</v>
          </cell>
          <cell r="AQ12">
            <v>397287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F13">
            <v>0</v>
          </cell>
          <cell r="AH13">
            <v>181952</v>
          </cell>
          <cell r="AI13">
            <v>181259</v>
          </cell>
          <cell r="AJ13">
            <v>216779</v>
          </cell>
          <cell r="AK13">
            <v>216367</v>
          </cell>
          <cell r="AL13">
            <v>0</v>
          </cell>
          <cell r="AM13">
            <v>0</v>
          </cell>
          <cell r="AN13">
            <v>216779</v>
          </cell>
          <cell r="AO13">
            <v>216367</v>
          </cell>
          <cell r="AP13">
            <v>398731</v>
          </cell>
          <cell r="AQ13">
            <v>397626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F14">
            <v>0</v>
          </cell>
          <cell r="AH14">
            <v>192068</v>
          </cell>
          <cell r="AI14">
            <v>191640</v>
          </cell>
          <cell r="AJ14">
            <v>251475</v>
          </cell>
          <cell r="AK14">
            <v>250871</v>
          </cell>
          <cell r="AL14">
            <v>0</v>
          </cell>
          <cell r="AM14">
            <v>0</v>
          </cell>
          <cell r="AN14">
            <v>251475</v>
          </cell>
          <cell r="AO14">
            <v>250871</v>
          </cell>
          <cell r="AP14">
            <v>443543</v>
          </cell>
          <cell r="AQ14">
            <v>442511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F15">
            <v>0</v>
          </cell>
          <cell r="AH15">
            <v>163055</v>
          </cell>
          <cell r="AI15">
            <v>162367</v>
          </cell>
          <cell r="AJ15">
            <v>471459</v>
          </cell>
          <cell r="AK15">
            <v>470846</v>
          </cell>
          <cell r="AL15">
            <v>0</v>
          </cell>
          <cell r="AM15">
            <v>0</v>
          </cell>
          <cell r="AN15">
            <v>471459</v>
          </cell>
          <cell r="AO15">
            <v>470846</v>
          </cell>
          <cell r="AP15">
            <v>634514</v>
          </cell>
          <cell r="AQ15">
            <v>633213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F16">
            <v>0</v>
          </cell>
          <cell r="AH16">
            <v>217700</v>
          </cell>
          <cell r="AI16">
            <v>217063</v>
          </cell>
          <cell r="AJ16">
            <v>472593</v>
          </cell>
          <cell r="AK16">
            <v>471837</v>
          </cell>
          <cell r="AL16">
            <v>0</v>
          </cell>
          <cell r="AM16">
            <v>0</v>
          </cell>
          <cell r="AN16">
            <v>472593</v>
          </cell>
          <cell r="AO16">
            <v>471837</v>
          </cell>
          <cell r="AP16">
            <v>690293</v>
          </cell>
          <cell r="AQ16">
            <v>688900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F17">
            <v>0</v>
          </cell>
          <cell r="AH17">
            <v>217727</v>
          </cell>
          <cell r="AI17">
            <v>216934</v>
          </cell>
          <cell r="AJ17">
            <v>472820</v>
          </cell>
          <cell r="AK17">
            <v>471922</v>
          </cell>
          <cell r="AL17">
            <v>0</v>
          </cell>
          <cell r="AM17">
            <v>0</v>
          </cell>
          <cell r="AN17">
            <v>472820</v>
          </cell>
          <cell r="AO17">
            <v>471922</v>
          </cell>
          <cell r="AP17">
            <v>690547</v>
          </cell>
          <cell r="AQ17">
            <v>688856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F18">
            <v>0</v>
          </cell>
          <cell r="AH18">
            <v>152909</v>
          </cell>
          <cell r="AI18">
            <v>152164</v>
          </cell>
          <cell r="AJ18">
            <v>537467</v>
          </cell>
          <cell r="AK18">
            <v>536070</v>
          </cell>
          <cell r="AL18">
            <v>0</v>
          </cell>
          <cell r="AM18">
            <v>0</v>
          </cell>
          <cell r="AN18">
            <v>537467</v>
          </cell>
          <cell r="AO18">
            <v>536070</v>
          </cell>
          <cell r="AP18">
            <v>690376</v>
          </cell>
          <cell r="AQ18">
            <v>688234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F19">
            <v>0</v>
          </cell>
          <cell r="AH19">
            <v>193780</v>
          </cell>
          <cell r="AI19">
            <v>193135</v>
          </cell>
          <cell r="AJ19">
            <v>465334</v>
          </cell>
          <cell r="AK19">
            <v>463985</v>
          </cell>
          <cell r="AL19">
            <v>0</v>
          </cell>
          <cell r="AM19">
            <v>0</v>
          </cell>
          <cell r="AN19">
            <v>465334</v>
          </cell>
          <cell r="AO19">
            <v>463985</v>
          </cell>
          <cell r="AP19">
            <v>659114</v>
          </cell>
          <cell r="AQ19">
            <v>657120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F20">
            <v>0</v>
          </cell>
          <cell r="AH20">
            <v>279499</v>
          </cell>
          <cell r="AI20">
            <v>279473</v>
          </cell>
          <cell r="AJ20">
            <v>409534</v>
          </cell>
          <cell r="AK20">
            <v>408223</v>
          </cell>
          <cell r="AL20">
            <v>0</v>
          </cell>
          <cell r="AM20">
            <v>0</v>
          </cell>
          <cell r="AN20">
            <v>409534</v>
          </cell>
          <cell r="AO20">
            <v>408223</v>
          </cell>
          <cell r="AP20">
            <v>689033</v>
          </cell>
          <cell r="AQ20">
            <v>687696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F21">
            <v>0</v>
          </cell>
          <cell r="AH21">
            <v>52140</v>
          </cell>
          <cell r="AI21">
            <v>52102</v>
          </cell>
          <cell r="AJ21">
            <v>719164</v>
          </cell>
          <cell r="AK21">
            <v>717222</v>
          </cell>
          <cell r="AL21">
            <v>0</v>
          </cell>
          <cell r="AM21">
            <v>0</v>
          </cell>
          <cell r="AN21">
            <v>719164</v>
          </cell>
          <cell r="AO21">
            <v>717222</v>
          </cell>
          <cell r="AP21">
            <v>771304</v>
          </cell>
          <cell r="AQ21">
            <v>769324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F22">
            <v>0</v>
          </cell>
          <cell r="AH22">
            <v>51556.421999999999</v>
          </cell>
          <cell r="AI22">
            <v>51433</v>
          </cell>
          <cell r="AJ22">
            <v>775429</v>
          </cell>
          <cell r="AK22">
            <v>773258</v>
          </cell>
          <cell r="AL22">
            <v>0</v>
          </cell>
          <cell r="AM22">
            <v>0</v>
          </cell>
          <cell r="AN22">
            <v>775429</v>
          </cell>
          <cell r="AO22">
            <v>773258</v>
          </cell>
          <cell r="AP22">
            <v>826985.42200000002</v>
          </cell>
          <cell r="AQ22">
            <v>824691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F23">
            <v>0</v>
          </cell>
          <cell r="AH23">
            <v>143565</v>
          </cell>
          <cell r="AI23">
            <v>143507</v>
          </cell>
          <cell r="AJ23">
            <v>775429</v>
          </cell>
          <cell r="AK23">
            <v>773103</v>
          </cell>
          <cell r="AL23">
            <v>0</v>
          </cell>
          <cell r="AM23">
            <v>0</v>
          </cell>
          <cell r="AN23">
            <v>775429</v>
          </cell>
          <cell r="AO23">
            <v>773103</v>
          </cell>
          <cell r="AP23">
            <v>918994</v>
          </cell>
          <cell r="AQ23">
            <v>916610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F24">
            <v>0</v>
          </cell>
          <cell r="AH24">
            <v>329476</v>
          </cell>
          <cell r="AI24">
            <v>329909</v>
          </cell>
          <cell r="AJ24">
            <v>775202</v>
          </cell>
          <cell r="AK24">
            <v>772954</v>
          </cell>
          <cell r="AL24">
            <v>0</v>
          </cell>
          <cell r="AM24">
            <v>0</v>
          </cell>
          <cell r="AN24">
            <v>775202</v>
          </cell>
          <cell r="AO24">
            <v>772954</v>
          </cell>
          <cell r="AP24">
            <v>1104678</v>
          </cell>
          <cell r="AQ24">
            <v>1102863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F25">
            <v>0</v>
          </cell>
          <cell r="AH25">
            <v>196730</v>
          </cell>
          <cell r="AI25">
            <v>196958</v>
          </cell>
          <cell r="AJ25">
            <v>775202</v>
          </cell>
          <cell r="AK25">
            <v>772876</v>
          </cell>
          <cell r="AL25">
            <v>334902</v>
          </cell>
          <cell r="AM25">
            <v>334031</v>
          </cell>
          <cell r="AN25">
            <v>1110104</v>
          </cell>
          <cell r="AO25">
            <v>1106907</v>
          </cell>
          <cell r="AP25">
            <v>1306834</v>
          </cell>
          <cell r="AQ25">
            <v>1303865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F26">
            <v>0</v>
          </cell>
          <cell r="AH26">
            <v>371394</v>
          </cell>
          <cell r="AI26">
            <v>371505</v>
          </cell>
          <cell r="AJ26">
            <v>816265</v>
          </cell>
          <cell r="AK26">
            <v>813653</v>
          </cell>
          <cell r="AL26">
            <v>222036</v>
          </cell>
          <cell r="AM26">
            <v>221659</v>
          </cell>
          <cell r="AN26">
            <v>1038301</v>
          </cell>
          <cell r="AO26">
            <v>1035312</v>
          </cell>
          <cell r="AP26">
            <v>1409695</v>
          </cell>
          <cell r="AQ26">
            <v>1406817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E27">
            <v>0</v>
          </cell>
          <cell r="AF27">
            <v>0</v>
          </cell>
          <cell r="AH27">
            <v>321382</v>
          </cell>
          <cell r="AI27">
            <v>320988</v>
          </cell>
          <cell r="AJ27">
            <v>657234</v>
          </cell>
          <cell r="AK27">
            <v>654999</v>
          </cell>
          <cell r="AL27">
            <v>481341</v>
          </cell>
          <cell r="AM27">
            <v>480426</v>
          </cell>
          <cell r="AN27">
            <v>1138575</v>
          </cell>
          <cell r="AO27">
            <v>1135425</v>
          </cell>
          <cell r="AP27">
            <v>1459957</v>
          </cell>
          <cell r="AQ27">
            <v>1456413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E28">
            <v>0</v>
          </cell>
          <cell r="AF28">
            <v>0</v>
          </cell>
          <cell r="AH28">
            <v>422997</v>
          </cell>
          <cell r="AI28">
            <v>422779</v>
          </cell>
          <cell r="AJ28">
            <v>583514</v>
          </cell>
          <cell r="AK28">
            <v>581647</v>
          </cell>
          <cell r="AL28">
            <v>544587</v>
          </cell>
          <cell r="AM28">
            <v>543498</v>
          </cell>
          <cell r="AN28">
            <v>1128101</v>
          </cell>
          <cell r="AO28">
            <v>1125145</v>
          </cell>
          <cell r="AP28">
            <v>1551098</v>
          </cell>
          <cell r="AQ28">
            <v>1547924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E29">
            <v>0</v>
          </cell>
          <cell r="AF29">
            <v>0</v>
          </cell>
          <cell r="AH29">
            <v>331443</v>
          </cell>
          <cell r="AI29">
            <v>331383</v>
          </cell>
          <cell r="AJ29">
            <v>494823</v>
          </cell>
          <cell r="AK29">
            <v>493339</v>
          </cell>
          <cell r="AL29">
            <v>695108</v>
          </cell>
          <cell r="AM29">
            <v>693787</v>
          </cell>
          <cell r="AN29">
            <v>1189931</v>
          </cell>
          <cell r="AO29">
            <v>1187126</v>
          </cell>
          <cell r="AP29">
            <v>1521374</v>
          </cell>
          <cell r="AQ29">
            <v>1518509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E30">
            <v>0</v>
          </cell>
          <cell r="AF30">
            <v>0</v>
          </cell>
          <cell r="AH30">
            <v>384771</v>
          </cell>
          <cell r="AI30">
            <v>384465</v>
          </cell>
          <cell r="AJ30">
            <v>656781</v>
          </cell>
          <cell r="AK30">
            <v>655205</v>
          </cell>
          <cell r="AL30">
            <v>527814</v>
          </cell>
          <cell r="AM30">
            <v>526864</v>
          </cell>
          <cell r="AN30">
            <v>1184595</v>
          </cell>
          <cell r="AO30">
            <v>1182069</v>
          </cell>
          <cell r="AP30">
            <v>1569366</v>
          </cell>
          <cell r="AQ30">
            <v>1566534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E31">
            <v>0</v>
          </cell>
          <cell r="AF31">
            <v>0</v>
          </cell>
          <cell r="AH31">
            <v>302911</v>
          </cell>
          <cell r="AI31">
            <v>302229</v>
          </cell>
          <cell r="AJ31">
            <v>417700</v>
          </cell>
          <cell r="AK31">
            <v>416698</v>
          </cell>
          <cell r="AL31">
            <v>627558</v>
          </cell>
          <cell r="AM31">
            <v>626366</v>
          </cell>
          <cell r="AN31">
            <v>1045258</v>
          </cell>
          <cell r="AO31">
            <v>1043064</v>
          </cell>
          <cell r="AP31">
            <v>1348169</v>
          </cell>
          <cell r="AQ31">
            <v>1345293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E32">
            <v>0</v>
          </cell>
          <cell r="AF32">
            <v>0</v>
          </cell>
          <cell r="AH32">
            <v>234648</v>
          </cell>
          <cell r="AI32">
            <v>234318</v>
          </cell>
          <cell r="AJ32">
            <v>279588</v>
          </cell>
          <cell r="AK32">
            <v>278777</v>
          </cell>
          <cell r="AL32">
            <v>635944</v>
          </cell>
          <cell r="AM32">
            <v>634418</v>
          </cell>
          <cell r="AN32">
            <v>915532</v>
          </cell>
          <cell r="AO32">
            <v>913195</v>
          </cell>
          <cell r="AP32">
            <v>1150180</v>
          </cell>
          <cell r="AQ32">
            <v>1147513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E33">
            <v>0</v>
          </cell>
          <cell r="AF33">
            <v>0</v>
          </cell>
          <cell r="AH33">
            <v>254954</v>
          </cell>
          <cell r="AI33">
            <v>254344</v>
          </cell>
          <cell r="AJ33">
            <v>304756</v>
          </cell>
          <cell r="AK33">
            <v>303994</v>
          </cell>
          <cell r="AL33">
            <v>636398</v>
          </cell>
          <cell r="AM33">
            <v>634552</v>
          </cell>
          <cell r="AN33">
            <v>941154</v>
          </cell>
          <cell r="AO33">
            <v>938546</v>
          </cell>
          <cell r="AP33">
            <v>1196108</v>
          </cell>
          <cell r="AQ33">
            <v>1192890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E34">
            <v>0</v>
          </cell>
          <cell r="AF34">
            <v>0</v>
          </cell>
          <cell r="AH34">
            <v>179537</v>
          </cell>
          <cell r="AI34">
            <v>178999</v>
          </cell>
          <cell r="AJ34">
            <v>381860</v>
          </cell>
          <cell r="AK34">
            <v>381249</v>
          </cell>
          <cell r="AL34">
            <v>753797</v>
          </cell>
          <cell r="AM34">
            <v>751611</v>
          </cell>
          <cell r="AN34">
            <v>1135657</v>
          </cell>
          <cell r="AO34">
            <v>1132860</v>
          </cell>
          <cell r="AP34">
            <v>1315194</v>
          </cell>
          <cell r="AQ34">
            <v>1311859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E35">
            <v>0</v>
          </cell>
          <cell r="AF35">
            <v>0</v>
          </cell>
          <cell r="AH35">
            <v>220403</v>
          </cell>
          <cell r="AI35">
            <v>219907</v>
          </cell>
          <cell r="AJ35">
            <v>416112</v>
          </cell>
          <cell r="AK35">
            <v>415529</v>
          </cell>
          <cell r="AL35">
            <v>753797</v>
          </cell>
          <cell r="AM35">
            <v>751234</v>
          </cell>
          <cell r="AN35">
            <v>1169909</v>
          </cell>
          <cell r="AO35">
            <v>1166763</v>
          </cell>
          <cell r="AP35">
            <v>1390312</v>
          </cell>
          <cell r="AQ35">
            <v>1386670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E36">
            <v>0</v>
          </cell>
          <cell r="AF36">
            <v>0</v>
          </cell>
          <cell r="AH36">
            <v>286732</v>
          </cell>
          <cell r="AI36">
            <v>286090</v>
          </cell>
          <cell r="AJ36">
            <v>326975</v>
          </cell>
          <cell r="AK36">
            <v>326419</v>
          </cell>
          <cell r="AL36">
            <v>754478</v>
          </cell>
          <cell r="AM36">
            <v>751536</v>
          </cell>
          <cell r="AN36">
            <v>1081453</v>
          </cell>
          <cell r="AO36">
            <v>1077955</v>
          </cell>
          <cell r="AP36">
            <v>1368185</v>
          </cell>
          <cell r="AQ36">
            <v>1364045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E37">
            <v>0</v>
          </cell>
          <cell r="AF37">
            <v>0</v>
          </cell>
          <cell r="AH37">
            <v>15933</v>
          </cell>
          <cell r="AI37">
            <v>15945</v>
          </cell>
          <cell r="AJ37">
            <v>465561</v>
          </cell>
          <cell r="AK37">
            <v>464304</v>
          </cell>
          <cell r="AL37">
            <v>872085</v>
          </cell>
          <cell r="AM37">
            <v>867899</v>
          </cell>
          <cell r="AN37">
            <v>1337646</v>
          </cell>
          <cell r="AO37">
            <v>1332203</v>
          </cell>
          <cell r="AP37">
            <v>1353579</v>
          </cell>
          <cell r="AQ37">
            <v>1348148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E38">
            <v>0</v>
          </cell>
          <cell r="AF38">
            <v>0</v>
          </cell>
          <cell r="AH38">
            <v>189689</v>
          </cell>
          <cell r="AI38">
            <v>189866</v>
          </cell>
          <cell r="AJ38">
            <v>466242</v>
          </cell>
          <cell r="AK38">
            <v>464843</v>
          </cell>
          <cell r="AL38">
            <v>981535</v>
          </cell>
          <cell r="AM38">
            <v>977020</v>
          </cell>
          <cell r="AN38">
            <v>1447777</v>
          </cell>
          <cell r="AO38">
            <v>1441863</v>
          </cell>
          <cell r="AP38">
            <v>1637466</v>
          </cell>
          <cell r="AQ38">
            <v>1631729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E39">
            <v>0</v>
          </cell>
          <cell r="AF39">
            <v>0</v>
          </cell>
          <cell r="AH39">
            <v>134989</v>
          </cell>
          <cell r="AI39">
            <v>135191</v>
          </cell>
          <cell r="AJ39">
            <v>685589</v>
          </cell>
          <cell r="AK39">
            <v>683875</v>
          </cell>
          <cell r="AL39">
            <v>1091010</v>
          </cell>
          <cell r="AM39">
            <v>1086755</v>
          </cell>
          <cell r="AN39">
            <v>1776599</v>
          </cell>
          <cell r="AO39">
            <v>1770630</v>
          </cell>
          <cell r="AP39">
            <v>1911588</v>
          </cell>
          <cell r="AQ39">
            <v>1905821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E40">
            <v>0</v>
          </cell>
          <cell r="AF40">
            <v>0</v>
          </cell>
          <cell r="AH40">
            <v>90818</v>
          </cell>
          <cell r="AI40">
            <v>90881</v>
          </cell>
          <cell r="AJ40">
            <v>685816</v>
          </cell>
          <cell r="AK40">
            <v>683896</v>
          </cell>
          <cell r="AL40">
            <v>1443795</v>
          </cell>
          <cell r="AM40">
            <v>1438742</v>
          </cell>
          <cell r="AN40">
            <v>2129611</v>
          </cell>
          <cell r="AO40">
            <v>2122638</v>
          </cell>
          <cell r="AP40">
            <v>2220429</v>
          </cell>
          <cell r="AQ40">
            <v>2213519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E41">
            <v>0</v>
          </cell>
          <cell r="AF41">
            <v>0</v>
          </cell>
          <cell r="AH41">
            <v>96500</v>
          </cell>
          <cell r="AI41">
            <v>96244</v>
          </cell>
          <cell r="AJ41">
            <v>686043</v>
          </cell>
          <cell r="AK41">
            <v>683779</v>
          </cell>
          <cell r="AL41">
            <v>1680342</v>
          </cell>
          <cell r="AM41">
            <v>1674293</v>
          </cell>
          <cell r="AN41">
            <v>2366385</v>
          </cell>
          <cell r="AO41">
            <v>2358072</v>
          </cell>
          <cell r="AP41">
            <v>2462885</v>
          </cell>
          <cell r="AQ41">
            <v>2454316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F42">
            <v>0</v>
          </cell>
          <cell r="AH42">
            <v>412799</v>
          </cell>
          <cell r="AI42">
            <v>411186</v>
          </cell>
          <cell r="AJ42">
            <v>686270</v>
          </cell>
          <cell r="AK42">
            <v>683799</v>
          </cell>
          <cell r="AL42">
            <v>1681023</v>
          </cell>
          <cell r="AM42">
            <v>1674299</v>
          </cell>
          <cell r="AN42">
            <v>2367293</v>
          </cell>
          <cell r="AO42">
            <v>2358098</v>
          </cell>
          <cell r="AP42">
            <v>2780092</v>
          </cell>
          <cell r="AQ42">
            <v>2769284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F43">
            <v>0</v>
          </cell>
          <cell r="AH43">
            <v>286502</v>
          </cell>
          <cell r="AI43">
            <v>285337</v>
          </cell>
          <cell r="AJ43">
            <v>686497</v>
          </cell>
          <cell r="AK43">
            <v>683820</v>
          </cell>
          <cell r="AL43">
            <v>2152840</v>
          </cell>
          <cell r="AM43">
            <v>2142076</v>
          </cell>
          <cell r="AN43">
            <v>2839337</v>
          </cell>
          <cell r="AO43">
            <v>2825896</v>
          </cell>
          <cell r="AP43">
            <v>3125839</v>
          </cell>
          <cell r="AQ43">
            <v>3111233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F44">
            <v>0</v>
          </cell>
          <cell r="AH44">
            <v>347241</v>
          </cell>
          <cell r="AI44">
            <v>345200</v>
          </cell>
          <cell r="AJ44">
            <v>686724</v>
          </cell>
          <cell r="AK44">
            <v>683840</v>
          </cell>
          <cell r="AL44">
            <v>2504937</v>
          </cell>
          <cell r="AM44">
            <v>2491661</v>
          </cell>
          <cell r="AN44">
            <v>3191661</v>
          </cell>
          <cell r="AO44">
            <v>3175501</v>
          </cell>
          <cell r="AP44">
            <v>3538902</v>
          </cell>
          <cell r="AQ44">
            <v>3520701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F45">
            <v>0</v>
          </cell>
          <cell r="AH45">
            <v>348283</v>
          </cell>
          <cell r="AI45">
            <v>346165</v>
          </cell>
          <cell r="AJ45">
            <v>686724</v>
          </cell>
          <cell r="AK45">
            <v>683702</v>
          </cell>
          <cell r="AL45">
            <v>2740082</v>
          </cell>
          <cell r="AM45">
            <v>2725012</v>
          </cell>
          <cell r="AN45">
            <v>3426806</v>
          </cell>
          <cell r="AO45">
            <v>3408714</v>
          </cell>
          <cell r="AP45">
            <v>3775089</v>
          </cell>
          <cell r="AQ45">
            <v>3754879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F46">
            <v>0</v>
          </cell>
          <cell r="AH46">
            <v>348525</v>
          </cell>
          <cell r="AI46">
            <v>345704</v>
          </cell>
          <cell r="AJ46">
            <v>686950</v>
          </cell>
          <cell r="AK46">
            <v>683378</v>
          </cell>
          <cell r="AL46">
            <v>2741444</v>
          </cell>
          <cell r="AM46">
            <v>2724173</v>
          </cell>
          <cell r="AN46">
            <v>3428394</v>
          </cell>
          <cell r="AO46">
            <v>3407551</v>
          </cell>
          <cell r="AP46">
            <v>3776919</v>
          </cell>
          <cell r="AQ46">
            <v>3753255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F47">
            <v>0</v>
          </cell>
          <cell r="AH47">
            <v>348285</v>
          </cell>
          <cell r="AI47">
            <v>345478</v>
          </cell>
          <cell r="AJ47">
            <v>687177</v>
          </cell>
          <cell r="AK47">
            <v>683535</v>
          </cell>
          <cell r="AL47">
            <v>2742805</v>
          </cell>
          <cell r="AM47">
            <v>2725251</v>
          </cell>
          <cell r="AN47">
            <v>3429982</v>
          </cell>
          <cell r="AO47">
            <v>3408786</v>
          </cell>
          <cell r="AP47">
            <v>3778267</v>
          </cell>
          <cell r="AQ47">
            <v>3754264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F48">
            <v>0</v>
          </cell>
          <cell r="AH48">
            <v>348631</v>
          </cell>
          <cell r="AI48">
            <v>345578</v>
          </cell>
          <cell r="AJ48">
            <v>687630</v>
          </cell>
          <cell r="AK48">
            <v>683642</v>
          </cell>
          <cell r="AL48">
            <v>2744167</v>
          </cell>
          <cell r="AM48">
            <v>2725507</v>
          </cell>
          <cell r="AN48">
            <v>3431797</v>
          </cell>
          <cell r="AO48">
            <v>3409149</v>
          </cell>
          <cell r="AP48">
            <v>3780428</v>
          </cell>
          <cell r="AQ48">
            <v>3754727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F49">
            <v>0</v>
          </cell>
          <cell r="AH49">
            <v>348631</v>
          </cell>
          <cell r="AI49">
            <v>345403</v>
          </cell>
          <cell r="AJ49">
            <v>687630</v>
          </cell>
          <cell r="AK49">
            <v>683435</v>
          </cell>
          <cell r="AL49">
            <v>2745075</v>
          </cell>
          <cell r="AM49">
            <v>2725585</v>
          </cell>
          <cell r="AN49">
            <v>3432705</v>
          </cell>
          <cell r="AO49">
            <v>3409020</v>
          </cell>
          <cell r="AP49">
            <v>3781336</v>
          </cell>
          <cell r="AQ49">
            <v>3754423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F50">
            <v>0</v>
          </cell>
          <cell r="AH50">
            <v>232688</v>
          </cell>
          <cell r="AI50">
            <v>230454</v>
          </cell>
          <cell r="AJ50">
            <v>801101</v>
          </cell>
          <cell r="AK50">
            <v>795470</v>
          </cell>
          <cell r="AL50">
            <v>2746210</v>
          </cell>
          <cell r="AM50">
            <v>2725888</v>
          </cell>
          <cell r="AN50">
            <v>3547311</v>
          </cell>
          <cell r="AO50">
            <v>3521358</v>
          </cell>
          <cell r="AP50">
            <v>3779999</v>
          </cell>
          <cell r="AQ50">
            <v>3751812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F51">
            <v>0</v>
          </cell>
          <cell r="AH51">
            <v>232908</v>
          </cell>
          <cell r="AI51">
            <v>230695</v>
          </cell>
          <cell r="AJ51">
            <v>801328</v>
          </cell>
          <cell r="AK51">
            <v>796516</v>
          </cell>
          <cell r="AL51">
            <v>2746891</v>
          </cell>
          <cell r="AM51">
            <v>2726015</v>
          </cell>
          <cell r="AN51">
            <v>3548219</v>
          </cell>
          <cell r="AO51">
            <v>3522531</v>
          </cell>
          <cell r="AP51">
            <v>3781127</v>
          </cell>
          <cell r="AQ51">
            <v>3753226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F52">
            <v>0</v>
          </cell>
          <cell r="AH52">
            <v>232790</v>
          </cell>
          <cell r="AI52">
            <v>230660</v>
          </cell>
          <cell r="AJ52">
            <v>801101</v>
          </cell>
          <cell r="AK52">
            <v>795687</v>
          </cell>
          <cell r="AL52">
            <v>2748026</v>
          </cell>
          <cell r="AM52">
            <v>2727141</v>
          </cell>
          <cell r="AN52">
            <v>3549127</v>
          </cell>
          <cell r="AO52">
            <v>3522828</v>
          </cell>
          <cell r="AP52">
            <v>3781917</v>
          </cell>
          <cell r="AQ52">
            <v>3753488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F53">
            <v>0</v>
          </cell>
          <cell r="AH53">
            <v>115089</v>
          </cell>
          <cell r="AI53">
            <v>114127</v>
          </cell>
          <cell r="AJ53">
            <v>801326</v>
          </cell>
          <cell r="AK53">
            <v>795809</v>
          </cell>
          <cell r="AL53">
            <v>2864491</v>
          </cell>
          <cell r="AM53">
            <v>2842148</v>
          </cell>
          <cell r="AN53">
            <v>3665817</v>
          </cell>
          <cell r="AO53">
            <v>3637957</v>
          </cell>
          <cell r="AP53">
            <v>3780906</v>
          </cell>
          <cell r="AQ53">
            <v>3752084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F54">
            <v>0</v>
          </cell>
          <cell r="AH54">
            <v>191496</v>
          </cell>
          <cell r="AI54">
            <v>190677</v>
          </cell>
          <cell r="AJ54">
            <v>721919</v>
          </cell>
          <cell r="AK54">
            <v>717241</v>
          </cell>
          <cell r="AL54">
            <v>2864945</v>
          </cell>
          <cell r="AM54">
            <v>2842598</v>
          </cell>
          <cell r="AN54">
            <v>3586864</v>
          </cell>
          <cell r="AO54">
            <v>3559839</v>
          </cell>
          <cell r="AP54">
            <v>3778360</v>
          </cell>
          <cell r="AQ54">
            <v>3750516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F55">
            <v>0</v>
          </cell>
          <cell r="AH55">
            <v>187176</v>
          </cell>
          <cell r="AI55">
            <v>186181</v>
          </cell>
          <cell r="AJ55">
            <v>836945</v>
          </cell>
          <cell r="AK55">
            <v>832166</v>
          </cell>
          <cell r="AL55">
            <v>2865172</v>
          </cell>
          <cell r="AM55">
            <v>2843110</v>
          </cell>
          <cell r="AN55">
            <v>3702117</v>
          </cell>
          <cell r="AO55">
            <v>3675276</v>
          </cell>
          <cell r="AP55">
            <v>3889293</v>
          </cell>
          <cell r="AQ55">
            <v>3861457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F56">
            <v>0</v>
          </cell>
          <cell r="AH56">
            <v>187045</v>
          </cell>
          <cell r="AI56">
            <v>185885</v>
          </cell>
          <cell r="AJ56">
            <v>836718</v>
          </cell>
          <cell r="AK56">
            <v>831969</v>
          </cell>
          <cell r="AL56">
            <v>2865399</v>
          </cell>
          <cell r="AM56">
            <v>2843335</v>
          </cell>
          <cell r="AN56">
            <v>3702117</v>
          </cell>
          <cell r="AO56">
            <v>3675304</v>
          </cell>
          <cell r="AP56">
            <v>3889162</v>
          </cell>
          <cell r="AQ56">
            <v>3861189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F57">
            <v>0</v>
          </cell>
          <cell r="AH57">
            <v>198277</v>
          </cell>
          <cell r="AI57">
            <v>196889</v>
          </cell>
          <cell r="AJ57">
            <v>753742</v>
          </cell>
          <cell r="AK57">
            <v>748875</v>
          </cell>
          <cell r="AL57">
            <v>2866307</v>
          </cell>
          <cell r="AM57">
            <v>2843377</v>
          </cell>
          <cell r="AN57">
            <v>3620049</v>
          </cell>
          <cell r="AO57">
            <v>3592252</v>
          </cell>
          <cell r="AP57">
            <v>3818326</v>
          </cell>
          <cell r="AQ57">
            <v>3789141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E58">
            <v>0</v>
          </cell>
          <cell r="AF58">
            <v>0</v>
          </cell>
          <cell r="AH58">
            <v>220936</v>
          </cell>
          <cell r="AI58">
            <v>219979</v>
          </cell>
          <cell r="AJ58">
            <v>713131</v>
          </cell>
          <cell r="AK58">
            <v>708536</v>
          </cell>
          <cell r="AL58">
            <v>2986443</v>
          </cell>
          <cell r="AM58">
            <v>2962851</v>
          </cell>
          <cell r="AN58">
            <v>3699574</v>
          </cell>
          <cell r="AO58">
            <v>3671387</v>
          </cell>
          <cell r="AP58">
            <v>3920510</v>
          </cell>
          <cell r="AQ58">
            <v>3891366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E59">
            <v>0</v>
          </cell>
          <cell r="AF59">
            <v>0</v>
          </cell>
          <cell r="AH59">
            <v>200950</v>
          </cell>
          <cell r="AI59">
            <v>199498</v>
          </cell>
          <cell r="AJ59">
            <v>663936</v>
          </cell>
          <cell r="AK59">
            <v>659805</v>
          </cell>
          <cell r="AL59">
            <v>3101871</v>
          </cell>
          <cell r="AM59">
            <v>3077468</v>
          </cell>
          <cell r="AN59">
            <v>3765807</v>
          </cell>
          <cell r="AO59">
            <v>3737273</v>
          </cell>
          <cell r="AP59">
            <v>3966757</v>
          </cell>
          <cell r="AQ59">
            <v>3936771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E60">
            <v>0</v>
          </cell>
          <cell r="AF60">
            <v>0</v>
          </cell>
          <cell r="AH60">
            <v>357711</v>
          </cell>
          <cell r="AI60">
            <v>356959</v>
          </cell>
          <cell r="AJ60">
            <v>623558</v>
          </cell>
          <cell r="AK60">
            <v>619720</v>
          </cell>
          <cell r="AL60">
            <v>3102098</v>
          </cell>
          <cell r="AM60">
            <v>3077194</v>
          </cell>
          <cell r="AN60">
            <v>3725656</v>
          </cell>
          <cell r="AO60">
            <v>3696914</v>
          </cell>
          <cell r="AP60">
            <v>4083367</v>
          </cell>
          <cell r="AQ60">
            <v>4053873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E61">
            <v>0</v>
          </cell>
          <cell r="AF61">
            <v>0</v>
          </cell>
          <cell r="AH61">
            <v>319133</v>
          </cell>
          <cell r="AI61">
            <v>318154</v>
          </cell>
          <cell r="AJ61">
            <v>606990</v>
          </cell>
          <cell r="AK61">
            <v>603180</v>
          </cell>
          <cell r="AL61">
            <v>3258638</v>
          </cell>
          <cell r="AM61">
            <v>3233607</v>
          </cell>
          <cell r="AN61">
            <v>3865628</v>
          </cell>
          <cell r="AO61">
            <v>3836787</v>
          </cell>
          <cell r="AP61">
            <v>4184761</v>
          </cell>
          <cell r="AQ61">
            <v>4154941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E62">
            <v>0</v>
          </cell>
          <cell r="AF62">
            <v>0</v>
          </cell>
          <cell r="AH62">
            <v>244110</v>
          </cell>
          <cell r="AI62">
            <v>243086</v>
          </cell>
          <cell r="AJ62">
            <v>661517</v>
          </cell>
          <cell r="AK62">
            <v>657822</v>
          </cell>
          <cell r="AL62">
            <v>3375631</v>
          </cell>
          <cell r="AM62">
            <v>3349971</v>
          </cell>
          <cell r="AN62">
            <v>4037148</v>
          </cell>
          <cell r="AO62">
            <v>4007793</v>
          </cell>
          <cell r="AP62">
            <v>4281258</v>
          </cell>
          <cell r="AQ62">
            <v>4250879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E63">
            <v>0</v>
          </cell>
          <cell r="AF63">
            <v>0</v>
          </cell>
          <cell r="AH63">
            <v>246098</v>
          </cell>
          <cell r="AI63">
            <v>245350</v>
          </cell>
          <cell r="AJ63">
            <v>838712</v>
          </cell>
          <cell r="AK63">
            <v>834970</v>
          </cell>
          <cell r="AL63">
            <v>3375631</v>
          </cell>
          <cell r="AM63">
            <v>3349958</v>
          </cell>
          <cell r="AN63">
            <v>4214343</v>
          </cell>
          <cell r="AO63">
            <v>4184928</v>
          </cell>
          <cell r="AP63">
            <v>4460441</v>
          </cell>
          <cell r="AQ63">
            <v>4430278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E64">
            <v>0</v>
          </cell>
          <cell r="AF64">
            <v>33170</v>
          </cell>
          <cell r="AH64">
            <v>212585</v>
          </cell>
          <cell r="AI64">
            <v>211776</v>
          </cell>
          <cell r="AJ64">
            <v>748862</v>
          </cell>
          <cell r="AK64">
            <v>745446</v>
          </cell>
          <cell r="AL64">
            <v>3610552</v>
          </cell>
          <cell r="AM64">
            <v>3584840</v>
          </cell>
          <cell r="AN64">
            <v>4359414</v>
          </cell>
          <cell r="AO64">
            <v>4330286</v>
          </cell>
          <cell r="AP64">
            <v>4571999</v>
          </cell>
          <cell r="AQ64">
            <v>4542062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E65">
            <v>0</v>
          </cell>
          <cell r="AF65">
            <v>0</v>
          </cell>
          <cell r="AH65">
            <v>353716</v>
          </cell>
          <cell r="AI65">
            <v>352827</v>
          </cell>
          <cell r="AJ65">
            <v>776871</v>
          </cell>
          <cell r="AK65">
            <v>773564</v>
          </cell>
          <cell r="AL65">
            <v>3610324</v>
          </cell>
          <cell r="AM65">
            <v>3585123</v>
          </cell>
          <cell r="AN65">
            <v>4387195</v>
          </cell>
          <cell r="AO65">
            <v>4358687</v>
          </cell>
          <cell r="AP65">
            <v>4740911</v>
          </cell>
          <cell r="AQ65">
            <v>4711514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E66">
            <v>0</v>
          </cell>
          <cell r="AF66">
            <v>0</v>
          </cell>
          <cell r="AH66">
            <v>243893</v>
          </cell>
          <cell r="AI66">
            <v>243154</v>
          </cell>
          <cell r="AJ66">
            <v>1042255</v>
          </cell>
          <cell r="AK66">
            <v>1038239</v>
          </cell>
          <cell r="AL66">
            <v>3726207</v>
          </cell>
          <cell r="AM66">
            <v>3700240</v>
          </cell>
          <cell r="AN66">
            <v>4768462</v>
          </cell>
          <cell r="AO66">
            <v>4738479</v>
          </cell>
          <cell r="AP66">
            <v>5012355</v>
          </cell>
          <cell r="AQ66">
            <v>4981633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E67">
            <v>0</v>
          </cell>
          <cell r="AF67">
            <v>0</v>
          </cell>
          <cell r="AH67">
            <v>212508</v>
          </cell>
          <cell r="AI67">
            <v>211596</v>
          </cell>
          <cell r="AJ67">
            <v>990789</v>
          </cell>
          <cell r="AK67">
            <v>986420</v>
          </cell>
          <cell r="AL67">
            <v>3845268</v>
          </cell>
          <cell r="AM67">
            <v>3817609</v>
          </cell>
          <cell r="AN67">
            <v>4836057</v>
          </cell>
          <cell r="AO67">
            <v>4804029</v>
          </cell>
          <cell r="AP67">
            <v>5048565</v>
          </cell>
          <cell r="AQ67">
            <v>5015625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E68">
            <v>0</v>
          </cell>
          <cell r="AF68">
            <v>0</v>
          </cell>
          <cell r="AH68">
            <v>271510</v>
          </cell>
          <cell r="AI68">
            <v>270367</v>
          </cell>
          <cell r="AJ68">
            <v>1184304</v>
          </cell>
          <cell r="AK68">
            <v>1178746</v>
          </cell>
          <cell r="AL68">
            <v>3845722</v>
          </cell>
          <cell r="AM68">
            <v>3817252</v>
          </cell>
          <cell r="AN68">
            <v>5030026</v>
          </cell>
          <cell r="AO68">
            <v>4995998</v>
          </cell>
          <cell r="AP68">
            <v>5301536</v>
          </cell>
          <cell r="AQ68">
            <v>5266365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E69">
            <v>0</v>
          </cell>
          <cell r="AF69">
            <v>8082610</v>
          </cell>
          <cell r="AH69">
            <v>304044</v>
          </cell>
          <cell r="AI69">
            <v>302854</v>
          </cell>
          <cell r="AJ69">
            <v>1303355</v>
          </cell>
          <cell r="AK69">
            <v>1295926</v>
          </cell>
          <cell r="AL69">
            <v>4082497</v>
          </cell>
          <cell r="AM69">
            <v>4052064</v>
          </cell>
          <cell r="AN69">
            <v>5385852</v>
          </cell>
          <cell r="AO69">
            <v>5347990</v>
          </cell>
          <cell r="AP69">
            <v>5689896</v>
          </cell>
          <cell r="AQ69">
            <v>5650844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E70">
            <v>0</v>
          </cell>
          <cell r="AF70">
            <v>191410</v>
          </cell>
          <cell r="AH70">
            <v>271344</v>
          </cell>
          <cell r="AI70">
            <v>270025</v>
          </cell>
          <cell r="AJ70">
            <v>1304036</v>
          </cell>
          <cell r="AK70">
            <v>1295601</v>
          </cell>
          <cell r="AL70">
            <v>4437311</v>
          </cell>
          <cell r="AM70">
            <v>4404191</v>
          </cell>
          <cell r="AN70">
            <v>5741347</v>
          </cell>
          <cell r="AO70">
            <v>5699792</v>
          </cell>
          <cell r="AP70">
            <v>6012691</v>
          </cell>
          <cell r="AQ70">
            <v>5969817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E71">
            <v>0</v>
          </cell>
          <cell r="AF71">
            <v>145700</v>
          </cell>
          <cell r="AH71">
            <v>187332</v>
          </cell>
          <cell r="AI71">
            <v>186105</v>
          </cell>
          <cell r="AJ71">
            <v>1492397</v>
          </cell>
          <cell r="AK71">
            <v>1483627</v>
          </cell>
          <cell r="AL71">
            <v>4530571</v>
          </cell>
          <cell r="AM71">
            <v>4494282</v>
          </cell>
          <cell r="AN71">
            <v>6022968</v>
          </cell>
          <cell r="AO71">
            <v>5977909</v>
          </cell>
          <cell r="AP71">
            <v>6210300</v>
          </cell>
          <cell r="AQ71">
            <v>6164014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E72">
            <v>0</v>
          </cell>
          <cell r="AF72">
            <v>87640</v>
          </cell>
          <cell r="AH72">
            <v>295095</v>
          </cell>
          <cell r="AI72">
            <v>293555</v>
          </cell>
          <cell r="AJ72">
            <v>1398434</v>
          </cell>
          <cell r="AK72">
            <v>1389642</v>
          </cell>
          <cell r="AL72">
            <v>4532615</v>
          </cell>
          <cell r="AM72">
            <v>4493591</v>
          </cell>
          <cell r="AN72">
            <v>5931049</v>
          </cell>
          <cell r="AO72">
            <v>5883233</v>
          </cell>
          <cell r="AP72">
            <v>6226144</v>
          </cell>
          <cell r="AQ72">
            <v>6176788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E73">
            <v>0</v>
          </cell>
          <cell r="AF73">
            <v>0</v>
          </cell>
          <cell r="AH73">
            <v>286347</v>
          </cell>
          <cell r="AI73">
            <v>284949</v>
          </cell>
          <cell r="AJ73">
            <v>1540467</v>
          </cell>
          <cell r="AK73">
            <v>1531047</v>
          </cell>
          <cell r="AL73">
            <v>4534885</v>
          </cell>
          <cell r="AM73">
            <v>4497136</v>
          </cell>
          <cell r="AN73">
            <v>6075352</v>
          </cell>
          <cell r="AO73">
            <v>6028183</v>
          </cell>
          <cell r="AP73">
            <v>6361699</v>
          </cell>
          <cell r="AQ73">
            <v>6313132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E74">
            <v>0</v>
          </cell>
          <cell r="AF74">
            <v>91650</v>
          </cell>
          <cell r="AH74">
            <v>172674</v>
          </cell>
          <cell r="AI74">
            <v>171576</v>
          </cell>
          <cell r="AJ74">
            <v>1368762</v>
          </cell>
          <cell r="AK74">
            <v>1361348</v>
          </cell>
          <cell r="AL74">
            <v>4531933</v>
          </cell>
          <cell r="AM74">
            <v>4497417</v>
          </cell>
          <cell r="AN74">
            <v>5900695</v>
          </cell>
          <cell r="AO74">
            <v>5858765</v>
          </cell>
          <cell r="AP74">
            <v>6073369</v>
          </cell>
          <cell r="AQ74">
            <v>6030341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E75">
            <v>0</v>
          </cell>
          <cell r="AF75">
            <v>178720</v>
          </cell>
          <cell r="AH75">
            <v>172572</v>
          </cell>
          <cell r="AI75">
            <v>171511</v>
          </cell>
          <cell r="AJ75">
            <v>1123688</v>
          </cell>
          <cell r="AK75">
            <v>1117444</v>
          </cell>
          <cell r="AL75">
            <v>4530117</v>
          </cell>
          <cell r="AM75">
            <v>4496799</v>
          </cell>
          <cell r="AN75">
            <v>5653805</v>
          </cell>
          <cell r="AO75">
            <v>5614243</v>
          </cell>
          <cell r="AP75">
            <v>5826377</v>
          </cell>
          <cell r="AQ75">
            <v>5785754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E76">
            <v>0</v>
          </cell>
          <cell r="AF76">
            <v>217990</v>
          </cell>
          <cell r="AH76">
            <v>172323</v>
          </cell>
          <cell r="AI76">
            <v>171227</v>
          </cell>
          <cell r="AJ76">
            <v>709151</v>
          </cell>
          <cell r="AK76">
            <v>705166</v>
          </cell>
          <cell r="AL76">
            <v>4529209</v>
          </cell>
          <cell r="AM76">
            <v>4496283</v>
          </cell>
          <cell r="AN76">
            <v>5238360</v>
          </cell>
          <cell r="AO76">
            <v>5201449</v>
          </cell>
          <cell r="AP76">
            <v>5410683</v>
          </cell>
          <cell r="AQ76">
            <v>5372676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E77">
            <v>0</v>
          </cell>
          <cell r="AF77">
            <v>236910</v>
          </cell>
          <cell r="AH77">
            <v>251453</v>
          </cell>
          <cell r="AI77">
            <v>250901</v>
          </cell>
          <cell r="AJ77">
            <v>808572</v>
          </cell>
          <cell r="AK77">
            <v>804600</v>
          </cell>
          <cell r="AL77">
            <v>4347691</v>
          </cell>
          <cell r="AM77">
            <v>4315717</v>
          </cell>
          <cell r="AN77">
            <v>5156263</v>
          </cell>
          <cell r="AO77">
            <v>5120317</v>
          </cell>
          <cell r="AP77">
            <v>5407716</v>
          </cell>
          <cell r="AQ77">
            <v>5371218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E78">
            <v>0</v>
          </cell>
          <cell r="AF78">
            <v>156030</v>
          </cell>
          <cell r="AH78">
            <v>171303</v>
          </cell>
          <cell r="AI78">
            <v>170513</v>
          </cell>
          <cell r="AJ78">
            <v>894381</v>
          </cell>
          <cell r="AK78">
            <v>890958</v>
          </cell>
          <cell r="AL78">
            <v>4347464</v>
          </cell>
          <cell r="AM78">
            <v>4315614</v>
          </cell>
          <cell r="AN78">
            <v>5241845</v>
          </cell>
          <cell r="AO78">
            <v>5206572</v>
          </cell>
          <cell r="AP78">
            <v>5413148</v>
          </cell>
          <cell r="AQ78">
            <v>5377085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E79">
            <v>0</v>
          </cell>
          <cell r="AF79">
            <v>216900</v>
          </cell>
          <cell r="AH79">
            <v>227412</v>
          </cell>
          <cell r="AI79">
            <v>226817</v>
          </cell>
          <cell r="AJ79">
            <v>1127297</v>
          </cell>
          <cell r="AK79">
            <v>1122619</v>
          </cell>
          <cell r="AL79">
            <v>4096331</v>
          </cell>
          <cell r="AM79">
            <v>4065932</v>
          </cell>
          <cell r="AN79">
            <v>5223628</v>
          </cell>
          <cell r="AO79">
            <v>5188551</v>
          </cell>
          <cell r="AP79">
            <v>5451040</v>
          </cell>
          <cell r="AQ79">
            <v>5415368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E80">
            <v>0</v>
          </cell>
          <cell r="AF80">
            <v>100210</v>
          </cell>
          <cell r="AH80">
            <v>282493</v>
          </cell>
          <cell r="AI80">
            <v>281501</v>
          </cell>
          <cell r="AJ80">
            <v>1318337</v>
          </cell>
          <cell r="AK80">
            <v>1312283</v>
          </cell>
          <cell r="AL80">
            <v>3933039</v>
          </cell>
          <cell r="AM80">
            <v>3903063</v>
          </cell>
          <cell r="AN80">
            <v>5251376</v>
          </cell>
          <cell r="AO80">
            <v>5215346</v>
          </cell>
          <cell r="AP80">
            <v>5533869</v>
          </cell>
          <cell r="AQ80">
            <v>5496847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E81">
            <v>0</v>
          </cell>
          <cell r="AF81">
            <v>129120</v>
          </cell>
          <cell r="AH81">
            <v>184347</v>
          </cell>
          <cell r="AI81">
            <v>183293</v>
          </cell>
          <cell r="AJ81">
            <v>1247616</v>
          </cell>
          <cell r="AK81">
            <v>1241209</v>
          </cell>
          <cell r="AL81">
            <v>4153711</v>
          </cell>
          <cell r="AM81">
            <v>4121827</v>
          </cell>
          <cell r="AN81">
            <v>5401327</v>
          </cell>
          <cell r="AO81">
            <v>5363036</v>
          </cell>
          <cell r="AP81">
            <v>5585674</v>
          </cell>
          <cell r="AQ81">
            <v>5546329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E82">
            <v>0</v>
          </cell>
          <cell r="AF82">
            <v>191000</v>
          </cell>
          <cell r="AH82">
            <v>215362</v>
          </cell>
          <cell r="AI82">
            <v>214251</v>
          </cell>
          <cell r="AJ82">
            <v>1180729</v>
          </cell>
          <cell r="AK82">
            <v>1174108</v>
          </cell>
          <cell r="AL82">
            <v>4273274</v>
          </cell>
          <cell r="AM82">
            <v>4239935</v>
          </cell>
          <cell r="AN82">
            <v>5454003</v>
          </cell>
          <cell r="AO82">
            <v>5414043</v>
          </cell>
          <cell r="AP82">
            <v>5669365</v>
          </cell>
          <cell r="AQ82">
            <v>5628294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E83">
            <v>0</v>
          </cell>
          <cell r="AF83">
            <v>220800</v>
          </cell>
          <cell r="AH83">
            <v>215185</v>
          </cell>
          <cell r="AI83">
            <v>214221</v>
          </cell>
          <cell r="AJ83">
            <v>1317681</v>
          </cell>
          <cell r="AK83">
            <v>1310790</v>
          </cell>
          <cell r="AL83">
            <v>4272820</v>
          </cell>
          <cell r="AM83">
            <v>4239895</v>
          </cell>
          <cell r="AN83">
            <v>5590501</v>
          </cell>
          <cell r="AO83">
            <v>5550685</v>
          </cell>
          <cell r="AP83">
            <v>5805686</v>
          </cell>
          <cell r="AQ83">
            <v>5764906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E84">
            <v>0</v>
          </cell>
          <cell r="AF84">
            <v>586590</v>
          </cell>
          <cell r="AH84">
            <v>164224</v>
          </cell>
          <cell r="AI84">
            <v>163127</v>
          </cell>
          <cell r="AJ84">
            <v>1460414</v>
          </cell>
          <cell r="AK84">
            <v>1453072</v>
          </cell>
          <cell r="AL84">
            <v>4273955</v>
          </cell>
          <cell r="AM84">
            <v>4239869</v>
          </cell>
          <cell r="AN84">
            <v>5734369</v>
          </cell>
          <cell r="AO84">
            <v>5692941</v>
          </cell>
          <cell r="AP84">
            <v>5898593</v>
          </cell>
          <cell r="AQ84">
            <v>5856068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E85">
            <v>0</v>
          </cell>
          <cell r="AF85">
            <v>579800</v>
          </cell>
          <cell r="AH85">
            <v>191331</v>
          </cell>
          <cell r="AI85">
            <v>190272</v>
          </cell>
          <cell r="AJ85">
            <v>1561181</v>
          </cell>
          <cell r="AK85">
            <v>1552308</v>
          </cell>
          <cell r="AL85">
            <v>4189327</v>
          </cell>
          <cell r="AM85">
            <v>4155677</v>
          </cell>
          <cell r="AN85">
            <v>5750508</v>
          </cell>
          <cell r="AO85">
            <v>5707985</v>
          </cell>
          <cell r="AP85">
            <v>5941839</v>
          </cell>
          <cell r="AQ85">
            <v>5898257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E86">
            <v>0</v>
          </cell>
          <cell r="AF86">
            <v>673970</v>
          </cell>
          <cell r="AH86">
            <v>176871</v>
          </cell>
          <cell r="AI86">
            <v>175564</v>
          </cell>
          <cell r="AJ86">
            <v>1232618</v>
          </cell>
          <cell r="AK86">
            <v>1225234</v>
          </cell>
          <cell r="AL86">
            <v>4425287</v>
          </cell>
          <cell r="AM86">
            <v>4390478</v>
          </cell>
          <cell r="AN86">
            <v>5657905</v>
          </cell>
          <cell r="AO86">
            <v>5615712</v>
          </cell>
          <cell r="AP86">
            <v>5834776</v>
          </cell>
          <cell r="AQ86">
            <v>5791276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E87">
            <v>0</v>
          </cell>
          <cell r="AF87">
            <v>644750</v>
          </cell>
          <cell r="AH87">
            <v>125432</v>
          </cell>
          <cell r="AI87">
            <v>124092</v>
          </cell>
          <cell r="AJ87">
            <v>948106</v>
          </cell>
          <cell r="AK87">
            <v>941778</v>
          </cell>
          <cell r="AL87">
            <v>4478150</v>
          </cell>
          <cell r="AM87">
            <v>4441336</v>
          </cell>
          <cell r="AN87">
            <v>5426256</v>
          </cell>
          <cell r="AO87">
            <v>5383114</v>
          </cell>
          <cell r="AP87">
            <v>5551688</v>
          </cell>
          <cell r="AQ87">
            <v>5507206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E88">
            <v>0</v>
          </cell>
          <cell r="AF88">
            <v>282570</v>
          </cell>
          <cell r="AH88">
            <v>156231</v>
          </cell>
          <cell r="AI88">
            <v>154840</v>
          </cell>
          <cell r="AJ88">
            <v>1048594</v>
          </cell>
          <cell r="AK88">
            <v>1041241</v>
          </cell>
          <cell r="AL88">
            <v>4091572</v>
          </cell>
          <cell r="AM88">
            <v>4055711</v>
          </cell>
          <cell r="AN88">
            <v>5140166</v>
          </cell>
          <cell r="AO88">
            <v>5096952</v>
          </cell>
          <cell r="AP88">
            <v>5296397</v>
          </cell>
          <cell r="AQ88">
            <v>5251792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E89">
            <v>0</v>
          </cell>
          <cell r="AF89">
            <v>0</v>
          </cell>
          <cell r="AH89">
            <v>236620</v>
          </cell>
          <cell r="AI89">
            <v>235133</v>
          </cell>
          <cell r="AJ89">
            <v>928801</v>
          </cell>
          <cell r="AK89">
            <v>922125</v>
          </cell>
          <cell r="AL89">
            <v>4092934</v>
          </cell>
          <cell r="AM89">
            <v>4054734</v>
          </cell>
          <cell r="AN89">
            <v>5021735</v>
          </cell>
          <cell r="AO89">
            <v>4976859</v>
          </cell>
          <cell r="AP89">
            <v>5258355</v>
          </cell>
          <cell r="AQ89">
            <v>5211992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E90">
            <v>0</v>
          </cell>
          <cell r="AF90">
            <v>56810</v>
          </cell>
          <cell r="AH90">
            <v>234822</v>
          </cell>
          <cell r="AI90">
            <v>233526</v>
          </cell>
          <cell r="AJ90">
            <v>1133349</v>
          </cell>
          <cell r="AK90">
            <v>1125719</v>
          </cell>
          <cell r="AL90">
            <v>3793567</v>
          </cell>
          <cell r="AM90">
            <v>3756673</v>
          </cell>
          <cell r="AN90">
            <v>4926916</v>
          </cell>
          <cell r="AO90">
            <v>4882392</v>
          </cell>
          <cell r="AP90">
            <v>5161738</v>
          </cell>
          <cell r="AQ90">
            <v>5115918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E91">
            <v>0</v>
          </cell>
          <cell r="AF91">
            <v>629100</v>
          </cell>
          <cell r="AH91">
            <v>212959</v>
          </cell>
          <cell r="AI91">
            <v>211634</v>
          </cell>
          <cell r="AJ91">
            <v>1179636</v>
          </cell>
          <cell r="AK91">
            <v>1171128</v>
          </cell>
          <cell r="AL91">
            <v>3489230</v>
          </cell>
          <cell r="AM91">
            <v>3454264</v>
          </cell>
          <cell r="AN91">
            <v>4668866</v>
          </cell>
          <cell r="AO91">
            <v>4625392</v>
          </cell>
          <cell r="AP91">
            <v>4881825</v>
          </cell>
          <cell r="AQ91">
            <v>4837026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E92">
            <v>0</v>
          </cell>
          <cell r="AF92">
            <v>553310</v>
          </cell>
          <cell r="AH92">
            <v>125013</v>
          </cell>
          <cell r="AI92">
            <v>123596</v>
          </cell>
          <cell r="AJ92">
            <v>1097068</v>
          </cell>
          <cell r="AK92">
            <v>1088840</v>
          </cell>
          <cell r="AL92">
            <v>3391508</v>
          </cell>
          <cell r="AM92">
            <v>3354253</v>
          </cell>
          <cell r="AN92">
            <v>4488576</v>
          </cell>
          <cell r="AO92">
            <v>4443093</v>
          </cell>
          <cell r="AP92">
            <v>4613589</v>
          </cell>
          <cell r="AQ92">
            <v>4566689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E93">
            <v>0</v>
          </cell>
          <cell r="AF93">
            <v>586250</v>
          </cell>
          <cell r="AH93">
            <v>159405</v>
          </cell>
          <cell r="AI93">
            <v>158020</v>
          </cell>
          <cell r="AJ93">
            <v>998251</v>
          </cell>
          <cell r="AK93">
            <v>991041</v>
          </cell>
          <cell r="AL93">
            <v>3230303</v>
          </cell>
          <cell r="AM93">
            <v>3197581</v>
          </cell>
          <cell r="AN93">
            <v>4228554</v>
          </cell>
          <cell r="AO93">
            <v>4188622</v>
          </cell>
          <cell r="AP93">
            <v>4387959</v>
          </cell>
          <cell r="AQ93">
            <v>4346642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E94">
            <v>0</v>
          </cell>
          <cell r="AF94">
            <v>504140</v>
          </cell>
          <cell r="AH94">
            <v>256017</v>
          </cell>
          <cell r="AI94">
            <v>254184</v>
          </cell>
          <cell r="AJ94">
            <v>840118</v>
          </cell>
          <cell r="AK94">
            <v>833584</v>
          </cell>
          <cell r="AL94">
            <v>2970713</v>
          </cell>
          <cell r="AM94">
            <v>2938965</v>
          </cell>
          <cell r="AN94">
            <v>3810831</v>
          </cell>
          <cell r="AO94">
            <v>3772549</v>
          </cell>
          <cell r="AP94">
            <v>4066848</v>
          </cell>
          <cell r="AQ94">
            <v>4026733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E95">
            <v>0</v>
          </cell>
          <cell r="AF95">
            <v>495940</v>
          </cell>
          <cell r="AH95">
            <v>205852</v>
          </cell>
          <cell r="AI95">
            <v>204477</v>
          </cell>
          <cell r="AJ95">
            <v>812667</v>
          </cell>
          <cell r="AK95">
            <v>806872</v>
          </cell>
          <cell r="AL95">
            <v>2868920</v>
          </cell>
          <cell r="AM95">
            <v>2838146</v>
          </cell>
          <cell r="AN95">
            <v>3681587</v>
          </cell>
          <cell r="AO95">
            <v>3645018</v>
          </cell>
          <cell r="AP95">
            <v>3887439</v>
          </cell>
          <cell r="AQ95">
            <v>3849495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E96">
            <v>0</v>
          </cell>
          <cell r="AF96">
            <v>500920</v>
          </cell>
          <cell r="AH96">
            <v>175947</v>
          </cell>
          <cell r="AI96">
            <v>174623</v>
          </cell>
          <cell r="AJ96">
            <v>715800</v>
          </cell>
          <cell r="AK96">
            <v>711150</v>
          </cell>
          <cell r="AL96">
            <v>2869374</v>
          </cell>
          <cell r="AM96">
            <v>2838596</v>
          </cell>
          <cell r="AN96">
            <v>3585174</v>
          </cell>
          <cell r="AO96">
            <v>3549746</v>
          </cell>
          <cell r="AP96">
            <v>3761121</v>
          </cell>
          <cell r="AQ96">
            <v>3724369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E97">
            <v>0</v>
          </cell>
          <cell r="AF97">
            <v>352180</v>
          </cell>
          <cell r="AH97">
            <v>249251</v>
          </cell>
          <cell r="AI97">
            <v>248026</v>
          </cell>
          <cell r="AJ97">
            <v>512559</v>
          </cell>
          <cell r="AK97">
            <v>509527</v>
          </cell>
          <cell r="AL97">
            <v>2859611</v>
          </cell>
          <cell r="AM97">
            <v>2828938</v>
          </cell>
          <cell r="AN97">
            <v>3372170</v>
          </cell>
          <cell r="AO97">
            <v>3338465</v>
          </cell>
          <cell r="AP97">
            <v>3621421</v>
          </cell>
          <cell r="AQ97">
            <v>3586491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E98">
            <v>0</v>
          </cell>
          <cell r="AF98">
            <v>33470</v>
          </cell>
          <cell r="AH98">
            <v>147751</v>
          </cell>
          <cell r="AI98">
            <v>146231</v>
          </cell>
          <cell r="AJ98">
            <v>457667</v>
          </cell>
          <cell r="AK98">
            <v>454908</v>
          </cell>
          <cell r="AL98">
            <v>2849849</v>
          </cell>
          <cell r="AM98">
            <v>2818450</v>
          </cell>
          <cell r="AN98">
            <v>3307516</v>
          </cell>
          <cell r="AO98">
            <v>3273358</v>
          </cell>
          <cell r="AP98">
            <v>3455267</v>
          </cell>
          <cell r="AQ98">
            <v>3419589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E99">
            <v>0</v>
          </cell>
          <cell r="AF99">
            <v>1664500</v>
          </cell>
          <cell r="AH99">
            <v>198688</v>
          </cell>
          <cell r="AI99">
            <v>197297</v>
          </cell>
          <cell r="AJ99">
            <v>342238</v>
          </cell>
          <cell r="AK99">
            <v>340290</v>
          </cell>
          <cell r="AL99">
            <v>2845081</v>
          </cell>
          <cell r="AM99">
            <v>2813181</v>
          </cell>
          <cell r="AN99">
            <v>3187319</v>
          </cell>
          <cell r="AO99">
            <v>3153471</v>
          </cell>
          <cell r="AP99">
            <v>3386007</v>
          </cell>
          <cell r="AQ99">
            <v>3350768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E100">
            <v>0</v>
          </cell>
          <cell r="AF100">
            <v>0</v>
          </cell>
          <cell r="AH100">
            <v>132762</v>
          </cell>
          <cell r="AI100">
            <v>131178</v>
          </cell>
          <cell r="AJ100">
            <v>525943</v>
          </cell>
          <cell r="AK100">
            <v>523207</v>
          </cell>
          <cell r="AL100">
            <v>2801272</v>
          </cell>
          <cell r="AM100">
            <v>2769322</v>
          </cell>
          <cell r="AN100">
            <v>3327215</v>
          </cell>
          <cell r="AO100">
            <v>3292529</v>
          </cell>
          <cell r="AP100">
            <v>3459977</v>
          </cell>
          <cell r="AQ100">
            <v>3423707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E101">
            <v>0</v>
          </cell>
          <cell r="AF101">
            <v>0</v>
          </cell>
          <cell r="AH101">
            <v>159199</v>
          </cell>
          <cell r="AI101">
            <v>157590</v>
          </cell>
          <cell r="AJ101">
            <v>526849</v>
          </cell>
          <cell r="AK101">
            <v>523782</v>
          </cell>
          <cell r="AL101">
            <v>2801953</v>
          </cell>
          <cell r="AM101">
            <v>2769450</v>
          </cell>
          <cell r="AN101">
            <v>3328802</v>
          </cell>
          <cell r="AO101">
            <v>3293232</v>
          </cell>
          <cell r="AP101">
            <v>3488001</v>
          </cell>
          <cell r="AQ101">
            <v>3450822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AB377">
            <v>7482</v>
          </cell>
          <cell r="AC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AB378">
            <v>6078</v>
          </cell>
          <cell r="AC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AB379">
            <v>5344</v>
          </cell>
          <cell r="AC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AB380">
            <v>4833</v>
          </cell>
          <cell r="AC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AB381">
            <v>3752</v>
          </cell>
          <cell r="AC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AB382">
            <v>22895</v>
          </cell>
          <cell r="AC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AB383">
            <v>22054</v>
          </cell>
          <cell r="AC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AB384">
            <v>20608</v>
          </cell>
          <cell r="AC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AB385">
            <v>19869</v>
          </cell>
          <cell r="AC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AB386">
            <v>18699</v>
          </cell>
          <cell r="AC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AB387">
            <v>18344</v>
          </cell>
          <cell r="AC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AB388">
            <v>16492</v>
          </cell>
          <cell r="AC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AB389">
            <v>16135</v>
          </cell>
          <cell r="AC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AB390">
            <v>15172</v>
          </cell>
          <cell r="AC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AB391">
            <v>14780</v>
          </cell>
          <cell r="AC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AB392">
            <v>13663</v>
          </cell>
          <cell r="AC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AB393">
            <v>12729</v>
          </cell>
          <cell r="AC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AB394">
            <v>12135</v>
          </cell>
          <cell r="AC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AB395">
            <v>11544</v>
          </cell>
          <cell r="AC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AB396">
            <v>11146</v>
          </cell>
          <cell r="AC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AB397">
            <v>10768</v>
          </cell>
          <cell r="AC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AB398">
            <v>9063</v>
          </cell>
          <cell r="AC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AB399">
            <v>7322</v>
          </cell>
          <cell r="AC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AB400">
            <v>26302</v>
          </cell>
          <cell r="AC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AB401">
            <v>25408</v>
          </cell>
          <cell r="AC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AB402">
            <v>24043</v>
          </cell>
          <cell r="AC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AB403">
            <v>23065</v>
          </cell>
          <cell r="AC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AB404">
            <v>22536</v>
          </cell>
          <cell r="AC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AB405">
            <v>22088</v>
          </cell>
          <cell r="AC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AB406">
            <v>22088</v>
          </cell>
          <cell r="AC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AE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</row>
        <row r="437">
          <cell r="A437">
            <v>41701</v>
          </cell>
          <cell r="AE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</row>
        <row r="438">
          <cell r="A438">
            <v>41702</v>
          </cell>
          <cell r="AE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</row>
        <row r="439">
          <cell r="A439">
            <v>41703</v>
          </cell>
          <cell r="AE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</row>
        <row r="440">
          <cell r="A440">
            <v>41704</v>
          </cell>
          <cell r="AE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</row>
        <row r="441">
          <cell r="A441">
            <v>41705</v>
          </cell>
          <cell r="AE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</row>
        <row r="442">
          <cell r="A442">
            <v>41706</v>
          </cell>
          <cell r="AE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</row>
        <row r="443">
          <cell r="A443">
            <v>41707</v>
          </cell>
          <cell r="AE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</row>
        <row r="444">
          <cell r="A444">
            <v>41708</v>
          </cell>
          <cell r="AE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</row>
        <row r="445">
          <cell r="A445">
            <v>41709</v>
          </cell>
          <cell r="AE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</row>
        <row r="446">
          <cell r="A446">
            <v>41710</v>
          </cell>
          <cell r="AE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</row>
        <row r="447">
          <cell r="A447">
            <v>41711</v>
          </cell>
          <cell r="AE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</row>
        <row r="448">
          <cell r="A448">
            <v>41712</v>
          </cell>
          <cell r="AE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</row>
        <row r="449">
          <cell r="A449">
            <v>41713</v>
          </cell>
          <cell r="AE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</row>
        <row r="450">
          <cell r="A450">
            <v>41714</v>
          </cell>
          <cell r="AE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</row>
        <row r="451">
          <cell r="A451">
            <v>41715</v>
          </cell>
          <cell r="AE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</row>
        <row r="452">
          <cell r="A452">
            <v>41716</v>
          </cell>
          <cell r="AE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</row>
        <row r="453">
          <cell r="A453">
            <v>41717</v>
          </cell>
          <cell r="AE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</row>
        <row r="454">
          <cell r="A454">
            <v>41718</v>
          </cell>
          <cell r="AE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</row>
        <row r="455">
          <cell r="A455">
            <v>41719</v>
          </cell>
          <cell r="AE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</row>
        <row r="456">
          <cell r="A456">
            <v>41720</v>
          </cell>
          <cell r="AE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</row>
        <row r="457">
          <cell r="A457">
            <v>41721</v>
          </cell>
          <cell r="AE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</row>
        <row r="458">
          <cell r="A458">
            <v>41722</v>
          </cell>
          <cell r="AE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</row>
        <row r="459">
          <cell r="A459">
            <v>41723</v>
          </cell>
          <cell r="AE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</row>
        <row r="460">
          <cell r="A460">
            <v>41724</v>
          </cell>
          <cell r="AE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</row>
        <row r="461">
          <cell r="A461">
            <v>41725</v>
          </cell>
          <cell r="AE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</row>
        <row r="462">
          <cell r="A462">
            <v>41726</v>
          </cell>
          <cell r="AE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</row>
        <row r="463">
          <cell r="A463">
            <v>41727</v>
          </cell>
          <cell r="AE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</row>
        <row r="464">
          <cell r="A464">
            <v>41728</v>
          </cell>
          <cell r="AE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</row>
        <row r="465">
          <cell r="A465">
            <v>41729</v>
          </cell>
          <cell r="AE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</row>
        <row r="466">
          <cell r="A466">
            <v>41730</v>
          </cell>
          <cell r="AE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</row>
        <row r="467">
          <cell r="A467">
            <v>41731</v>
          </cell>
          <cell r="AE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</row>
        <row r="468">
          <cell r="A468">
            <v>41732</v>
          </cell>
          <cell r="AE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AE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AE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AE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AE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AE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AE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AE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AE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AE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AE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AE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AE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AE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AE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AE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AE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AE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AE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AE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AE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AE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AE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AE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AE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AE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AE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AE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AE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AE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AE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AE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AE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AE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AE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AE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AE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AE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AE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AE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AE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AE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AE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AE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AE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AE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AE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AE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AE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AE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AE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AE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AE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AE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AE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AE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AE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AE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AE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AE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>
        <row r="377">
          <cell r="A377">
            <v>41640</v>
          </cell>
          <cell r="B377">
            <v>5480127</v>
          </cell>
          <cell r="C377">
            <v>35367548</v>
          </cell>
          <cell r="D377">
            <v>5549843</v>
          </cell>
          <cell r="E377">
            <v>30960102</v>
          </cell>
          <cell r="J377">
            <v>5496451</v>
          </cell>
          <cell r="K377">
            <v>35486879</v>
          </cell>
          <cell r="L377">
            <v>5567749</v>
          </cell>
          <cell r="M377">
            <v>31068537</v>
          </cell>
          <cell r="R377">
            <v>1205</v>
          </cell>
          <cell r="S377">
            <v>239795</v>
          </cell>
          <cell r="T377">
            <v>6</v>
          </cell>
          <cell r="U377">
            <v>241000</v>
          </cell>
          <cell r="V377">
            <v>0</v>
          </cell>
          <cell r="W377">
            <v>119401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120643</v>
          </cell>
          <cell r="AH377">
            <v>0</v>
          </cell>
          <cell r="AI377">
            <v>121644</v>
          </cell>
          <cell r="AJ377">
            <v>242287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-1</v>
          </cell>
          <cell r="AQ377">
            <v>2492</v>
          </cell>
        </row>
        <row r="378">
          <cell r="A378">
            <v>41641</v>
          </cell>
          <cell r="B378">
            <v>5480127</v>
          </cell>
          <cell r="C378">
            <v>35530731</v>
          </cell>
          <cell r="D378">
            <v>5549843</v>
          </cell>
          <cell r="E378">
            <v>31079497</v>
          </cell>
          <cell r="J378">
            <v>5496451</v>
          </cell>
          <cell r="K378">
            <v>35651680</v>
          </cell>
          <cell r="L378">
            <v>5567749</v>
          </cell>
          <cell r="M378">
            <v>31189147</v>
          </cell>
          <cell r="R378">
            <v>1420</v>
          </cell>
          <cell r="S378">
            <v>282580</v>
          </cell>
          <cell r="T378">
            <v>7</v>
          </cell>
          <cell r="U378">
            <v>284000</v>
          </cell>
          <cell r="V378">
            <v>0</v>
          </cell>
          <cell r="W378">
            <v>163183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164801</v>
          </cell>
          <cell r="AH378">
            <v>0</v>
          </cell>
          <cell r="AI378">
            <v>120610</v>
          </cell>
          <cell r="AJ378">
            <v>285411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-2</v>
          </cell>
          <cell r="AQ378">
            <v>2831</v>
          </cell>
        </row>
        <row r="379">
          <cell r="A379">
            <v>41642</v>
          </cell>
          <cell r="B379">
            <v>5480127</v>
          </cell>
          <cell r="C379">
            <v>35650139</v>
          </cell>
          <cell r="D379">
            <v>5549843</v>
          </cell>
          <cell r="E379">
            <v>31159094</v>
          </cell>
          <cell r="J379">
            <v>5496451</v>
          </cell>
          <cell r="K379">
            <v>35772204</v>
          </cell>
          <cell r="L379">
            <v>5567749</v>
          </cell>
          <cell r="M379">
            <v>31269504</v>
          </cell>
          <cell r="R379">
            <v>1000</v>
          </cell>
          <cell r="S379">
            <v>199000</v>
          </cell>
          <cell r="T379">
            <v>5</v>
          </cell>
          <cell r="U379">
            <v>200000</v>
          </cell>
          <cell r="V379">
            <v>0</v>
          </cell>
          <cell r="W379">
            <v>119408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120524</v>
          </cell>
          <cell r="AH379">
            <v>0</v>
          </cell>
          <cell r="AI379">
            <v>80357</v>
          </cell>
          <cell r="AJ379">
            <v>200881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5</v>
          </cell>
          <cell r="AQ379">
            <v>1881</v>
          </cell>
        </row>
        <row r="380">
          <cell r="A380">
            <v>41643</v>
          </cell>
          <cell r="B380">
            <v>5480127</v>
          </cell>
          <cell r="C380">
            <v>35729746</v>
          </cell>
          <cell r="D380">
            <v>5549843</v>
          </cell>
          <cell r="E380">
            <v>31198894</v>
          </cell>
          <cell r="J380">
            <v>5496451</v>
          </cell>
          <cell r="K380">
            <v>35852512</v>
          </cell>
          <cell r="L380">
            <v>5567749</v>
          </cell>
          <cell r="M380">
            <v>31309684</v>
          </cell>
          <cell r="R380">
            <v>600</v>
          </cell>
          <cell r="S380">
            <v>119400</v>
          </cell>
          <cell r="T380">
            <v>3</v>
          </cell>
          <cell r="U380">
            <v>120000</v>
          </cell>
          <cell r="V380">
            <v>0</v>
          </cell>
          <cell r="W380">
            <v>79607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80308</v>
          </cell>
          <cell r="AH380">
            <v>0</v>
          </cell>
          <cell r="AI380">
            <v>40180</v>
          </cell>
          <cell r="AJ380">
            <v>120488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7</v>
          </cell>
          <cell r="AQ380">
            <v>1088</v>
          </cell>
        </row>
        <row r="381">
          <cell r="A381">
            <v>41644</v>
          </cell>
          <cell r="B381">
            <v>5480127</v>
          </cell>
          <cell r="C381">
            <v>35849154</v>
          </cell>
          <cell r="D381">
            <v>5549843</v>
          </cell>
          <cell r="E381">
            <v>31318296</v>
          </cell>
          <cell r="J381">
            <v>5496451</v>
          </cell>
          <cell r="K381">
            <v>35973036</v>
          </cell>
          <cell r="L381">
            <v>5567749</v>
          </cell>
          <cell r="M381">
            <v>31430210</v>
          </cell>
          <cell r="R381">
            <v>1200</v>
          </cell>
          <cell r="S381">
            <v>238800</v>
          </cell>
          <cell r="T381">
            <v>6</v>
          </cell>
          <cell r="U381">
            <v>240000</v>
          </cell>
          <cell r="V381">
            <v>0</v>
          </cell>
          <cell r="W381">
            <v>119408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120524</v>
          </cell>
          <cell r="AH381">
            <v>0</v>
          </cell>
          <cell r="AI381">
            <v>120526</v>
          </cell>
          <cell r="AJ381">
            <v>241050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10</v>
          </cell>
          <cell r="AQ381">
            <v>2250</v>
          </cell>
        </row>
        <row r="382">
          <cell r="A382">
            <v>41645</v>
          </cell>
          <cell r="B382">
            <v>5480127</v>
          </cell>
          <cell r="C382">
            <v>35928763</v>
          </cell>
          <cell r="D382">
            <v>5549843</v>
          </cell>
          <cell r="E382">
            <v>31397895</v>
          </cell>
          <cell r="J382">
            <v>5496451</v>
          </cell>
          <cell r="K382">
            <v>36053351</v>
          </cell>
          <cell r="L382">
            <v>5567749</v>
          </cell>
          <cell r="M382">
            <v>31510514</v>
          </cell>
          <cell r="R382">
            <v>800</v>
          </cell>
          <cell r="S382">
            <v>159200</v>
          </cell>
          <cell r="T382">
            <v>4</v>
          </cell>
          <cell r="U382">
            <v>160000</v>
          </cell>
          <cell r="V382">
            <v>0</v>
          </cell>
          <cell r="W382">
            <v>79609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80315</v>
          </cell>
          <cell r="AH382">
            <v>0</v>
          </cell>
          <cell r="AI382">
            <v>80304</v>
          </cell>
          <cell r="AJ382">
            <v>160619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8</v>
          </cell>
          <cell r="AQ382">
            <v>1419</v>
          </cell>
        </row>
        <row r="383">
          <cell r="A383">
            <v>41646</v>
          </cell>
          <cell r="B383">
            <v>5480127</v>
          </cell>
          <cell r="C383">
            <v>36008375</v>
          </cell>
          <cell r="D383">
            <v>5549843</v>
          </cell>
          <cell r="E383">
            <v>31477495</v>
          </cell>
          <cell r="J383">
            <v>5496451</v>
          </cell>
          <cell r="K383">
            <v>36133662</v>
          </cell>
          <cell r="L383">
            <v>5567749</v>
          </cell>
          <cell r="M383">
            <v>31590826</v>
          </cell>
          <cell r="R383">
            <v>800</v>
          </cell>
          <cell r="S383">
            <v>159200</v>
          </cell>
          <cell r="T383">
            <v>4</v>
          </cell>
          <cell r="U383">
            <v>160000</v>
          </cell>
          <cell r="V383">
            <v>0</v>
          </cell>
          <cell r="W383">
            <v>79612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80311</v>
          </cell>
          <cell r="AH383">
            <v>0</v>
          </cell>
          <cell r="AI383">
            <v>80312</v>
          </cell>
          <cell r="AJ383">
            <v>160623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12</v>
          </cell>
          <cell r="AQ383">
            <v>1423</v>
          </cell>
        </row>
        <row r="384">
          <cell r="A384">
            <v>41647</v>
          </cell>
          <cell r="B384">
            <v>5480127</v>
          </cell>
          <cell r="C384">
            <v>36127793</v>
          </cell>
          <cell r="D384">
            <v>5549843</v>
          </cell>
          <cell r="E384">
            <v>31596894</v>
          </cell>
          <cell r="J384">
            <v>5496451</v>
          </cell>
          <cell r="K384">
            <v>36254064</v>
          </cell>
          <cell r="L384">
            <v>5567749</v>
          </cell>
          <cell r="M384">
            <v>31711238</v>
          </cell>
          <cell r="R384">
            <v>1200</v>
          </cell>
          <cell r="S384">
            <v>238800</v>
          </cell>
          <cell r="T384">
            <v>6</v>
          </cell>
          <cell r="U384">
            <v>240000</v>
          </cell>
          <cell r="V384">
            <v>0</v>
          </cell>
          <cell r="W384">
            <v>119418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120402</v>
          </cell>
          <cell r="AH384">
            <v>0</v>
          </cell>
          <cell r="AI384">
            <v>120412</v>
          </cell>
          <cell r="AJ384">
            <v>240814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17</v>
          </cell>
          <cell r="AQ384">
            <v>2014</v>
          </cell>
        </row>
        <row r="385">
          <cell r="A385">
            <v>41648</v>
          </cell>
          <cell r="B385">
            <v>5480127</v>
          </cell>
          <cell r="C385">
            <v>36207399</v>
          </cell>
          <cell r="D385">
            <v>5549843</v>
          </cell>
          <cell r="E385">
            <v>31676491</v>
          </cell>
          <cell r="J385">
            <v>5496451</v>
          </cell>
          <cell r="K385">
            <v>36334359</v>
          </cell>
          <cell r="L385">
            <v>5567749</v>
          </cell>
          <cell r="M385">
            <v>31791522</v>
          </cell>
          <cell r="R385">
            <v>800</v>
          </cell>
          <cell r="S385">
            <v>159200</v>
          </cell>
          <cell r="T385">
            <v>4</v>
          </cell>
          <cell r="U385">
            <v>160000</v>
          </cell>
          <cell r="V385">
            <v>0</v>
          </cell>
          <cell r="W385">
            <v>79606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80295</v>
          </cell>
          <cell r="AH385">
            <v>0</v>
          </cell>
          <cell r="AI385">
            <v>80284</v>
          </cell>
          <cell r="AJ385">
            <v>160579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3</v>
          </cell>
          <cell r="AQ385">
            <v>1379</v>
          </cell>
        </row>
        <row r="386">
          <cell r="A386">
            <v>41649</v>
          </cell>
          <cell r="B386">
            <v>5480127</v>
          </cell>
          <cell r="C386">
            <v>36326812</v>
          </cell>
          <cell r="D386">
            <v>5549843</v>
          </cell>
          <cell r="E386">
            <v>31795888</v>
          </cell>
          <cell r="J386">
            <v>5496451</v>
          </cell>
          <cell r="K386">
            <v>36454782</v>
          </cell>
          <cell r="L386">
            <v>5567749</v>
          </cell>
          <cell r="M386">
            <v>31911941</v>
          </cell>
          <cell r="R386">
            <v>1200</v>
          </cell>
          <cell r="S386">
            <v>238800</v>
          </cell>
          <cell r="T386">
            <v>6</v>
          </cell>
          <cell r="U386">
            <v>240000</v>
          </cell>
          <cell r="V386">
            <v>0</v>
          </cell>
          <cell r="W386">
            <v>119413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120423</v>
          </cell>
          <cell r="AH386">
            <v>0</v>
          </cell>
          <cell r="AI386">
            <v>120419</v>
          </cell>
          <cell r="AJ386">
            <v>240842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10</v>
          </cell>
          <cell r="AQ386">
            <v>2042</v>
          </cell>
        </row>
        <row r="387">
          <cell r="A387">
            <v>41650</v>
          </cell>
          <cell r="B387">
            <v>5480127</v>
          </cell>
          <cell r="C387">
            <v>36366617</v>
          </cell>
          <cell r="D387">
            <v>5549843</v>
          </cell>
          <cell r="E387">
            <v>31835688</v>
          </cell>
          <cell r="J387">
            <v>5496451</v>
          </cell>
          <cell r="K387">
            <v>36494909</v>
          </cell>
          <cell r="L387">
            <v>5567749</v>
          </cell>
          <cell r="M387">
            <v>31952046</v>
          </cell>
          <cell r="R387">
            <v>400</v>
          </cell>
          <cell r="S387">
            <v>79600</v>
          </cell>
          <cell r="T387">
            <v>2</v>
          </cell>
          <cell r="U387">
            <v>80000</v>
          </cell>
          <cell r="V387">
            <v>0</v>
          </cell>
          <cell r="W387">
            <v>39805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40127</v>
          </cell>
          <cell r="AH387">
            <v>0</v>
          </cell>
          <cell r="AI387">
            <v>40105</v>
          </cell>
          <cell r="AJ387">
            <v>80232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5</v>
          </cell>
          <cell r="AQ387">
            <v>632</v>
          </cell>
        </row>
        <row r="388">
          <cell r="A388">
            <v>41651</v>
          </cell>
          <cell r="B388">
            <v>5480127</v>
          </cell>
          <cell r="C388">
            <v>36568622</v>
          </cell>
          <cell r="D388">
            <v>5549843</v>
          </cell>
          <cell r="E388">
            <v>32038663</v>
          </cell>
          <cell r="J388">
            <v>5496451</v>
          </cell>
          <cell r="K388">
            <v>36698461</v>
          </cell>
          <cell r="L388">
            <v>5567749</v>
          </cell>
          <cell r="M388">
            <v>32156587</v>
          </cell>
          <cell r="R388">
            <v>2035</v>
          </cell>
          <cell r="S388">
            <v>404965</v>
          </cell>
          <cell r="T388">
            <v>10</v>
          </cell>
          <cell r="U388">
            <v>407000</v>
          </cell>
          <cell r="V388">
            <v>0</v>
          </cell>
          <cell r="W388">
            <v>202005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203552</v>
          </cell>
          <cell r="AH388">
            <v>0</v>
          </cell>
          <cell r="AI388">
            <v>204541</v>
          </cell>
          <cell r="AJ388">
            <v>408093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15</v>
          </cell>
          <cell r="AQ388">
            <v>3128</v>
          </cell>
        </row>
        <row r="389">
          <cell r="A389">
            <v>41652</v>
          </cell>
          <cell r="B389">
            <v>5480127</v>
          </cell>
          <cell r="C389">
            <v>36608423</v>
          </cell>
          <cell r="D389">
            <v>5549843</v>
          </cell>
          <cell r="E389">
            <v>32078461</v>
          </cell>
          <cell r="J389">
            <v>5496451</v>
          </cell>
          <cell r="K389">
            <v>36738583</v>
          </cell>
          <cell r="L389">
            <v>5567749</v>
          </cell>
          <cell r="M389">
            <v>32196700</v>
          </cell>
          <cell r="R389">
            <v>400</v>
          </cell>
          <cell r="S389">
            <v>79600</v>
          </cell>
          <cell r="T389">
            <v>2</v>
          </cell>
          <cell r="U389">
            <v>80000</v>
          </cell>
          <cell r="V389">
            <v>0</v>
          </cell>
          <cell r="W389">
            <v>39801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40122</v>
          </cell>
          <cell r="AH389">
            <v>0</v>
          </cell>
          <cell r="AI389">
            <v>40113</v>
          </cell>
          <cell r="AJ389">
            <v>80235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-1</v>
          </cell>
          <cell r="AQ389">
            <v>635</v>
          </cell>
        </row>
        <row r="390">
          <cell r="A390">
            <v>41653</v>
          </cell>
          <cell r="B390">
            <v>5480127</v>
          </cell>
          <cell r="C390">
            <v>36688035</v>
          </cell>
          <cell r="D390">
            <v>5549843</v>
          </cell>
          <cell r="E390">
            <v>32197857</v>
          </cell>
          <cell r="J390">
            <v>5496451</v>
          </cell>
          <cell r="K390">
            <v>36818830</v>
          </cell>
          <cell r="L390">
            <v>5567749</v>
          </cell>
          <cell r="M390">
            <v>32317038</v>
          </cell>
          <cell r="R390">
            <v>1000</v>
          </cell>
          <cell r="S390">
            <v>199000</v>
          </cell>
          <cell r="T390">
            <v>5</v>
          </cell>
          <cell r="U390">
            <v>200000</v>
          </cell>
          <cell r="V390">
            <v>0</v>
          </cell>
          <cell r="W390">
            <v>79612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80247</v>
          </cell>
          <cell r="AH390">
            <v>0</v>
          </cell>
          <cell r="AI390">
            <v>120338</v>
          </cell>
          <cell r="AJ390">
            <v>200585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8</v>
          </cell>
          <cell r="AQ390">
            <v>1585</v>
          </cell>
        </row>
        <row r="391">
          <cell r="A391">
            <v>41654</v>
          </cell>
          <cell r="B391">
            <v>5480127</v>
          </cell>
          <cell r="C391">
            <v>36727837</v>
          </cell>
          <cell r="D391">
            <v>5549843</v>
          </cell>
          <cell r="E391">
            <v>32237656</v>
          </cell>
          <cell r="J391">
            <v>5496451</v>
          </cell>
          <cell r="K391">
            <v>36858947</v>
          </cell>
          <cell r="L391">
            <v>5567749</v>
          </cell>
          <cell r="M391">
            <v>32357161</v>
          </cell>
          <cell r="R391">
            <v>400</v>
          </cell>
          <cell r="S391">
            <v>79600</v>
          </cell>
          <cell r="T391">
            <v>2</v>
          </cell>
          <cell r="U391">
            <v>80000</v>
          </cell>
          <cell r="V391">
            <v>0</v>
          </cell>
          <cell r="W391">
            <v>39802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40117</v>
          </cell>
          <cell r="AH391">
            <v>0</v>
          </cell>
          <cell r="AI391">
            <v>40123</v>
          </cell>
          <cell r="AJ391">
            <v>80240</v>
          </cell>
          <cell r="AP391">
            <v>1</v>
          </cell>
          <cell r="AQ391">
            <v>640</v>
          </cell>
        </row>
        <row r="392">
          <cell r="A392">
            <v>41655</v>
          </cell>
          <cell r="B392">
            <v>5480127</v>
          </cell>
          <cell r="C392">
            <v>36847249</v>
          </cell>
          <cell r="D392">
            <v>5549843</v>
          </cell>
          <cell r="E392">
            <v>32357055</v>
          </cell>
          <cell r="J392">
            <v>5496451</v>
          </cell>
          <cell r="K392">
            <v>36979290</v>
          </cell>
          <cell r="L392">
            <v>5567749</v>
          </cell>
          <cell r="M392">
            <v>32477491</v>
          </cell>
          <cell r="R392">
            <v>1200</v>
          </cell>
          <cell r="S392">
            <v>238800</v>
          </cell>
          <cell r="T392">
            <v>5</v>
          </cell>
          <cell r="U392">
            <v>240000</v>
          </cell>
          <cell r="V392">
            <v>0</v>
          </cell>
          <cell r="W392">
            <v>119412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120343</v>
          </cell>
          <cell r="AH392">
            <v>0</v>
          </cell>
          <cell r="AI392">
            <v>120330</v>
          </cell>
          <cell r="AJ392">
            <v>240673</v>
          </cell>
          <cell r="AP392">
            <v>11</v>
          </cell>
          <cell r="AQ392">
            <v>1873</v>
          </cell>
        </row>
        <row r="393">
          <cell r="A393">
            <v>41656</v>
          </cell>
          <cell r="B393">
            <v>5480127</v>
          </cell>
          <cell r="C393">
            <v>36926856</v>
          </cell>
          <cell r="D393">
            <v>5549843</v>
          </cell>
          <cell r="E393">
            <v>32436654</v>
          </cell>
          <cell r="J393">
            <v>5496451</v>
          </cell>
          <cell r="K393">
            <v>37059525</v>
          </cell>
          <cell r="L393">
            <v>5567749</v>
          </cell>
          <cell r="M393">
            <v>32557722</v>
          </cell>
          <cell r="R393">
            <v>800</v>
          </cell>
          <cell r="S393">
            <v>159200</v>
          </cell>
          <cell r="T393">
            <v>4</v>
          </cell>
          <cell r="U393">
            <v>160000</v>
          </cell>
          <cell r="V393">
            <v>0</v>
          </cell>
          <cell r="W393">
            <v>79607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80235</v>
          </cell>
          <cell r="AH393">
            <v>0</v>
          </cell>
          <cell r="AI393">
            <v>80231</v>
          </cell>
          <cell r="AJ393">
            <v>160466</v>
          </cell>
          <cell r="AP393">
            <v>6</v>
          </cell>
          <cell r="AQ393">
            <v>1266</v>
          </cell>
        </row>
        <row r="394">
          <cell r="A394">
            <v>41657</v>
          </cell>
          <cell r="B394">
            <v>5480127</v>
          </cell>
          <cell r="C394">
            <v>36966657</v>
          </cell>
          <cell r="D394">
            <v>5549843</v>
          </cell>
          <cell r="E394">
            <v>32476453</v>
          </cell>
          <cell r="J394">
            <v>5496451</v>
          </cell>
          <cell r="K394">
            <v>37099648</v>
          </cell>
          <cell r="L394">
            <v>5567749</v>
          </cell>
          <cell r="M394">
            <v>32597841</v>
          </cell>
          <cell r="R394">
            <v>400</v>
          </cell>
          <cell r="S394">
            <v>79600</v>
          </cell>
          <cell r="T394">
            <v>2</v>
          </cell>
          <cell r="U394">
            <v>80000</v>
          </cell>
          <cell r="V394">
            <v>0</v>
          </cell>
          <cell r="W394">
            <v>39801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40123</v>
          </cell>
          <cell r="AH394">
            <v>0</v>
          </cell>
          <cell r="AI394">
            <v>40119</v>
          </cell>
          <cell r="AJ394">
            <v>80242</v>
          </cell>
          <cell r="AP394">
            <v>0</v>
          </cell>
          <cell r="AQ394">
            <v>642</v>
          </cell>
        </row>
        <row r="395">
          <cell r="A395">
            <v>41658</v>
          </cell>
          <cell r="B395">
            <v>5480127</v>
          </cell>
          <cell r="C395">
            <v>37047255</v>
          </cell>
          <cell r="D395">
            <v>5549843</v>
          </cell>
          <cell r="E395">
            <v>32557043</v>
          </cell>
          <cell r="J395">
            <v>5496451</v>
          </cell>
          <cell r="K395">
            <v>37180910</v>
          </cell>
          <cell r="L395">
            <v>5567749</v>
          </cell>
          <cell r="M395">
            <v>32679064</v>
          </cell>
          <cell r="R395">
            <v>810</v>
          </cell>
          <cell r="S395">
            <v>161190</v>
          </cell>
          <cell r="T395">
            <v>4</v>
          </cell>
          <cell r="U395">
            <v>162000</v>
          </cell>
          <cell r="V395">
            <v>0</v>
          </cell>
          <cell r="W395">
            <v>80598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81262</v>
          </cell>
          <cell r="AH395">
            <v>0</v>
          </cell>
          <cell r="AI395">
            <v>81223</v>
          </cell>
          <cell r="AJ395">
            <v>162485</v>
          </cell>
          <cell r="AP395">
            <v>-2</v>
          </cell>
          <cell r="AQ395">
            <v>1295</v>
          </cell>
        </row>
        <row r="396">
          <cell r="A396">
            <v>41659</v>
          </cell>
          <cell r="B396">
            <v>5480127</v>
          </cell>
          <cell r="C396">
            <v>37126860</v>
          </cell>
          <cell r="D396">
            <v>5549843</v>
          </cell>
          <cell r="E396">
            <v>32596841</v>
          </cell>
          <cell r="J396">
            <v>5496451</v>
          </cell>
          <cell r="K396">
            <v>37261143</v>
          </cell>
          <cell r="L396">
            <v>5567749</v>
          </cell>
          <cell r="M396">
            <v>32719181</v>
          </cell>
          <cell r="R396">
            <v>600</v>
          </cell>
          <cell r="S396">
            <v>119400</v>
          </cell>
          <cell r="T396">
            <v>3</v>
          </cell>
          <cell r="U396">
            <v>120000</v>
          </cell>
          <cell r="V396">
            <v>0</v>
          </cell>
          <cell r="W396">
            <v>79605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80233</v>
          </cell>
          <cell r="AH396">
            <v>0</v>
          </cell>
          <cell r="AI396">
            <v>40117</v>
          </cell>
          <cell r="AJ396">
            <v>120350</v>
          </cell>
          <cell r="AP396">
            <v>3</v>
          </cell>
          <cell r="AQ396">
            <v>950</v>
          </cell>
        </row>
        <row r="397">
          <cell r="A397">
            <v>41660</v>
          </cell>
          <cell r="B397">
            <v>5480127</v>
          </cell>
          <cell r="C397">
            <v>37166663</v>
          </cell>
          <cell r="D397">
            <v>5549843</v>
          </cell>
          <cell r="E397">
            <v>32636640</v>
          </cell>
          <cell r="J397">
            <v>5496451</v>
          </cell>
          <cell r="K397">
            <v>37301254</v>
          </cell>
          <cell r="L397">
            <v>5567749</v>
          </cell>
          <cell r="M397">
            <v>32759300</v>
          </cell>
          <cell r="R397">
            <v>400</v>
          </cell>
          <cell r="S397">
            <v>79600</v>
          </cell>
          <cell r="T397">
            <v>2</v>
          </cell>
          <cell r="U397">
            <v>80000</v>
          </cell>
          <cell r="V397">
            <v>0</v>
          </cell>
          <cell r="W397">
            <v>39803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40111</v>
          </cell>
          <cell r="AH397">
            <v>0</v>
          </cell>
          <cell r="AI397">
            <v>40119</v>
          </cell>
          <cell r="AJ397">
            <v>80230</v>
          </cell>
          <cell r="AP397">
            <v>2</v>
          </cell>
          <cell r="AQ397">
            <v>630</v>
          </cell>
        </row>
        <row r="398">
          <cell r="A398">
            <v>41661</v>
          </cell>
          <cell r="B398">
            <v>5480127</v>
          </cell>
          <cell r="C398">
            <v>37329851</v>
          </cell>
          <cell r="D398">
            <v>5549843</v>
          </cell>
          <cell r="E398">
            <v>32835636</v>
          </cell>
          <cell r="J398">
            <v>5496451</v>
          </cell>
          <cell r="K398">
            <v>37465873</v>
          </cell>
          <cell r="L398">
            <v>5567749</v>
          </cell>
          <cell r="M398">
            <v>32960040</v>
          </cell>
          <cell r="R398">
            <v>1820</v>
          </cell>
          <cell r="S398">
            <v>362180</v>
          </cell>
          <cell r="T398">
            <v>9</v>
          </cell>
          <cell r="U398">
            <v>364000</v>
          </cell>
          <cell r="V398">
            <v>0</v>
          </cell>
          <cell r="W398">
            <v>163188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164619</v>
          </cell>
          <cell r="AH398">
            <v>0</v>
          </cell>
          <cell r="AI398">
            <v>200740</v>
          </cell>
          <cell r="AJ398">
            <v>365359</v>
          </cell>
          <cell r="AP398">
            <v>4</v>
          </cell>
          <cell r="AQ398">
            <v>3179</v>
          </cell>
        </row>
        <row r="399">
          <cell r="A399">
            <v>41662</v>
          </cell>
          <cell r="B399">
            <v>5480127</v>
          </cell>
          <cell r="C399">
            <v>37497028</v>
          </cell>
          <cell r="D399">
            <v>5549843</v>
          </cell>
          <cell r="E399">
            <v>33038617</v>
          </cell>
          <cell r="J399">
            <v>5496451</v>
          </cell>
          <cell r="K399">
            <v>37634554</v>
          </cell>
          <cell r="L399">
            <v>5567749</v>
          </cell>
          <cell r="M399">
            <v>33164848</v>
          </cell>
          <cell r="R399">
            <v>1860</v>
          </cell>
          <cell r="S399">
            <v>370140</v>
          </cell>
          <cell r="T399">
            <v>9</v>
          </cell>
          <cell r="U399">
            <v>372000</v>
          </cell>
          <cell r="V399">
            <v>0</v>
          </cell>
          <cell r="W399">
            <v>167177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168681</v>
          </cell>
          <cell r="AH399">
            <v>0</v>
          </cell>
          <cell r="AI399">
            <v>204808</v>
          </cell>
          <cell r="AJ399">
            <v>373489</v>
          </cell>
          <cell r="AP399">
            <v>18</v>
          </cell>
          <cell r="AQ399">
            <v>3349</v>
          </cell>
        </row>
        <row r="400">
          <cell r="A400">
            <v>41663</v>
          </cell>
          <cell r="B400">
            <v>5480127</v>
          </cell>
          <cell r="C400">
            <v>37616440</v>
          </cell>
          <cell r="D400">
            <v>5549843</v>
          </cell>
          <cell r="E400">
            <v>33118215</v>
          </cell>
          <cell r="J400">
            <v>5496451</v>
          </cell>
          <cell r="K400">
            <v>37754980</v>
          </cell>
          <cell r="L400">
            <v>5567749</v>
          </cell>
          <cell r="M400">
            <v>33245120</v>
          </cell>
          <cell r="R400">
            <v>1000</v>
          </cell>
          <cell r="S400">
            <v>199000</v>
          </cell>
          <cell r="T400">
            <v>5</v>
          </cell>
          <cell r="U400">
            <v>200000</v>
          </cell>
          <cell r="V400">
            <v>0</v>
          </cell>
          <cell r="W400">
            <v>119412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120426</v>
          </cell>
          <cell r="AH400">
            <v>0</v>
          </cell>
          <cell r="AI400">
            <v>80272</v>
          </cell>
          <cell r="AJ400">
            <v>200698</v>
          </cell>
          <cell r="AP400">
            <v>10</v>
          </cell>
          <cell r="AQ400">
            <v>1698</v>
          </cell>
        </row>
        <row r="401">
          <cell r="A401">
            <v>41664</v>
          </cell>
          <cell r="B401">
            <v>5480127</v>
          </cell>
          <cell r="C401">
            <v>37698034</v>
          </cell>
          <cell r="D401">
            <v>5549843</v>
          </cell>
          <cell r="E401">
            <v>33197808</v>
          </cell>
          <cell r="J401">
            <v>5496451</v>
          </cell>
          <cell r="K401">
            <v>37837224</v>
          </cell>
          <cell r="L401">
            <v>5567749</v>
          </cell>
          <cell r="M401">
            <v>33325371</v>
          </cell>
          <cell r="R401">
            <v>810</v>
          </cell>
          <cell r="S401">
            <v>161190</v>
          </cell>
          <cell r="T401">
            <v>4</v>
          </cell>
          <cell r="U401">
            <v>162000</v>
          </cell>
          <cell r="V401">
            <v>0</v>
          </cell>
          <cell r="W401">
            <v>81594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82244</v>
          </cell>
          <cell r="AH401">
            <v>0</v>
          </cell>
          <cell r="AI401">
            <v>80251</v>
          </cell>
          <cell r="AJ401">
            <v>162495</v>
          </cell>
          <cell r="AP401">
            <v>-3</v>
          </cell>
          <cell r="AQ401">
            <v>1305</v>
          </cell>
        </row>
        <row r="402">
          <cell r="A402">
            <v>41665</v>
          </cell>
          <cell r="B402">
            <v>5480127</v>
          </cell>
          <cell r="C402">
            <v>37821422</v>
          </cell>
          <cell r="D402">
            <v>5549843</v>
          </cell>
          <cell r="E402">
            <v>33321187</v>
          </cell>
          <cell r="J402">
            <v>5496451</v>
          </cell>
          <cell r="K402">
            <v>37961605</v>
          </cell>
          <cell r="L402">
            <v>5567749</v>
          </cell>
          <cell r="M402">
            <v>33449755</v>
          </cell>
          <cell r="R402">
            <v>1240</v>
          </cell>
          <cell r="S402">
            <v>246760</v>
          </cell>
          <cell r="T402">
            <v>6</v>
          </cell>
          <cell r="U402">
            <v>248000</v>
          </cell>
          <cell r="V402">
            <v>0</v>
          </cell>
          <cell r="W402">
            <v>123388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124381</v>
          </cell>
          <cell r="AH402">
            <v>0</v>
          </cell>
          <cell r="AI402">
            <v>124384</v>
          </cell>
          <cell r="AJ402">
            <v>248765</v>
          </cell>
          <cell r="AP402">
            <v>7</v>
          </cell>
          <cell r="AQ402">
            <v>2005</v>
          </cell>
        </row>
        <row r="403">
          <cell r="A403">
            <v>41666</v>
          </cell>
          <cell r="B403">
            <v>5480127</v>
          </cell>
          <cell r="C403">
            <v>37940827</v>
          </cell>
          <cell r="D403">
            <v>5549843</v>
          </cell>
          <cell r="E403">
            <v>33404768</v>
          </cell>
          <cell r="J403">
            <v>5496451</v>
          </cell>
          <cell r="K403">
            <v>38081936</v>
          </cell>
          <cell r="L403">
            <v>5567749</v>
          </cell>
          <cell r="M403">
            <v>33533989</v>
          </cell>
          <cell r="R403">
            <v>1020</v>
          </cell>
          <cell r="S403">
            <v>202980</v>
          </cell>
          <cell r="T403">
            <v>5</v>
          </cell>
          <cell r="U403">
            <v>204000</v>
          </cell>
          <cell r="V403">
            <v>0</v>
          </cell>
          <cell r="W403">
            <v>119405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120331</v>
          </cell>
          <cell r="AH403">
            <v>0</v>
          </cell>
          <cell r="AI403">
            <v>84234</v>
          </cell>
          <cell r="AJ403">
            <v>204565</v>
          </cell>
          <cell r="AP403">
            <v>6</v>
          </cell>
          <cell r="AQ403">
            <v>1585</v>
          </cell>
        </row>
        <row r="404">
          <cell r="A404">
            <v>41667</v>
          </cell>
          <cell r="B404">
            <v>5480127</v>
          </cell>
          <cell r="C404">
            <v>38020434</v>
          </cell>
          <cell r="D404">
            <v>5549843</v>
          </cell>
          <cell r="E404">
            <v>33444563</v>
          </cell>
          <cell r="J404">
            <v>5496451</v>
          </cell>
          <cell r="K404">
            <v>38162142</v>
          </cell>
          <cell r="L404">
            <v>5567749</v>
          </cell>
          <cell r="M404">
            <v>33574076</v>
          </cell>
          <cell r="R404">
            <v>600</v>
          </cell>
          <cell r="S404">
            <v>119400</v>
          </cell>
          <cell r="T404">
            <v>3</v>
          </cell>
          <cell r="U404">
            <v>120000</v>
          </cell>
          <cell r="V404">
            <v>0</v>
          </cell>
          <cell r="W404">
            <v>79607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80206</v>
          </cell>
          <cell r="AH404">
            <v>0</v>
          </cell>
          <cell r="AI404">
            <v>40087</v>
          </cell>
          <cell r="AJ404">
            <v>120293</v>
          </cell>
          <cell r="AP404">
            <v>2</v>
          </cell>
          <cell r="AQ404">
            <v>893</v>
          </cell>
        </row>
        <row r="405">
          <cell r="A405">
            <v>41668</v>
          </cell>
          <cell r="B405">
            <v>5480127</v>
          </cell>
          <cell r="C405">
            <v>38060240</v>
          </cell>
          <cell r="D405">
            <v>5549843</v>
          </cell>
          <cell r="E405">
            <v>33488341</v>
          </cell>
          <cell r="J405">
            <v>5496451</v>
          </cell>
          <cell r="K405">
            <v>38202252</v>
          </cell>
          <cell r="L405">
            <v>5567749</v>
          </cell>
          <cell r="M405">
            <v>33618159</v>
          </cell>
          <cell r="R405">
            <v>420</v>
          </cell>
          <cell r="S405">
            <v>83580</v>
          </cell>
          <cell r="T405">
            <v>2</v>
          </cell>
          <cell r="U405">
            <v>84000</v>
          </cell>
          <cell r="V405">
            <v>0</v>
          </cell>
          <cell r="W405">
            <v>39806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40110</v>
          </cell>
          <cell r="AH405">
            <v>0</v>
          </cell>
          <cell r="AI405">
            <v>44083</v>
          </cell>
          <cell r="AJ405">
            <v>84193</v>
          </cell>
          <cell r="AP405">
            <v>4</v>
          </cell>
          <cell r="AQ405">
            <v>613</v>
          </cell>
        </row>
        <row r="406">
          <cell r="A406">
            <v>41669</v>
          </cell>
          <cell r="B406">
            <v>5480127</v>
          </cell>
          <cell r="C406">
            <v>38060240</v>
          </cell>
          <cell r="D406">
            <v>5549843</v>
          </cell>
          <cell r="E406">
            <v>33488341</v>
          </cell>
          <cell r="J406">
            <v>5496451</v>
          </cell>
          <cell r="K406">
            <v>38202252</v>
          </cell>
          <cell r="L406">
            <v>5567749</v>
          </cell>
          <cell r="M406">
            <v>33618159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P406">
            <v>0</v>
          </cell>
          <cell r="AQ406">
            <v>0</v>
          </cell>
        </row>
        <row r="407">
          <cell r="A407">
            <v>41670</v>
          </cell>
          <cell r="B407">
            <v>5480127</v>
          </cell>
          <cell r="C407">
            <v>38100043</v>
          </cell>
          <cell r="D407">
            <v>5549843</v>
          </cell>
          <cell r="E407">
            <v>33488341</v>
          </cell>
          <cell r="J407">
            <v>5496451</v>
          </cell>
          <cell r="K407">
            <v>38242385</v>
          </cell>
          <cell r="L407">
            <v>5567749</v>
          </cell>
          <cell r="M407">
            <v>33618159</v>
          </cell>
          <cell r="R407">
            <v>200</v>
          </cell>
          <cell r="S407">
            <v>39800</v>
          </cell>
          <cell r="T407">
            <v>1</v>
          </cell>
          <cell r="U407">
            <v>40000</v>
          </cell>
          <cell r="V407">
            <v>0</v>
          </cell>
          <cell r="W407">
            <v>39803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40133</v>
          </cell>
          <cell r="AH407">
            <v>0</v>
          </cell>
          <cell r="AI407">
            <v>0</v>
          </cell>
          <cell r="AJ407">
            <v>40133</v>
          </cell>
          <cell r="AP407">
            <v>3</v>
          </cell>
          <cell r="AQ407">
            <v>333</v>
          </cell>
        </row>
        <row r="408">
          <cell r="A408">
            <v>41671</v>
          </cell>
          <cell r="B408">
            <v>5480127</v>
          </cell>
          <cell r="C408">
            <v>38139843</v>
          </cell>
          <cell r="D408">
            <v>5549843</v>
          </cell>
          <cell r="E408">
            <v>33488341</v>
          </cell>
          <cell r="J408">
            <v>5496451</v>
          </cell>
          <cell r="K408">
            <v>38282508</v>
          </cell>
          <cell r="L408">
            <v>5567749</v>
          </cell>
          <cell r="M408">
            <v>33618159</v>
          </cell>
          <cell r="R408">
            <v>200</v>
          </cell>
          <cell r="S408">
            <v>39800</v>
          </cell>
          <cell r="T408">
            <v>1</v>
          </cell>
          <cell r="U408">
            <v>40000</v>
          </cell>
          <cell r="V408">
            <v>0</v>
          </cell>
          <cell r="W408">
            <v>39800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40123</v>
          </cell>
          <cell r="AH408">
            <v>0</v>
          </cell>
          <cell r="AI408">
            <v>0</v>
          </cell>
          <cell r="AJ408">
            <v>40123</v>
          </cell>
          <cell r="AP408">
            <v>0</v>
          </cell>
          <cell r="AQ408">
            <v>323</v>
          </cell>
        </row>
        <row r="409">
          <cell r="A409">
            <v>41672</v>
          </cell>
          <cell r="B409">
            <v>5480127</v>
          </cell>
          <cell r="C409">
            <v>38139843</v>
          </cell>
          <cell r="D409">
            <v>5549843</v>
          </cell>
          <cell r="E409">
            <v>33488341</v>
          </cell>
          <cell r="J409">
            <v>5496451</v>
          </cell>
          <cell r="K409">
            <v>38282508</v>
          </cell>
          <cell r="L409">
            <v>5567749</v>
          </cell>
          <cell r="M409">
            <v>33618159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P409">
            <v>0</v>
          </cell>
          <cell r="AQ409">
            <v>0</v>
          </cell>
        </row>
        <row r="410">
          <cell r="A410">
            <v>41673</v>
          </cell>
          <cell r="B410">
            <v>5480127</v>
          </cell>
          <cell r="C410">
            <v>38219451</v>
          </cell>
          <cell r="D410">
            <v>5549843</v>
          </cell>
          <cell r="E410">
            <v>33567939</v>
          </cell>
          <cell r="J410">
            <v>5496451</v>
          </cell>
          <cell r="K410">
            <v>38362403</v>
          </cell>
          <cell r="L410">
            <v>5567749</v>
          </cell>
          <cell r="M410">
            <v>33698058</v>
          </cell>
          <cell r="R410">
            <v>800</v>
          </cell>
          <cell r="S410">
            <v>159200</v>
          </cell>
          <cell r="T410">
            <v>4</v>
          </cell>
          <cell r="U410">
            <v>160000</v>
          </cell>
          <cell r="V410">
            <v>0</v>
          </cell>
          <cell r="W410">
            <v>79608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79895</v>
          </cell>
          <cell r="AH410">
            <v>0</v>
          </cell>
          <cell r="AI410">
            <v>79899</v>
          </cell>
          <cell r="AJ410">
            <v>159794</v>
          </cell>
          <cell r="AP410">
            <v>6</v>
          </cell>
          <cell r="AQ410">
            <v>594</v>
          </cell>
        </row>
        <row r="411">
          <cell r="A411">
            <v>41674</v>
          </cell>
          <cell r="B411">
            <v>5480127</v>
          </cell>
          <cell r="C411">
            <v>38342843</v>
          </cell>
          <cell r="D411">
            <v>5549843</v>
          </cell>
          <cell r="E411">
            <v>33647531</v>
          </cell>
          <cell r="J411">
            <v>5496451</v>
          </cell>
          <cell r="K411">
            <v>38486146</v>
          </cell>
          <cell r="L411">
            <v>5567749</v>
          </cell>
          <cell r="M411">
            <v>33777890</v>
          </cell>
          <cell r="R411">
            <v>1020</v>
          </cell>
          <cell r="S411">
            <v>202980</v>
          </cell>
          <cell r="T411">
            <v>5</v>
          </cell>
          <cell r="U411">
            <v>204000</v>
          </cell>
          <cell r="V411">
            <v>0</v>
          </cell>
          <cell r="W411">
            <v>123392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123743</v>
          </cell>
          <cell r="AH411">
            <v>0</v>
          </cell>
          <cell r="AI411">
            <v>79832</v>
          </cell>
          <cell r="AJ411">
            <v>203575</v>
          </cell>
          <cell r="AP411">
            <v>4</v>
          </cell>
          <cell r="AQ411">
            <v>595</v>
          </cell>
        </row>
        <row r="412">
          <cell r="A412">
            <v>41675</v>
          </cell>
          <cell r="B412">
            <v>5480127</v>
          </cell>
          <cell r="C412">
            <v>38422456</v>
          </cell>
          <cell r="D412">
            <v>5549843</v>
          </cell>
          <cell r="E412">
            <v>33727128</v>
          </cell>
          <cell r="J412">
            <v>5496451</v>
          </cell>
          <cell r="K412">
            <v>38566006</v>
          </cell>
          <cell r="L412">
            <v>5567749</v>
          </cell>
          <cell r="M412">
            <v>33857740</v>
          </cell>
          <cell r="R412">
            <v>800</v>
          </cell>
          <cell r="S412">
            <v>159200</v>
          </cell>
          <cell r="T412">
            <v>4</v>
          </cell>
          <cell r="U412">
            <v>160000</v>
          </cell>
          <cell r="V412">
            <v>0</v>
          </cell>
          <cell r="W412">
            <v>79613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79860</v>
          </cell>
          <cell r="AH412">
            <v>0</v>
          </cell>
          <cell r="AI412">
            <v>79850</v>
          </cell>
          <cell r="AJ412">
            <v>159710</v>
          </cell>
          <cell r="AP412">
            <v>10</v>
          </cell>
          <cell r="AQ412">
            <v>510</v>
          </cell>
        </row>
        <row r="413">
          <cell r="A413">
            <v>41676</v>
          </cell>
          <cell r="B413">
            <v>5480127</v>
          </cell>
          <cell r="C413">
            <v>38502059</v>
          </cell>
          <cell r="D413">
            <v>5549843</v>
          </cell>
          <cell r="E413">
            <v>33846523</v>
          </cell>
          <cell r="J413">
            <v>5496451</v>
          </cell>
          <cell r="K413">
            <v>38645864</v>
          </cell>
          <cell r="L413">
            <v>5567749</v>
          </cell>
          <cell r="M413">
            <v>33977478</v>
          </cell>
          <cell r="R413">
            <v>1000</v>
          </cell>
          <cell r="S413">
            <v>199000</v>
          </cell>
          <cell r="T413">
            <v>5</v>
          </cell>
          <cell r="U413">
            <v>200000</v>
          </cell>
          <cell r="V413">
            <v>0</v>
          </cell>
          <cell r="W413">
            <v>79603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79858</v>
          </cell>
          <cell r="AH413">
            <v>0</v>
          </cell>
          <cell r="AI413">
            <v>119738</v>
          </cell>
          <cell r="AJ413">
            <v>199596</v>
          </cell>
          <cell r="AP413">
            <v>-2</v>
          </cell>
          <cell r="AQ413">
            <v>596</v>
          </cell>
        </row>
        <row r="414">
          <cell r="A414">
            <v>41677</v>
          </cell>
          <cell r="B414">
            <v>5480127</v>
          </cell>
          <cell r="C414">
            <v>38621468</v>
          </cell>
          <cell r="D414">
            <v>5549843</v>
          </cell>
          <cell r="E414">
            <v>33926121</v>
          </cell>
          <cell r="J414">
            <v>5496451</v>
          </cell>
          <cell r="K414">
            <v>38765615</v>
          </cell>
          <cell r="L414">
            <v>5567749</v>
          </cell>
          <cell r="M414">
            <v>34057323</v>
          </cell>
          <cell r="R414">
            <v>1000</v>
          </cell>
          <cell r="S414">
            <v>199000</v>
          </cell>
          <cell r="T414">
            <v>5</v>
          </cell>
          <cell r="U414">
            <v>200000</v>
          </cell>
          <cell r="V414">
            <v>0</v>
          </cell>
          <cell r="W414">
            <v>119409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119751</v>
          </cell>
          <cell r="AH414">
            <v>0</v>
          </cell>
          <cell r="AI414">
            <v>79845</v>
          </cell>
          <cell r="AJ414">
            <v>199596</v>
          </cell>
          <cell r="AP414">
            <v>7</v>
          </cell>
          <cell r="AQ414">
            <v>596</v>
          </cell>
        </row>
        <row r="415">
          <cell r="A415">
            <v>41678</v>
          </cell>
          <cell r="B415">
            <v>5480127</v>
          </cell>
          <cell r="C415">
            <v>38701080</v>
          </cell>
          <cell r="D415">
            <v>5549843</v>
          </cell>
          <cell r="E415">
            <v>34005719</v>
          </cell>
          <cell r="J415">
            <v>5496451</v>
          </cell>
          <cell r="K415">
            <v>38845470</v>
          </cell>
          <cell r="L415">
            <v>5567749</v>
          </cell>
          <cell r="M415">
            <v>34137164</v>
          </cell>
          <cell r="R415">
            <v>800</v>
          </cell>
          <cell r="S415">
            <v>159200</v>
          </cell>
          <cell r="T415">
            <v>4</v>
          </cell>
          <cell r="U415">
            <v>160000</v>
          </cell>
          <cell r="V415">
            <v>0</v>
          </cell>
          <cell r="W415">
            <v>79612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79855</v>
          </cell>
          <cell r="AH415">
            <v>0</v>
          </cell>
          <cell r="AI415">
            <v>79841</v>
          </cell>
          <cell r="AJ415">
            <v>159696</v>
          </cell>
          <cell r="AP415">
            <v>10</v>
          </cell>
          <cell r="AQ415">
            <v>496</v>
          </cell>
        </row>
        <row r="416">
          <cell r="A416">
            <v>41679</v>
          </cell>
          <cell r="B416">
            <v>5480127</v>
          </cell>
          <cell r="C416">
            <v>38824468</v>
          </cell>
          <cell r="D416">
            <v>5549843</v>
          </cell>
          <cell r="E416">
            <v>34125118</v>
          </cell>
          <cell r="J416">
            <v>5496451</v>
          </cell>
          <cell r="K416">
            <v>38969228</v>
          </cell>
          <cell r="L416">
            <v>5567749</v>
          </cell>
          <cell r="M416">
            <v>34256931</v>
          </cell>
          <cell r="R416">
            <v>1220</v>
          </cell>
          <cell r="S416">
            <v>242780</v>
          </cell>
          <cell r="T416">
            <v>6</v>
          </cell>
          <cell r="U416">
            <v>244000</v>
          </cell>
          <cell r="V416">
            <v>0</v>
          </cell>
          <cell r="W416">
            <v>123388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123758</v>
          </cell>
          <cell r="AH416">
            <v>0</v>
          </cell>
          <cell r="AI416">
            <v>119767</v>
          </cell>
          <cell r="AJ416">
            <v>243525</v>
          </cell>
          <cell r="AP416">
            <v>7</v>
          </cell>
          <cell r="AQ416">
            <v>745</v>
          </cell>
        </row>
        <row r="417">
          <cell r="A417">
            <v>41680</v>
          </cell>
          <cell r="B417">
            <v>5480127</v>
          </cell>
          <cell r="C417">
            <v>38947862</v>
          </cell>
          <cell r="D417">
            <v>5549843</v>
          </cell>
          <cell r="E417">
            <v>34244517</v>
          </cell>
          <cell r="J417">
            <v>5496451</v>
          </cell>
          <cell r="K417">
            <v>39092940</v>
          </cell>
          <cell r="L417">
            <v>5567749</v>
          </cell>
          <cell r="M417">
            <v>34376622</v>
          </cell>
          <cell r="R417">
            <v>1220</v>
          </cell>
          <cell r="S417">
            <v>242780</v>
          </cell>
          <cell r="T417">
            <v>6</v>
          </cell>
          <cell r="U417">
            <v>244000</v>
          </cell>
          <cell r="V417">
            <v>0</v>
          </cell>
          <cell r="W417">
            <v>123394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123712</v>
          </cell>
          <cell r="AH417">
            <v>0</v>
          </cell>
          <cell r="AI417">
            <v>119691</v>
          </cell>
          <cell r="AJ417">
            <v>243403</v>
          </cell>
          <cell r="AP417">
            <v>13</v>
          </cell>
          <cell r="AQ417">
            <v>623</v>
          </cell>
        </row>
        <row r="418">
          <cell r="A418">
            <v>41681</v>
          </cell>
          <cell r="B418">
            <v>5480127</v>
          </cell>
          <cell r="C418">
            <v>39027466</v>
          </cell>
          <cell r="D418">
            <v>5549843</v>
          </cell>
          <cell r="E418">
            <v>34324114</v>
          </cell>
          <cell r="J418">
            <v>5496451</v>
          </cell>
          <cell r="K418">
            <v>39172818</v>
          </cell>
          <cell r="L418">
            <v>5567749</v>
          </cell>
          <cell r="M418">
            <v>34456462</v>
          </cell>
          <cell r="R418">
            <v>800</v>
          </cell>
          <cell r="S418">
            <v>159200</v>
          </cell>
          <cell r="T418">
            <v>4</v>
          </cell>
          <cell r="U418">
            <v>160000</v>
          </cell>
          <cell r="V418">
            <v>0</v>
          </cell>
          <cell r="W418">
            <v>79604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79878</v>
          </cell>
          <cell r="AH418">
            <v>0</v>
          </cell>
          <cell r="AI418">
            <v>79840</v>
          </cell>
          <cell r="AJ418">
            <v>159718</v>
          </cell>
          <cell r="AP418">
            <v>1</v>
          </cell>
          <cell r="AQ418">
            <v>518</v>
          </cell>
        </row>
        <row r="419">
          <cell r="A419">
            <v>41682</v>
          </cell>
          <cell r="B419">
            <v>5480127</v>
          </cell>
          <cell r="C419">
            <v>39146876</v>
          </cell>
          <cell r="D419">
            <v>5549843</v>
          </cell>
          <cell r="E419">
            <v>34443511</v>
          </cell>
          <cell r="J419">
            <v>5496451</v>
          </cell>
          <cell r="K419">
            <v>39292470</v>
          </cell>
          <cell r="L419">
            <v>5567749</v>
          </cell>
          <cell r="M419">
            <v>34576097</v>
          </cell>
          <cell r="R419">
            <v>1200</v>
          </cell>
          <cell r="S419">
            <v>238800</v>
          </cell>
          <cell r="T419">
            <v>6</v>
          </cell>
          <cell r="U419">
            <v>240000</v>
          </cell>
          <cell r="V419">
            <v>0</v>
          </cell>
          <cell r="W419">
            <v>119410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119652</v>
          </cell>
          <cell r="AH419">
            <v>0</v>
          </cell>
          <cell r="AI419">
            <v>119635</v>
          </cell>
          <cell r="AJ419">
            <v>239287</v>
          </cell>
          <cell r="AP419">
            <v>7</v>
          </cell>
          <cell r="AQ419">
            <v>487</v>
          </cell>
        </row>
        <row r="420">
          <cell r="A420">
            <v>41683</v>
          </cell>
          <cell r="B420">
            <v>5480127</v>
          </cell>
          <cell r="C420">
            <v>39226483</v>
          </cell>
          <cell r="D420">
            <v>5549843</v>
          </cell>
          <cell r="E420">
            <v>34483309</v>
          </cell>
          <cell r="J420">
            <v>5496451</v>
          </cell>
          <cell r="K420">
            <v>39372246</v>
          </cell>
          <cell r="L420">
            <v>5567749</v>
          </cell>
          <cell r="M420">
            <v>34615985</v>
          </cell>
          <cell r="R420">
            <v>600</v>
          </cell>
          <cell r="S420">
            <v>119400</v>
          </cell>
          <cell r="T420">
            <v>3</v>
          </cell>
          <cell r="U420">
            <v>120000</v>
          </cell>
          <cell r="V420">
            <v>0</v>
          </cell>
          <cell r="W420">
            <v>79607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79776</v>
          </cell>
          <cell r="AH420">
            <v>0</v>
          </cell>
          <cell r="AI420">
            <v>39888</v>
          </cell>
          <cell r="AJ420">
            <v>119664</v>
          </cell>
          <cell r="AP420">
            <v>5</v>
          </cell>
          <cell r="AQ420">
            <v>264</v>
          </cell>
        </row>
        <row r="421">
          <cell r="A421">
            <v>41684</v>
          </cell>
          <cell r="B421">
            <v>5480127</v>
          </cell>
          <cell r="C421">
            <v>39345894</v>
          </cell>
          <cell r="D421">
            <v>5549843</v>
          </cell>
          <cell r="E421">
            <v>34562905</v>
          </cell>
          <cell r="J421">
            <v>5496451</v>
          </cell>
          <cell r="K421">
            <v>39491960</v>
          </cell>
          <cell r="L421">
            <v>5567749</v>
          </cell>
          <cell r="M421">
            <v>34695808</v>
          </cell>
          <cell r="R421">
            <v>1000</v>
          </cell>
          <cell r="S421">
            <v>199000</v>
          </cell>
          <cell r="T421">
            <v>5</v>
          </cell>
          <cell r="U421">
            <v>200000</v>
          </cell>
          <cell r="V421">
            <v>0</v>
          </cell>
          <cell r="W421">
            <v>119411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119714</v>
          </cell>
          <cell r="AH421">
            <v>0</v>
          </cell>
          <cell r="AI421">
            <v>79823</v>
          </cell>
          <cell r="AJ421">
            <v>199537</v>
          </cell>
          <cell r="AP421">
            <v>7</v>
          </cell>
          <cell r="AQ421">
            <v>537</v>
          </cell>
        </row>
        <row r="422">
          <cell r="A422">
            <v>41685</v>
          </cell>
          <cell r="B422">
            <v>5480127</v>
          </cell>
          <cell r="C422">
            <v>39465299</v>
          </cell>
          <cell r="D422">
            <v>5549843</v>
          </cell>
          <cell r="E422">
            <v>34642506</v>
          </cell>
          <cell r="J422">
            <v>5496451</v>
          </cell>
          <cell r="K422">
            <v>39611728</v>
          </cell>
          <cell r="L422">
            <v>5567749</v>
          </cell>
          <cell r="M422">
            <v>34775652</v>
          </cell>
          <cell r="R422">
            <v>1000</v>
          </cell>
          <cell r="S422">
            <v>199000</v>
          </cell>
          <cell r="T422">
            <v>5</v>
          </cell>
          <cell r="U422">
            <v>200000</v>
          </cell>
          <cell r="V422">
            <v>0</v>
          </cell>
          <cell r="W422">
            <v>119405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119768</v>
          </cell>
          <cell r="AH422">
            <v>0</v>
          </cell>
          <cell r="AI422">
            <v>79844</v>
          </cell>
          <cell r="AJ422">
            <v>199612</v>
          </cell>
          <cell r="AP422">
            <v>6</v>
          </cell>
          <cell r="AQ422">
            <v>612</v>
          </cell>
        </row>
        <row r="423">
          <cell r="A423">
            <v>41686</v>
          </cell>
          <cell r="B423">
            <v>5480127</v>
          </cell>
          <cell r="C423">
            <v>39664306</v>
          </cell>
          <cell r="D423">
            <v>5549843</v>
          </cell>
          <cell r="E423">
            <v>34801705</v>
          </cell>
          <cell r="J423">
            <v>5496451</v>
          </cell>
          <cell r="K423">
            <v>39811349</v>
          </cell>
          <cell r="L423">
            <v>5567749</v>
          </cell>
          <cell r="M423">
            <v>34935355</v>
          </cell>
          <cell r="R423">
            <v>1800</v>
          </cell>
          <cell r="S423">
            <v>358200</v>
          </cell>
          <cell r="T423">
            <v>9</v>
          </cell>
          <cell r="U423">
            <v>360000</v>
          </cell>
          <cell r="V423">
            <v>0</v>
          </cell>
          <cell r="W423">
            <v>199007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199621</v>
          </cell>
          <cell r="AH423">
            <v>0</v>
          </cell>
          <cell r="AI423">
            <v>159703</v>
          </cell>
          <cell r="AJ423">
            <v>359324</v>
          </cell>
          <cell r="AP423">
            <v>6</v>
          </cell>
          <cell r="AQ423">
            <v>1124</v>
          </cell>
        </row>
        <row r="424">
          <cell r="A424">
            <v>41687</v>
          </cell>
          <cell r="B424">
            <v>5480127</v>
          </cell>
          <cell r="C424">
            <v>39704099</v>
          </cell>
          <cell r="D424">
            <v>5549843</v>
          </cell>
          <cell r="E424">
            <v>34841501</v>
          </cell>
          <cell r="J424">
            <v>5496451</v>
          </cell>
          <cell r="K424">
            <v>39851245</v>
          </cell>
          <cell r="L424">
            <v>5567749</v>
          </cell>
          <cell r="M424">
            <v>34975241</v>
          </cell>
          <cell r="R424">
            <v>400</v>
          </cell>
          <cell r="S424">
            <v>79600</v>
          </cell>
          <cell r="T424">
            <v>2</v>
          </cell>
          <cell r="U424">
            <v>80000</v>
          </cell>
          <cell r="V424">
            <v>0</v>
          </cell>
          <cell r="W424">
            <v>39793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39896</v>
          </cell>
          <cell r="AH424">
            <v>0</v>
          </cell>
          <cell r="AI424">
            <v>39886</v>
          </cell>
          <cell r="AJ424">
            <v>79782</v>
          </cell>
          <cell r="AP424">
            <v>-11</v>
          </cell>
          <cell r="AQ424">
            <v>182</v>
          </cell>
        </row>
        <row r="425">
          <cell r="A425">
            <v>41688</v>
          </cell>
          <cell r="B425">
            <v>5480127</v>
          </cell>
          <cell r="C425">
            <v>39783707</v>
          </cell>
          <cell r="D425">
            <v>5549843</v>
          </cell>
          <cell r="E425">
            <v>34881300</v>
          </cell>
          <cell r="J425">
            <v>5496451</v>
          </cell>
          <cell r="K425">
            <v>39931064</v>
          </cell>
          <cell r="L425">
            <v>5567749</v>
          </cell>
          <cell r="M425">
            <v>35015150</v>
          </cell>
          <cell r="R425">
            <v>600</v>
          </cell>
          <cell r="S425">
            <v>119400</v>
          </cell>
          <cell r="T425">
            <v>3</v>
          </cell>
          <cell r="U425">
            <v>120000</v>
          </cell>
          <cell r="V425">
            <v>0</v>
          </cell>
          <cell r="W425">
            <v>79608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79819</v>
          </cell>
          <cell r="AH425">
            <v>0</v>
          </cell>
          <cell r="AI425">
            <v>39909</v>
          </cell>
          <cell r="AJ425">
            <v>119728</v>
          </cell>
          <cell r="AP425">
            <v>7</v>
          </cell>
          <cell r="AQ425">
            <v>328</v>
          </cell>
        </row>
        <row r="426">
          <cell r="A426">
            <v>41689</v>
          </cell>
          <cell r="B426">
            <v>5480127</v>
          </cell>
          <cell r="C426">
            <v>39823511</v>
          </cell>
          <cell r="D426">
            <v>5549843</v>
          </cell>
          <cell r="E426">
            <v>34960898</v>
          </cell>
          <cell r="J426">
            <v>5496451</v>
          </cell>
          <cell r="K426">
            <v>39970984</v>
          </cell>
          <cell r="L426">
            <v>5567749</v>
          </cell>
          <cell r="M426">
            <v>35095011</v>
          </cell>
          <cell r="R426">
            <v>600</v>
          </cell>
          <cell r="S426">
            <v>119400</v>
          </cell>
          <cell r="T426">
            <v>3</v>
          </cell>
          <cell r="U426">
            <v>120000</v>
          </cell>
          <cell r="V426">
            <v>0</v>
          </cell>
          <cell r="W426">
            <v>39804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39920</v>
          </cell>
          <cell r="AH426">
            <v>0</v>
          </cell>
          <cell r="AI426">
            <v>79861</v>
          </cell>
          <cell r="AJ426">
            <v>119781</v>
          </cell>
          <cell r="AP426">
            <v>2</v>
          </cell>
          <cell r="AQ426">
            <v>381</v>
          </cell>
        </row>
        <row r="427">
          <cell r="A427">
            <v>41690</v>
          </cell>
          <cell r="B427">
            <v>5480127</v>
          </cell>
          <cell r="C427">
            <v>39942922</v>
          </cell>
          <cell r="D427">
            <v>5549843</v>
          </cell>
          <cell r="E427">
            <v>35040496</v>
          </cell>
          <cell r="J427">
            <v>5496451</v>
          </cell>
          <cell r="K427">
            <v>40090889</v>
          </cell>
          <cell r="L427">
            <v>5567749</v>
          </cell>
          <cell r="M427">
            <v>35174946</v>
          </cell>
          <cell r="R427">
            <v>1000</v>
          </cell>
          <cell r="S427">
            <v>199000</v>
          </cell>
          <cell r="T427">
            <v>5</v>
          </cell>
          <cell r="U427">
            <v>200000</v>
          </cell>
          <cell r="V427">
            <v>0</v>
          </cell>
          <cell r="W427">
            <v>119411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119905</v>
          </cell>
          <cell r="AH427">
            <v>0</v>
          </cell>
          <cell r="AI427">
            <v>79935</v>
          </cell>
          <cell r="AJ427">
            <v>199840</v>
          </cell>
          <cell r="AP427">
            <v>9</v>
          </cell>
          <cell r="AQ427">
            <v>840</v>
          </cell>
        </row>
        <row r="428">
          <cell r="A428">
            <v>41691</v>
          </cell>
          <cell r="B428">
            <v>5480127</v>
          </cell>
          <cell r="C428">
            <v>40026509</v>
          </cell>
          <cell r="D428">
            <v>5549843</v>
          </cell>
          <cell r="E428">
            <v>35159890</v>
          </cell>
          <cell r="J428">
            <v>5496451</v>
          </cell>
          <cell r="K428">
            <v>40174818</v>
          </cell>
          <cell r="L428">
            <v>5567749</v>
          </cell>
          <cell r="M428">
            <v>35294843</v>
          </cell>
          <cell r="R428">
            <v>1020</v>
          </cell>
          <cell r="S428">
            <v>202980</v>
          </cell>
          <cell r="T428">
            <v>5</v>
          </cell>
          <cell r="U428">
            <v>204000</v>
          </cell>
          <cell r="V428">
            <v>0</v>
          </cell>
          <cell r="W428">
            <v>83587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83929</v>
          </cell>
          <cell r="AH428">
            <v>0</v>
          </cell>
          <cell r="AI428">
            <v>119897</v>
          </cell>
          <cell r="AJ428">
            <v>203826</v>
          </cell>
          <cell r="AP428">
            <v>1</v>
          </cell>
          <cell r="AQ428">
            <v>846</v>
          </cell>
        </row>
        <row r="429">
          <cell r="A429">
            <v>41692</v>
          </cell>
          <cell r="B429">
            <v>5480127</v>
          </cell>
          <cell r="C429">
            <v>40145924</v>
          </cell>
          <cell r="D429">
            <v>5549843</v>
          </cell>
          <cell r="E429">
            <v>35239487</v>
          </cell>
          <cell r="J429">
            <v>5496451</v>
          </cell>
          <cell r="K429">
            <v>40294622</v>
          </cell>
          <cell r="L429">
            <v>5567749</v>
          </cell>
          <cell r="M429">
            <v>35374695</v>
          </cell>
          <cell r="R429">
            <v>1000</v>
          </cell>
          <cell r="S429">
            <v>199000</v>
          </cell>
          <cell r="T429">
            <v>5</v>
          </cell>
          <cell r="U429">
            <v>200000</v>
          </cell>
          <cell r="V429">
            <v>0</v>
          </cell>
          <cell r="W429">
            <v>119415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119804</v>
          </cell>
          <cell r="AH429">
            <v>0</v>
          </cell>
          <cell r="AI429">
            <v>79852</v>
          </cell>
          <cell r="AJ429">
            <v>199656</v>
          </cell>
          <cell r="AP429">
            <v>12</v>
          </cell>
          <cell r="AQ429">
            <v>656</v>
          </cell>
        </row>
        <row r="430">
          <cell r="A430">
            <v>41693</v>
          </cell>
          <cell r="B430">
            <v>5480127</v>
          </cell>
          <cell r="C430">
            <v>40225526</v>
          </cell>
          <cell r="D430">
            <v>5549843</v>
          </cell>
          <cell r="E430">
            <v>35362833</v>
          </cell>
          <cell r="J430">
            <v>5496451</v>
          </cell>
          <cell r="K430">
            <v>40374509</v>
          </cell>
          <cell r="L430">
            <v>5567749</v>
          </cell>
          <cell r="M430">
            <v>35498457</v>
          </cell>
          <cell r="R430">
            <v>1020</v>
          </cell>
          <cell r="S430">
            <v>202980</v>
          </cell>
          <cell r="T430">
            <v>5</v>
          </cell>
          <cell r="U430">
            <v>204000</v>
          </cell>
          <cell r="V430">
            <v>0</v>
          </cell>
          <cell r="W430">
            <v>79602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79887</v>
          </cell>
          <cell r="AH430">
            <v>0</v>
          </cell>
          <cell r="AI430">
            <v>123762</v>
          </cell>
          <cell r="AJ430">
            <v>203649</v>
          </cell>
          <cell r="AP430">
            <v>-32</v>
          </cell>
          <cell r="AQ430">
            <v>669</v>
          </cell>
        </row>
        <row r="431">
          <cell r="A431">
            <v>41694</v>
          </cell>
          <cell r="B431">
            <v>5480127</v>
          </cell>
          <cell r="C431">
            <v>40384748</v>
          </cell>
          <cell r="D431">
            <v>5549843</v>
          </cell>
          <cell r="E431">
            <v>35482226</v>
          </cell>
          <cell r="J431">
            <v>5496451</v>
          </cell>
          <cell r="K431">
            <v>40534235</v>
          </cell>
          <cell r="L431">
            <v>5567749</v>
          </cell>
          <cell r="M431">
            <v>35618242</v>
          </cell>
          <cell r="R431">
            <v>1400</v>
          </cell>
          <cell r="S431">
            <v>278600</v>
          </cell>
          <cell r="T431">
            <v>7</v>
          </cell>
          <cell r="U431">
            <v>280000</v>
          </cell>
          <cell r="V431">
            <v>0</v>
          </cell>
          <cell r="W431">
            <v>159222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159726</v>
          </cell>
          <cell r="AH431">
            <v>0</v>
          </cell>
          <cell r="AI431">
            <v>119785</v>
          </cell>
          <cell r="AJ431">
            <v>279511</v>
          </cell>
          <cell r="AP431">
            <v>15</v>
          </cell>
          <cell r="AQ431">
            <v>911</v>
          </cell>
        </row>
        <row r="432">
          <cell r="A432">
            <v>41695</v>
          </cell>
          <cell r="B432">
            <v>5480127</v>
          </cell>
          <cell r="C432">
            <v>40424555</v>
          </cell>
          <cell r="D432">
            <v>5549843</v>
          </cell>
          <cell r="E432">
            <v>35482226</v>
          </cell>
          <cell r="J432">
            <v>5496451</v>
          </cell>
          <cell r="K432">
            <v>40574132</v>
          </cell>
          <cell r="L432">
            <v>5567749</v>
          </cell>
          <cell r="M432">
            <v>35618242</v>
          </cell>
          <cell r="R432">
            <v>200</v>
          </cell>
          <cell r="S432">
            <v>39800</v>
          </cell>
          <cell r="T432">
            <v>1</v>
          </cell>
          <cell r="U432">
            <v>40000</v>
          </cell>
          <cell r="V432">
            <v>0</v>
          </cell>
          <cell r="W432">
            <v>39807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39897</v>
          </cell>
          <cell r="AH432">
            <v>0</v>
          </cell>
          <cell r="AI432">
            <v>0</v>
          </cell>
          <cell r="AJ432">
            <v>39897</v>
          </cell>
          <cell r="AP432">
            <v>7</v>
          </cell>
          <cell r="AQ432">
            <v>97</v>
          </cell>
        </row>
        <row r="433">
          <cell r="A433">
            <v>41696</v>
          </cell>
          <cell r="B433">
            <v>5480127</v>
          </cell>
          <cell r="C433">
            <v>40627554</v>
          </cell>
          <cell r="D433">
            <v>5549843</v>
          </cell>
          <cell r="E433">
            <v>35685198</v>
          </cell>
          <cell r="J433">
            <v>5496451</v>
          </cell>
          <cell r="K433">
            <v>40777719</v>
          </cell>
          <cell r="L433">
            <v>5567749</v>
          </cell>
          <cell r="M433">
            <v>35821797</v>
          </cell>
          <cell r="R433">
            <v>2040</v>
          </cell>
          <cell r="S433">
            <v>405960</v>
          </cell>
          <cell r="T433">
            <v>10</v>
          </cell>
          <cell r="U433">
            <v>408000</v>
          </cell>
          <cell r="V433">
            <v>0</v>
          </cell>
          <cell r="W433">
            <v>202999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203587</v>
          </cell>
          <cell r="AH433">
            <v>0</v>
          </cell>
          <cell r="AI433">
            <v>203555</v>
          </cell>
          <cell r="AJ433">
            <v>407142</v>
          </cell>
          <cell r="AP433">
            <v>11</v>
          </cell>
          <cell r="AQ433">
            <v>1182</v>
          </cell>
        </row>
        <row r="434">
          <cell r="A434">
            <v>41697</v>
          </cell>
          <cell r="B434">
            <v>5480127</v>
          </cell>
          <cell r="C434">
            <v>40707162</v>
          </cell>
          <cell r="D434">
            <v>5549843</v>
          </cell>
          <cell r="E434">
            <v>35804596</v>
          </cell>
          <cell r="J434">
            <v>5496451</v>
          </cell>
          <cell r="K434">
            <v>40857546</v>
          </cell>
          <cell r="L434">
            <v>5567749</v>
          </cell>
          <cell r="M434">
            <v>35941510</v>
          </cell>
          <cell r="R434">
            <v>1000</v>
          </cell>
          <cell r="S434">
            <v>199000</v>
          </cell>
          <cell r="T434">
            <v>5</v>
          </cell>
          <cell r="U434">
            <v>200000</v>
          </cell>
          <cell r="V434">
            <v>0</v>
          </cell>
          <cell r="W434">
            <v>79608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79827</v>
          </cell>
          <cell r="AH434">
            <v>0</v>
          </cell>
          <cell r="AI434">
            <v>119713</v>
          </cell>
          <cell r="AJ434">
            <v>199540</v>
          </cell>
          <cell r="AP434">
            <v>6</v>
          </cell>
          <cell r="AQ434">
            <v>540</v>
          </cell>
        </row>
        <row r="435">
          <cell r="A435">
            <v>41698</v>
          </cell>
          <cell r="B435">
            <v>5480127</v>
          </cell>
          <cell r="C435">
            <v>40746968</v>
          </cell>
          <cell r="D435">
            <v>5549843</v>
          </cell>
          <cell r="E435">
            <v>35884193</v>
          </cell>
          <cell r="J435">
            <v>5496451</v>
          </cell>
          <cell r="K435">
            <v>40897456</v>
          </cell>
          <cell r="L435">
            <v>5567749</v>
          </cell>
          <cell r="M435">
            <v>36021292</v>
          </cell>
          <cell r="R435">
            <v>600</v>
          </cell>
          <cell r="S435">
            <v>119400</v>
          </cell>
          <cell r="T435">
            <v>3</v>
          </cell>
          <cell r="U435">
            <v>120000</v>
          </cell>
          <cell r="V435">
            <v>0</v>
          </cell>
          <cell r="W435">
            <v>39806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39910</v>
          </cell>
          <cell r="AH435">
            <v>0</v>
          </cell>
          <cell r="AI435">
            <v>79782</v>
          </cell>
          <cell r="AJ435">
            <v>119692</v>
          </cell>
          <cell r="AP435">
            <v>3</v>
          </cell>
          <cell r="AQ435">
            <v>292</v>
          </cell>
        </row>
        <row r="436">
          <cell r="A436">
            <v>41699</v>
          </cell>
          <cell r="R436">
            <v>0</v>
          </cell>
          <cell r="S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P436">
            <v>0</v>
          </cell>
          <cell r="AQ436">
            <v>0</v>
          </cell>
        </row>
        <row r="437">
          <cell r="A437">
            <v>41700</v>
          </cell>
          <cell r="R437">
            <v>0</v>
          </cell>
          <cell r="S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P437">
            <v>0</v>
          </cell>
          <cell r="AQ437">
            <v>0</v>
          </cell>
        </row>
        <row r="438">
          <cell r="A438">
            <v>41701</v>
          </cell>
          <cell r="R438">
            <v>0</v>
          </cell>
          <cell r="S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P438">
            <v>0</v>
          </cell>
          <cell r="AQ438">
            <v>0</v>
          </cell>
        </row>
        <row r="439">
          <cell r="A439">
            <v>41702</v>
          </cell>
          <cell r="R439">
            <v>0</v>
          </cell>
          <cell r="S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P439">
            <v>0</v>
          </cell>
          <cell r="AQ439">
            <v>0</v>
          </cell>
        </row>
        <row r="440">
          <cell r="A440">
            <v>41703</v>
          </cell>
          <cell r="R440">
            <v>0</v>
          </cell>
          <cell r="S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P440">
            <v>0</v>
          </cell>
          <cell r="AQ440">
            <v>0</v>
          </cell>
        </row>
        <row r="441">
          <cell r="A441">
            <v>41704</v>
          </cell>
          <cell r="R441">
            <v>0</v>
          </cell>
          <cell r="S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P441">
            <v>0</v>
          </cell>
          <cell r="AQ441">
            <v>0</v>
          </cell>
        </row>
        <row r="442">
          <cell r="A442">
            <v>41705</v>
          </cell>
          <cell r="R442">
            <v>0</v>
          </cell>
          <cell r="S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P442">
            <v>0</v>
          </cell>
          <cell r="AQ442">
            <v>0</v>
          </cell>
        </row>
        <row r="443">
          <cell r="A443">
            <v>41706</v>
          </cell>
          <cell r="R443">
            <v>0</v>
          </cell>
          <cell r="S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P443">
            <v>0</v>
          </cell>
          <cell r="AQ443">
            <v>0</v>
          </cell>
        </row>
        <row r="444">
          <cell r="A444">
            <v>41707</v>
          </cell>
          <cell r="R444">
            <v>0</v>
          </cell>
          <cell r="S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P444">
            <v>0</v>
          </cell>
          <cell r="AQ444">
            <v>0</v>
          </cell>
        </row>
        <row r="445">
          <cell r="A445">
            <v>41708</v>
          </cell>
          <cell r="R445">
            <v>0</v>
          </cell>
          <cell r="S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P445">
            <v>0</v>
          </cell>
          <cell r="AQ445">
            <v>0</v>
          </cell>
        </row>
        <row r="446">
          <cell r="A446">
            <v>41709</v>
          </cell>
          <cell r="R446">
            <v>0</v>
          </cell>
          <cell r="S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P446">
            <v>0</v>
          </cell>
          <cell r="AQ446">
            <v>0</v>
          </cell>
        </row>
        <row r="447">
          <cell r="A447">
            <v>41710</v>
          </cell>
          <cell r="R447">
            <v>0</v>
          </cell>
          <cell r="S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P447">
            <v>0</v>
          </cell>
          <cell r="AQ447">
            <v>0</v>
          </cell>
        </row>
        <row r="448">
          <cell r="A448">
            <v>41711</v>
          </cell>
          <cell r="R448">
            <v>0</v>
          </cell>
          <cell r="S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P448">
            <v>0</v>
          </cell>
          <cell r="AQ448">
            <v>0</v>
          </cell>
        </row>
        <row r="449">
          <cell r="A449">
            <v>41712</v>
          </cell>
          <cell r="R449">
            <v>0</v>
          </cell>
          <cell r="S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P449">
            <v>0</v>
          </cell>
          <cell r="AQ449">
            <v>0</v>
          </cell>
        </row>
        <row r="450">
          <cell r="A450">
            <v>41713</v>
          </cell>
          <cell r="R450">
            <v>0</v>
          </cell>
          <cell r="S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P450">
            <v>0</v>
          </cell>
          <cell r="AQ450">
            <v>0</v>
          </cell>
        </row>
        <row r="451">
          <cell r="A451">
            <v>41714</v>
          </cell>
          <cell r="R451">
            <v>0</v>
          </cell>
          <cell r="S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P451">
            <v>0</v>
          </cell>
          <cell r="AQ451">
            <v>0</v>
          </cell>
        </row>
        <row r="452">
          <cell r="A452">
            <v>41715</v>
          </cell>
          <cell r="R452">
            <v>0</v>
          </cell>
          <cell r="S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P452">
            <v>0</v>
          </cell>
          <cell r="AQ452">
            <v>0</v>
          </cell>
        </row>
        <row r="453">
          <cell r="A453">
            <v>41716</v>
          </cell>
          <cell r="R453">
            <v>0</v>
          </cell>
          <cell r="S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P453">
            <v>0</v>
          </cell>
          <cell r="AQ453">
            <v>0</v>
          </cell>
        </row>
        <row r="454">
          <cell r="A454">
            <v>41717</v>
          </cell>
          <cell r="R454">
            <v>0</v>
          </cell>
          <cell r="S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P454">
            <v>0</v>
          </cell>
          <cell r="AQ454">
            <v>0</v>
          </cell>
        </row>
        <row r="455">
          <cell r="A455">
            <v>41718</v>
          </cell>
          <cell r="R455">
            <v>0</v>
          </cell>
          <cell r="S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P455">
            <v>0</v>
          </cell>
          <cell r="AQ455">
            <v>0</v>
          </cell>
        </row>
        <row r="456">
          <cell r="A456">
            <v>41719</v>
          </cell>
          <cell r="R456">
            <v>0</v>
          </cell>
          <cell r="S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P456">
            <v>0</v>
          </cell>
          <cell r="AQ456">
            <v>0</v>
          </cell>
        </row>
        <row r="457">
          <cell r="A457">
            <v>41720</v>
          </cell>
          <cell r="R457">
            <v>0</v>
          </cell>
          <cell r="S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P457">
            <v>0</v>
          </cell>
          <cell r="AQ457">
            <v>0</v>
          </cell>
        </row>
        <row r="458">
          <cell r="A458">
            <v>41721</v>
          </cell>
          <cell r="R458">
            <v>0</v>
          </cell>
          <cell r="S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P458">
            <v>0</v>
          </cell>
          <cell r="AQ458">
            <v>0</v>
          </cell>
        </row>
        <row r="459">
          <cell r="A459">
            <v>41722</v>
          </cell>
          <cell r="R459">
            <v>0</v>
          </cell>
          <cell r="S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P459">
            <v>0</v>
          </cell>
          <cell r="AQ459">
            <v>0</v>
          </cell>
        </row>
        <row r="460">
          <cell r="A460">
            <v>41723</v>
          </cell>
          <cell r="R460">
            <v>0</v>
          </cell>
          <cell r="S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P460">
            <v>0</v>
          </cell>
          <cell r="AQ460">
            <v>0</v>
          </cell>
        </row>
        <row r="461">
          <cell r="A461">
            <v>41724</v>
          </cell>
          <cell r="R461">
            <v>0</v>
          </cell>
          <cell r="S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P461">
            <v>0</v>
          </cell>
          <cell r="AQ461">
            <v>0</v>
          </cell>
        </row>
        <row r="462">
          <cell r="A462">
            <v>41725</v>
          </cell>
          <cell r="R462">
            <v>0</v>
          </cell>
          <cell r="S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P462">
            <v>0</v>
          </cell>
          <cell r="AQ462">
            <v>0</v>
          </cell>
        </row>
        <row r="463">
          <cell r="A463">
            <v>41726</v>
          </cell>
          <cell r="R463">
            <v>0</v>
          </cell>
          <cell r="S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P463">
            <v>0</v>
          </cell>
          <cell r="AQ463">
            <v>0</v>
          </cell>
        </row>
        <row r="464">
          <cell r="A464">
            <v>41727</v>
          </cell>
          <cell r="R464">
            <v>0</v>
          </cell>
          <cell r="S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P464">
            <v>0</v>
          </cell>
          <cell r="AQ464">
            <v>0</v>
          </cell>
        </row>
        <row r="465">
          <cell r="A465">
            <v>41728</v>
          </cell>
          <cell r="R465">
            <v>0</v>
          </cell>
          <cell r="S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P465">
            <v>0</v>
          </cell>
          <cell r="AQ465">
            <v>0</v>
          </cell>
        </row>
        <row r="466">
          <cell r="A466">
            <v>41729</v>
          </cell>
          <cell r="R466">
            <v>0</v>
          </cell>
          <cell r="S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P466">
            <v>0</v>
          </cell>
          <cell r="AQ466">
            <v>0</v>
          </cell>
        </row>
        <row r="467">
          <cell r="A467">
            <v>41730</v>
          </cell>
          <cell r="R467">
            <v>0</v>
          </cell>
          <cell r="S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P467">
            <v>0</v>
          </cell>
          <cell r="AQ467">
            <v>0</v>
          </cell>
        </row>
        <row r="468">
          <cell r="A468">
            <v>41731</v>
          </cell>
          <cell r="R468">
            <v>0</v>
          </cell>
          <cell r="S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P468">
            <v>0</v>
          </cell>
          <cell r="AQ468">
            <v>0</v>
          </cell>
        </row>
        <row r="469">
          <cell r="A469">
            <v>41732</v>
          </cell>
          <cell r="R469">
            <v>0</v>
          </cell>
          <cell r="S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P469">
            <v>0</v>
          </cell>
          <cell r="AQ469">
            <v>0</v>
          </cell>
        </row>
        <row r="470">
          <cell r="A470">
            <v>41733</v>
          </cell>
          <cell r="R470">
            <v>0</v>
          </cell>
          <cell r="S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P470">
            <v>0</v>
          </cell>
          <cell r="AQ470">
            <v>0</v>
          </cell>
        </row>
        <row r="471">
          <cell r="A471">
            <v>41734</v>
          </cell>
          <cell r="R471">
            <v>0</v>
          </cell>
          <cell r="S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P471">
            <v>0</v>
          </cell>
          <cell r="AQ471">
            <v>0</v>
          </cell>
        </row>
        <row r="472">
          <cell r="A472">
            <v>41735</v>
          </cell>
          <cell r="R472">
            <v>0</v>
          </cell>
          <cell r="S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P472">
            <v>0</v>
          </cell>
          <cell r="AQ472">
            <v>0</v>
          </cell>
        </row>
        <row r="473">
          <cell r="A473">
            <v>41736</v>
          </cell>
          <cell r="R473">
            <v>0</v>
          </cell>
          <cell r="S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P473">
            <v>0</v>
          </cell>
          <cell r="AQ473">
            <v>0</v>
          </cell>
        </row>
        <row r="474">
          <cell r="A474">
            <v>41737</v>
          </cell>
          <cell r="R474">
            <v>0</v>
          </cell>
          <cell r="S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P474">
            <v>0</v>
          </cell>
          <cell r="AQ474">
            <v>0</v>
          </cell>
        </row>
        <row r="475">
          <cell r="A475">
            <v>41738</v>
          </cell>
          <cell r="R475">
            <v>0</v>
          </cell>
          <cell r="S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P475">
            <v>0</v>
          </cell>
          <cell r="AQ475">
            <v>0</v>
          </cell>
        </row>
        <row r="476">
          <cell r="A476">
            <v>41739</v>
          </cell>
          <cell r="R476">
            <v>0</v>
          </cell>
          <cell r="S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P476">
            <v>0</v>
          </cell>
          <cell r="AQ476">
            <v>0</v>
          </cell>
        </row>
        <row r="477">
          <cell r="A477">
            <v>41740</v>
          </cell>
          <cell r="R477">
            <v>0</v>
          </cell>
          <cell r="S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P477">
            <v>0</v>
          </cell>
          <cell r="AQ477">
            <v>0</v>
          </cell>
        </row>
        <row r="478">
          <cell r="A478">
            <v>41741</v>
          </cell>
          <cell r="R478">
            <v>0</v>
          </cell>
          <cell r="S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P478">
            <v>0</v>
          </cell>
          <cell r="AQ478">
            <v>0</v>
          </cell>
        </row>
        <row r="479">
          <cell r="A479">
            <v>41742</v>
          </cell>
          <cell r="R479">
            <v>0</v>
          </cell>
          <cell r="S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P479">
            <v>0</v>
          </cell>
          <cell r="AQ479">
            <v>0</v>
          </cell>
        </row>
        <row r="480">
          <cell r="A480">
            <v>41743</v>
          </cell>
          <cell r="R480">
            <v>0</v>
          </cell>
          <cell r="S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P480">
            <v>0</v>
          </cell>
          <cell r="AQ480">
            <v>0</v>
          </cell>
        </row>
        <row r="481">
          <cell r="A481">
            <v>41744</v>
          </cell>
          <cell r="R481">
            <v>0</v>
          </cell>
          <cell r="S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P481">
            <v>0</v>
          </cell>
          <cell r="AQ481">
            <v>0</v>
          </cell>
        </row>
        <row r="482">
          <cell r="A482">
            <v>41745</v>
          </cell>
          <cell r="R482">
            <v>0</v>
          </cell>
          <cell r="S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P482">
            <v>0</v>
          </cell>
          <cell r="AQ482">
            <v>0</v>
          </cell>
        </row>
        <row r="483">
          <cell r="A483">
            <v>41746</v>
          </cell>
          <cell r="R483">
            <v>0</v>
          </cell>
          <cell r="S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P483">
            <v>0</v>
          </cell>
          <cell r="AQ483">
            <v>0</v>
          </cell>
        </row>
        <row r="484">
          <cell r="A484">
            <v>41747</v>
          </cell>
          <cell r="R484">
            <v>0</v>
          </cell>
          <cell r="S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P484">
            <v>0</v>
          </cell>
          <cell r="AQ484">
            <v>0</v>
          </cell>
        </row>
        <row r="485">
          <cell r="A485">
            <v>41748</v>
          </cell>
          <cell r="R485">
            <v>0</v>
          </cell>
          <cell r="S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P485">
            <v>0</v>
          </cell>
          <cell r="AQ485">
            <v>0</v>
          </cell>
        </row>
        <row r="486">
          <cell r="A486">
            <v>41749</v>
          </cell>
          <cell r="R486">
            <v>0</v>
          </cell>
          <cell r="S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P486">
            <v>0</v>
          </cell>
          <cell r="AQ486">
            <v>0</v>
          </cell>
        </row>
        <row r="487">
          <cell r="A487">
            <v>41750</v>
          </cell>
          <cell r="R487">
            <v>0</v>
          </cell>
          <cell r="S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P487">
            <v>0</v>
          </cell>
          <cell r="AQ487">
            <v>0</v>
          </cell>
        </row>
        <row r="488">
          <cell r="A488">
            <v>41751</v>
          </cell>
          <cell r="R488">
            <v>0</v>
          </cell>
          <cell r="S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P488">
            <v>0</v>
          </cell>
          <cell r="AQ488">
            <v>0</v>
          </cell>
        </row>
        <row r="489">
          <cell r="A489">
            <v>41752</v>
          </cell>
          <cell r="R489">
            <v>0</v>
          </cell>
          <cell r="S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P489">
            <v>0</v>
          </cell>
          <cell r="AQ489">
            <v>0</v>
          </cell>
        </row>
        <row r="490">
          <cell r="A490">
            <v>41753</v>
          </cell>
          <cell r="R490">
            <v>0</v>
          </cell>
          <cell r="S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P490">
            <v>0</v>
          </cell>
          <cell r="AQ490">
            <v>0</v>
          </cell>
        </row>
        <row r="491">
          <cell r="A491">
            <v>41754</v>
          </cell>
          <cell r="R491">
            <v>0</v>
          </cell>
          <cell r="S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P491">
            <v>0</v>
          </cell>
          <cell r="AQ491">
            <v>0</v>
          </cell>
        </row>
        <row r="492">
          <cell r="A492">
            <v>41755</v>
          </cell>
          <cell r="R492">
            <v>0</v>
          </cell>
          <cell r="S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P492">
            <v>0</v>
          </cell>
          <cell r="AQ492">
            <v>0</v>
          </cell>
        </row>
        <row r="493">
          <cell r="A493">
            <v>41756</v>
          </cell>
          <cell r="R493">
            <v>0</v>
          </cell>
          <cell r="S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P493">
            <v>0</v>
          </cell>
          <cell r="AQ493">
            <v>0</v>
          </cell>
        </row>
        <row r="494">
          <cell r="A494">
            <v>41757</v>
          </cell>
          <cell r="R494">
            <v>0</v>
          </cell>
          <cell r="S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P494">
            <v>0</v>
          </cell>
          <cell r="AQ494">
            <v>0</v>
          </cell>
        </row>
        <row r="495">
          <cell r="A495">
            <v>41758</v>
          </cell>
          <cell r="R495">
            <v>0</v>
          </cell>
          <cell r="S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P495">
            <v>0</v>
          </cell>
          <cell r="AQ495">
            <v>0</v>
          </cell>
        </row>
        <row r="496">
          <cell r="A496">
            <v>41759</v>
          </cell>
          <cell r="R496">
            <v>0</v>
          </cell>
          <cell r="S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P496">
            <v>0</v>
          </cell>
          <cell r="AQ496">
            <v>0</v>
          </cell>
        </row>
        <row r="497">
          <cell r="A497">
            <v>41760</v>
          </cell>
          <cell r="R497">
            <v>0</v>
          </cell>
          <cell r="S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P497">
            <v>0</v>
          </cell>
          <cell r="AQ497">
            <v>0</v>
          </cell>
        </row>
        <row r="498">
          <cell r="A498">
            <v>41761</v>
          </cell>
          <cell r="R498">
            <v>0</v>
          </cell>
          <cell r="S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</row>
        <row r="499">
          <cell r="A499">
            <v>41762</v>
          </cell>
          <cell r="R499">
            <v>0</v>
          </cell>
          <cell r="S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</row>
        <row r="500">
          <cell r="A500">
            <v>41763</v>
          </cell>
          <cell r="R500">
            <v>0</v>
          </cell>
          <cell r="S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>
            <v>41764</v>
          </cell>
          <cell r="R501">
            <v>0</v>
          </cell>
          <cell r="S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>
            <v>41765</v>
          </cell>
          <cell r="R502">
            <v>0</v>
          </cell>
          <cell r="S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</row>
        <row r="503">
          <cell r="A503">
            <v>41766</v>
          </cell>
          <cell r="R503">
            <v>0</v>
          </cell>
          <cell r="S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</row>
        <row r="504">
          <cell r="A504">
            <v>41767</v>
          </cell>
          <cell r="R504">
            <v>0</v>
          </cell>
          <cell r="S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</row>
        <row r="505">
          <cell r="A505">
            <v>41768</v>
          </cell>
          <cell r="R505">
            <v>0</v>
          </cell>
          <cell r="S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</row>
        <row r="506">
          <cell r="A506">
            <v>41769</v>
          </cell>
          <cell r="R506">
            <v>0</v>
          </cell>
          <cell r="S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</row>
        <row r="507">
          <cell r="A507">
            <v>41770</v>
          </cell>
          <cell r="R507">
            <v>0</v>
          </cell>
          <cell r="S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</row>
        <row r="508">
          <cell r="A508">
            <v>41771</v>
          </cell>
          <cell r="R508">
            <v>0</v>
          </cell>
          <cell r="S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</row>
        <row r="509">
          <cell r="A509">
            <v>41772</v>
          </cell>
          <cell r="R509">
            <v>0</v>
          </cell>
          <cell r="S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</row>
        <row r="510">
          <cell r="A510">
            <v>41773</v>
          </cell>
          <cell r="R510">
            <v>0</v>
          </cell>
          <cell r="S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</row>
        <row r="511">
          <cell r="A511">
            <v>41774</v>
          </cell>
          <cell r="R511">
            <v>0</v>
          </cell>
          <cell r="S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</row>
        <row r="512">
          <cell r="A512">
            <v>41775</v>
          </cell>
          <cell r="R512">
            <v>0</v>
          </cell>
          <cell r="S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</row>
        <row r="513">
          <cell r="A513">
            <v>41776</v>
          </cell>
          <cell r="R513">
            <v>0</v>
          </cell>
          <cell r="S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</row>
        <row r="514">
          <cell r="A514">
            <v>41777</v>
          </cell>
          <cell r="R514">
            <v>0</v>
          </cell>
          <cell r="S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</row>
        <row r="515">
          <cell r="A515">
            <v>41778</v>
          </cell>
          <cell r="R515">
            <v>0</v>
          </cell>
          <cell r="S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</row>
        <row r="516">
          <cell r="A516">
            <v>41779</v>
          </cell>
          <cell r="R516">
            <v>0</v>
          </cell>
          <cell r="S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A517">
            <v>41780</v>
          </cell>
          <cell r="R517">
            <v>0</v>
          </cell>
          <cell r="S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</row>
        <row r="518">
          <cell r="A518">
            <v>41781</v>
          </cell>
          <cell r="R518">
            <v>0</v>
          </cell>
          <cell r="S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</row>
        <row r="519">
          <cell r="A519">
            <v>41782</v>
          </cell>
          <cell r="R519">
            <v>0</v>
          </cell>
          <cell r="S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>
            <v>41783</v>
          </cell>
          <cell r="R520">
            <v>0</v>
          </cell>
          <cell r="S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>
            <v>41784</v>
          </cell>
          <cell r="R521">
            <v>0</v>
          </cell>
          <cell r="S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</row>
        <row r="522">
          <cell r="A522">
            <v>41785</v>
          </cell>
          <cell r="R522">
            <v>0</v>
          </cell>
          <cell r="S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</row>
        <row r="523">
          <cell r="A523">
            <v>41786</v>
          </cell>
          <cell r="R523">
            <v>0</v>
          </cell>
          <cell r="S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</row>
        <row r="524">
          <cell r="A524">
            <v>41787</v>
          </cell>
          <cell r="R524">
            <v>0</v>
          </cell>
          <cell r="S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</row>
        <row r="525">
          <cell r="A525">
            <v>41788</v>
          </cell>
          <cell r="R525">
            <v>0</v>
          </cell>
          <cell r="S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</row>
        <row r="526">
          <cell r="A526">
            <v>41789</v>
          </cell>
          <cell r="R526">
            <v>0</v>
          </cell>
          <cell r="S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A527">
            <v>41790</v>
          </cell>
          <cell r="R527">
            <v>0</v>
          </cell>
          <cell r="S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</row>
        <row r="528">
          <cell r="A528">
            <v>41791</v>
          </cell>
          <cell r="R528">
            <v>0</v>
          </cell>
          <cell r="S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</row>
        <row r="529">
          <cell r="A529">
            <v>41792</v>
          </cell>
          <cell r="R529">
            <v>0</v>
          </cell>
          <cell r="S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</row>
        <row r="530">
          <cell r="A530">
            <v>41793</v>
          </cell>
          <cell r="R530">
            <v>0</v>
          </cell>
          <cell r="S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</row>
        <row r="531">
          <cell r="A531">
            <v>41794</v>
          </cell>
          <cell r="R531">
            <v>0</v>
          </cell>
          <cell r="S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</row>
        <row r="532">
          <cell r="A532">
            <v>41795</v>
          </cell>
          <cell r="R532">
            <v>0</v>
          </cell>
          <cell r="S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</row>
        <row r="533">
          <cell r="A533">
            <v>41796</v>
          </cell>
          <cell r="R533">
            <v>0</v>
          </cell>
          <cell r="S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</row>
        <row r="534">
          <cell r="A534">
            <v>41797</v>
          </cell>
          <cell r="R534">
            <v>0</v>
          </cell>
          <cell r="S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A535">
            <v>41798</v>
          </cell>
          <cell r="R535">
            <v>0</v>
          </cell>
          <cell r="S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</row>
        <row r="536">
          <cell r="A536">
            <v>41799</v>
          </cell>
          <cell r="R536">
            <v>0</v>
          </cell>
          <cell r="S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</row>
        <row r="537">
          <cell r="A537">
            <v>41800</v>
          </cell>
          <cell r="R537">
            <v>0</v>
          </cell>
          <cell r="S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</row>
        <row r="538">
          <cell r="A538">
            <v>41801</v>
          </cell>
          <cell r="R538">
            <v>0</v>
          </cell>
          <cell r="S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</row>
        <row r="539">
          <cell r="A539">
            <v>41802</v>
          </cell>
          <cell r="R539">
            <v>0</v>
          </cell>
          <cell r="S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</row>
        <row r="540">
          <cell r="A540">
            <v>41803</v>
          </cell>
          <cell r="R540">
            <v>0</v>
          </cell>
          <cell r="S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</row>
        <row r="541">
          <cell r="A541">
            <v>41804</v>
          </cell>
          <cell r="R541">
            <v>0</v>
          </cell>
          <cell r="S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</row>
        <row r="542">
          <cell r="A542">
            <v>41805</v>
          </cell>
          <cell r="R542">
            <v>0</v>
          </cell>
          <cell r="S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</row>
        <row r="543">
          <cell r="A543">
            <v>41806</v>
          </cell>
          <cell r="R543">
            <v>0</v>
          </cell>
          <cell r="S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</row>
        <row r="544">
          <cell r="A544">
            <v>41807</v>
          </cell>
          <cell r="R544">
            <v>0</v>
          </cell>
          <cell r="S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</row>
        <row r="545">
          <cell r="A545">
            <v>41808</v>
          </cell>
          <cell r="R545">
            <v>0</v>
          </cell>
          <cell r="S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</row>
        <row r="546">
          <cell r="A546">
            <v>41809</v>
          </cell>
          <cell r="R546">
            <v>0</v>
          </cell>
          <cell r="S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</row>
        <row r="547">
          <cell r="A547">
            <v>41810</v>
          </cell>
          <cell r="R547">
            <v>0</v>
          </cell>
          <cell r="S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>
            <v>41811</v>
          </cell>
          <cell r="R548">
            <v>0</v>
          </cell>
          <cell r="S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>
            <v>41812</v>
          </cell>
          <cell r="R549">
            <v>0</v>
          </cell>
          <cell r="S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</row>
        <row r="550">
          <cell r="A550">
            <v>41813</v>
          </cell>
          <cell r="R550">
            <v>0</v>
          </cell>
          <cell r="S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</row>
        <row r="551">
          <cell r="A551">
            <v>41814</v>
          </cell>
          <cell r="R551">
            <v>0</v>
          </cell>
          <cell r="S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</row>
        <row r="552">
          <cell r="A552">
            <v>41815</v>
          </cell>
          <cell r="R552">
            <v>0</v>
          </cell>
          <cell r="S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</row>
        <row r="553">
          <cell r="A553">
            <v>41816</v>
          </cell>
          <cell r="R553">
            <v>0</v>
          </cell>
          <cell r="S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</row>
        <row r="554">
          <cell r="A554">
            <v>41817</v>
          </cell>
          <cell r="R554">
            <v>0</v>
          </cell>
          <cell r="S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</row>
        <row r="555">
          <cell r="A555">
            <v>41818</v>
          </cell>
          <cell r="R555">
            <v>0</v>
          </cell>
          <cell r="S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</row>
        <row r="556">
          <cell r="A556">
            <v>41819</v>
          </cell>
          <cell r="R556">
            <v>0</v>
          </cell>
          <cell r="S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</row>
        <row r="557">
          <cell r="A557">
            <v>41820</v>
          </cell>
          <cell r="R557">
            <v>0</v>
          </cell>
          <cell r="S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</row>
        <row r="558">
          <cell r="A558">
            <v>41821</v>
          </cell>
          <cell r="R558">
            <v>0</v>
          </cell>
          <cell r="S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</row>
        <row r="559">
          <cell r="A559">
            <v>41822</v>
          </cell>
          <cell r="R559">
            <v>0</v>
          </cell>
          <cell r="S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</row>
        <row r="560">
          <cell r="A560">
            <v>41823</v>
          </cell>
          <cell r="R560">
            <v>0</v>
          </cell>
          <cell r="S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</row>
        <row r="561">
          <cell r="A561">
            <v>41824</v>
          </cell>
          <cell r="R561">
            <v>0</v>
          </cell>
          <cell r="S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</row>
        <row r="562">
          <cell r="A562">
            <v>41825</v>
          </cell>
          <cell r="R562">
            <v>0</v>
          </cell>
          <cell r="S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</row>
        <row r="563">
          <cell r="A563">
            <v>41826</v>
          </cell>
          <cell r="R563">
            <v>0</v>
          </cell>
          <cell r="S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</row>
        <row r="564">
          <cell r="A564">
            <v>41827</v>
          </cell>
          <cell r="R564">
            <v>0</v>
          </cell>
          <cell r="S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</row>
        <row r="565">
          <cell r="A565">
            <v>41828</v>
          </cell>
          <cell r="R565">
            <v>0</v>
          </cell>
          <cell r="S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</row>
        <row r="566">
          <cell r="A566">
            <v>41829</v>
          </cell>
          <cell r="R566">
            <v>0</v>
          </cell>
          <cell r="S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</row>
        <row r="567">
          <cell r="A567">
            <v>41830</v>
          </cell>
          <cell r="R567">
            <v>0</v>
          </cell>
          <cell r="S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</row>
        <row r="568">
          <cell r="A568">
            <v>41831</v>
          </cell>
          <cell r="R568">
            <v>0</v>
          </cell>
          <cell r="S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</row>
        <row r="569">
          <cell r="A569">
            <v>41832</v>
          </cell>
          <cell r="R569">
            <v>0</v>
          </cell>
          <cell r="S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</row>
        <row r="570">
          <cell r="A570">
            <v>41833</v>
          </cell>
          <cell r="R570">
            <v>0</v>
          </cell>
          <cell r="S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</row>
        <row r="571">
          <cell r="A571">
            <v>41834</v>
          </cell>
          <cell r="R571">
            <v>0</v>
          </cell>
          <cell r="S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</row>
        <row r="572">
          <cell r="A572">
            <v>41835</v>
          </cell>
          <cell r="R572">
            <v>0</v>
          </cell>
          <cell r="S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</row>
        <row r="573">
          <cell r="A573">
            <v>41836</v>
          </cell>
          <cell r="R573">
            <v>0</v>
          </cell>
          <cell r="S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</row>
        <row r="574">
          <cell r="A574">
            <v>41837</v>
          </cell>
          <cell r="R574">
            <v>0</v>
          </cell>
          <cell r="S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</row>
        <row r="575">
          <cell r="A575">
            <v>41838</v>
          </cell>
          <cell r="R575">
            <v>0</v>
          </cell>
          <cell r="S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</row>
        <row r="576">
          <cell r="A576">
            <v>41839</v>
          </cell>
          <cell r="R576">
            <v>0</v>
          </cell>
          <cell r="S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</row>
        <row r="577">
          <cell r="A577">
            <v>41840</v>
          </cell>
          <cell r="R577">
            <v>0</v>
          </cell>
          <cell r="S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</row>
        <row r="578">
          <cell r="A578">
            <v>41841</v>
          </cell>
          <cell r="R578">
            <v>0</v>
          </cell>
          <cell r="S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</row>
        <row r="579">
          <cell r="A579">
            <v>41842</v>
          </cell>
          <cell r="R579">
            <v>0</v>
          </cell>
          <cell r="S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</row>
        <row r="580">
          <cell r="A580">
            <v>41843</v>
          </cell>
          <cell r="R580">
            <v>0</v>
          </cell>
          <cell r="S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</row>
        <row r="581">
          <cell r="A581">
            <v>41844</v>
          </cell>
          <cell r="R581">
            <v>0</v>
          </cell>
          <cell r="S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</row>
        <row r="582">
          <cell r="A582">
            <v>41845</v>
          </cell>
          <cell r="R582">
            <v>0</v>
          </cell>
          <cell r="S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</row>
        <row r="583">
          <cell r="A583">
            <v>41846</v>
          </cell>
          <cell r="R583">
            <v>0</v>
          </cell>
          <cell r="S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</row>
        <row r="584">
          <cell r="A584">
            <v>41847</v>
          </cell>
          <cell r="R584">
            <v>0</v>
          </cell>
          <cell r="S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</row>
        <row r="585">
          <cell r="A585">
            <v>41848</v>
          </cell>
          <cell r="R585">
            <v>0</v>
          </cell>
          <cell r="S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</row>
        <row r="586">
          <cell r="A586">
            <v>41849</v>
          </cell>
          <cell r="R586">
            <v>0</v>
          </cell>
          <cell r="S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</row>
        <row r="587">
          <cell r="A587">
            <v>41850</v>
          </cell>
          <cell r="R587">
            <v>0</v>
          </cell>
          <cell r="S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</row>
        <row r="588">
          <cell r="A588">
            <v>41851</v>
          </cell>
          <cell r="R588">
            <v>0</v>
          </cell>
          <cell r="S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</row>
        <row r="589">
          <cell r="A589">
            <v>41852</v>
          </cell>
          <cell r="R589">
            <v>0</v>
          </cell>
          <cell r="S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</row>
        <row r="590">
          <cell r="A590">
            <v>41853</v>
          </cell>
          <cell r="R590">
            <v>0</v>
          </cell>
          <cell r="S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</row>
        <row r="591">
          <cell r="A591">
            <v>41854</v>
          </cell>
          <cell r="R591">
            <v>0</v>
          </cell>
          <cell r="S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</row>
        <row r="592">
          <cell r="A592">
            <v>41855</v>
          </cell>
          <cell r="R592">
            <v>0</v>
          </cell>
          <cell r="S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</row>
        <row r="593">
          <cell r="A593">
            <v>41856</v>
          </cell>
          <cell r="R593">
            <v>0</v>
          </cell>
          <cell r="S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</row>
        <row r="594">
          <cell r="A594">
            <v>41857</v>
          </cell>
          <cell r="R594">
            <v>0</v>
          </cell>
          <cell r="S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5">
          <cell r="A595">
            <v>41858</v>
          </cell>
          <cell r="R595">
            <v>0</v>
          </cell>
          <cell r="S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</row>
        <row r="596">
          <cell r="A596">
            <v>41859</v>
          </cell>
          <cell r="R596">
            <v>0</v>
          </cell>
          <cell r="S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</row>
        <row r="597">
          <cell r="A597">
            <v>41860</v>
          </cell>
          <cell r="R597">
            <v>0</v>
          </cell>
          <cell r="S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</row>
        <row r="598">
          <cell r="A598">
            <v>41861</v>
          </cell>
          <cell r="R598">
            <v>0</v>
          </cell>
          <cell r="S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</row>
        <row r="599">
          <cell r="A599">
            <v>41862</v>
          </cell>
          <cell r="R599">
            <v>0</v>
          </cell>
          <cell r="S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</row>
        <row r="600">
          <cell r="A600">
            <v>41863</v>
          </cell>
          <cell r="R600">
            <v>0</v>
          </cell>
          <cell r="S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</row>
        <row r="601">
          <cell r="A601">
            <v>41864</v>
          </cell>
          <cell r="R601">
            <v>0</v>
          </cell>
          <cell r="S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</row>
        <row r="602">
          <cell r="A602">
            <v>41865</v>
          </cell>
          <cell r="R602">
            <v>0</v>
          </cell>
          <cell r="S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</row>
        <row r="603">
          <cell r="A603">
            <v>41866</v>
          </cell>
          <cell r="R603">
            <v>0</v>
          </cell>
          <cell r="S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</row>
        <row r="604">
          <cell r="A604">
            <v>41867</v>
          </cell>
          <cell r="R604">
            <v>0</v>
          </cell>
          <cell r="S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</row>
        <row r="605">
          <cell r="A605">
            <v>41868</v>
          </cell>
          <cell r="R605">
            <v>0</v>
          </cell>
          <cell r="S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</row>
        <row r="606">
          <cell r="A606">
            <v>41869</v>
          </cell>
          <cell r="R606">
            <v>0</v>
          </cell>
          <cell r="S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</row>
        <row r="607">
          <cell r="A607">
            <v>41870</v>
          </cell>
          <cell r="R607">
            <v>0</v>
          </cell>
          <cell r="S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</row>
        <row r="608">
          <cell r="A608">
            <v>41871</v>
          </cell>
          <cell r="R608">
            <v>0</v>
          </cell>
          <cell r="S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</row>
        <row r="609">
          <cell r="A609">
            <v>41872</v>
          </cell>
          <cell r="R609">
            <v>0</v>
          </cell>
          <cell r="S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</row>
        <row r="610">
          <cell r="A610">
            <v>41873</v>
          </cell>
          <cell r="R610">
            <v>0</v>
          </cell>
          <cell r="S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</row>
        <row r="611">
          <cell r="A611">
            <v>41874</v>
          </cell>
          <cell r="R611">
            <v>0</v>
          </cell>
          <cell r="S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</row>
        <row r="612">
          <cell r="A612">
            <v>41875</v>
          </cell>
          <cell r="R612">
            <v>0</v>
          </cell>
          <cell r="S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</row>
        <row r="613">
          <cell r="A613">
            <v>41876</v>
          </cell>
          <cell r="R613">
            <v>0</v>
          </cell>
          <cell r="S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</row>
        <row r="614">
          <cell r="A614">
            <v>41877</v>
          </cell>
          <cell r="R614">
            <v>0</v>
          </cell>
          <cell r="S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</row>
        <row r="615">
          <cell r="A615">
            <v>41878</v>
          </cell>
          <cell r="R615">
            <v>0</v>
          </cell>
          <cell r="S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</row>
        <row r="616">
          <cell r="A616">
            <v>41879</v>
          </cell>
          <cell r="R616">
            <v>0</v>
          </cell>
          <cell r="S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</row>
        <row r="617">
          <cell r="A617">
            <v>41880</v>
          </cell>
          <cell r="R617">
            <v>0</v>
          </cell>
          <cell r="S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</row>
        <row r="618">
          <cell r="A618">
            <v>41881</v>
          </cell>
          <cell r="R618">
            <v>0</v>
          </cell>
          <cell r="S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</row>
        <row r="619">
          <cell r="A619">
            <v>41882</v>
          </cell>
          <cell r="R619">
            <v>0</v>
          </cell>
          <cell r="S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</row>
        <row r="620">
          <cell r="A620">
            <v>41883</v>
          </cell>
          <cell r="R620">
            <v>0</v>
          </cell>
          <cell r="S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</row>
        <row r="621">
          <cell r="A621">
            <v>41884</v>
          </cell>
          <cell r="R621">
            <v>0</v>
          </cell>
          <cell r="S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</row>
        <row r="622">
          <cell r="A622">
            <v>41885</v>
          </cell>
          <cell r="R622">
            <v>0</v>
          </cell>
          <cell r="S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</row>
        <row r="623">
          <cell r="A623">
            <v>41886</v>
          </cell>
          <cell r="R623">
            <v>0</v>
          </cell>
          <cell r="S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</row>
        <row r="624">
          <cell r="A624">
            <v>41887</v>
          </cell>
          <cell r="R624">
            <v>0</v>
          </cell>
          <cell r="S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</row>
        <row r="625">
          <cell r="A625">
            <v>41888</v>
          </cell>
          <cell r="R625">
            <v>0</v>
          </cell>
          <cell r="S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</row>
        <row r="626">
          <cell r="A626">
            <v>41889</v>
          </cell>
          <cell r="R626">
            <v>0</v>
          </cell>
          <cell r="S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</row>
        <row r="627">
          <cell r="A627">
            <v>41890</v>
          </cell>
          <cell r="R627">
            <v>0</v>
          </cell>
          <cell r="S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</row>
        <row r="628">
          <cell r="A628">
            <v>41891</v>
          </cell>
          <cell r="R628">
            <v>0</v>
          </cell>
          <cell r="S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</row>
        <row r="629">
          <cell r="A629">
            <v>41892</v>
          </cell>
          <cell r="R629">
            <v>0</v>
          </cell>
          <cell r="S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</row>
        <row r="630">
          <cell r="A630">
            <v>41893</v>
          </cell>
          <cell r="R630">
            <v>0</v>
          </cell>
          <cell r="S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</row>
        <row r="631">
          <cell r="A631">
            <v>41894</v>
          </cell>
          <cell r="R631">
            <v>0</v>
          </cell>
          <cell r="S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</row>
        <row r="632">
          <cell r="A632">
            <v>41895</v>
          </cell>
          <cell r="R632">
            <v>0</v>
          </cell>
          <cell r="S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>
            <v>41896</v>
          </cell>
          <cell r="R633">
            <v>0</v>
          </cell>
          <cell r="S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</row>
        <row r="634">
          <cell r="A634">
            <v>41897</v>
          </cell>
          <cell r="R634">
            <v>0</v>
          </cell>
          <cell r="S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</row>
        <row r="635">
          <cell r="A635">
            <v>41898</v>
          </cell>
          <cell r="R635">
            <v>0</v>
          </cell>
          <cell r="S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</row>
        <row r="636">
          <cell r="A636">
            <v>41899</v>
          </cell>
          <cell r="R636">
            <v>0</v>
          </cell>
          <cell r="S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</row>
        <row r="637">
          <cell r="A637">
            <v>41900</v>
          </cell>
          <cell r="R637">
            <v>0</v>
          </cell>
          <cell r="S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>
            <v>41901</v>
          </cell>
          <cell r="R638">
            <v>0</v>
          </cell>
          <cell r="S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</row>
        <row r="639">
          <cell r="A639">
            <v>41902</v>
          </cell>
          <cell r="R639">
            <v>0</v>
          </cell>
          <cell r="S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</row>
        <row r="640">
          <cell r="A640">
            <v>41903</v>
          </cell>
          <cell r="R640">
            <v>0</v>
          </cell>
          <cell r="S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</row>
        <row r="641">
          <cell r="A641">
            <v>41904</v>
          </cell>
          <cell r="R641">
            <v>0</v>
          </cell>
          <cell r="S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</row>
        <row r="642">
          <cell r="A642">
            <v>41905</v>
          </cell>
          <cell r="R642">
            <v>0</v>
          </cell>
          <cell r="S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>
            <v>41906</v>
          </cell>
          <cell r="R643">
            <v>0</v>
          </cell>
          <cell r="S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</row>
        <row r="644">
          <cell r="A644">
            <v>41907</v>
          </cell>
          <cell r="R644">
            <v>0</v>
          </cell>
          <cell r="S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</row>
        <row r="645">
          <cell r="A645">
            <v>41908</v>
          </cell>
          <cell r="R645">
            <v>0</v>
          </cell>
          <cell r="S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</row>
        <row r="646">
          <cell r="A646">
            <v>41909</v>
          </cell>
          <cell r="R646">
            <v>0</v>
          </cell>
          <cell r="S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</row>
        <row r="647">
          <cell r="A647">
            <v>41910</v>
          </cell>
          <cell r="R647">
            <v>0</v>
          </cell>
          <cell r="S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</row>
        <row r="648">
          <cell r="A648">
            <v>41911</v>
          </cell>
          <cell r="R648">
            <v>0</v>
          </cell>
          <cell r="S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</row>
        <row r="649">
          <cell r="A649">
            <v>41912</v>
          </cell>
          <cell r="R649">
            <v>0</v>
          </cell>
          <cell r="S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</row>
        <row r="650">
          <cell r="A650">
            <v>41913</v>
          </cell>
          <cell r="R650">
            <v>0</v>
          </cell>
          <cell r="S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</row>
        <row r="651">
          <cell r="A651">
            <v>41914</v>
          </cell>
          <cell r="R651">
            <v>0</v>
          </cell>
          <cell r="S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</row>
        <row r="652">
          <cell r="A652">
            <v>41915</v>
          </cell>
          <cell r="R652">
            <v>0</v>
          </cell>
          <cell r="S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</row>
        <row r="653">
          <cell r="A653">
            <v>41916</v>
          </cell>
          <cell r="R653">
            <v>0</v>
          </cell>
          <cell r="S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</row>
        <row r="654">
          <cell r="A654">
            <v>41917</v>
          </cell>
          <cell r="R654">
            <v>0</v>
          </cell>
          <cell r="S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</row>
        <row r="655">
          <cell r="A655">
            <v>41918</v>
          </cell>
          <cell r="R655">
            <v>0</v>
          </cell>
          <cell r="S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</row>
        <row r="656">
          <cell r="A656">
            <v>41919</v>
          </cell>
          <cell r="R656">
            <v>0</v>
          </cell>
          <cell r="S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>
            <v>41920</v>
          </cell>
          <cell r="R657">
            <v>0</v>
          </cell>
          <cell r="S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</row>
        <row r="658">
          <cell r="A658">
            <v>41921</v>
          </cell>
          <cell r="R658">
            <v>0</v>
          </cell>
          <cell r="S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</row>
        <row r="659">
          <cell r="A659">
            <v>41922</v>
          </cell>
          <cell r="R659">
            <v>0</v>
          </cell>
          <cell r="S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</row>
        <row r="660">
          <cell r="A660">
            <v>41923</v>
          </cell>
          <cell r="R660">
            <v>0</v>
          </cell>
          <cell r="S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</row>
        <row r="661">
          <cell r="A661">
            <v>41924</v>
          </cell>
          <cell r="R661">
            <v>0</v>
          </cell>
          <cell r="S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</row>
        <row r="662">
          <cell r="A662">
            <v>41925</v>
          </cell>
          <cell r="R662">
            <v>0</v>
          </cell>
          <cell r="S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</row>
        <row r="663">
          <cell r="A663">
            <v>41926</v>
          </cell>
          <cell r="R663">
            <v>0</v>
          </cell>
          <cell r="S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</row>
        <row r="664">
          <cell r="A664">
            <v>41927</v>
          </cell>
          <cell r="R664">
            <v>0</v>
          </cell>
          <cell r="S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</row>
        <row r="665">
          <cell r="A665">
            <v>41928</v>
          </cell>
          <cell r="R665">
            <v>0</v>
          </cell>
          <cell r="S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</row>
        <row r="666">
          <cell r="A666">
            <v>41929</v>
          </cell>
          <cell r="R666">
            <v>0</v>
          </cell>
          <cell r="S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</row>
        <row r="667">
          <cell r="A667">
            <v>41930</v>
          </cell>
          <cell r="R667">
            <v>0</v>
          </cell>
          <cell r="S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</row>
        <row r="668">
          <cell r="A668">
            <v>41931</v>
          </cell>
          <cell r="R668">
            <v>0</v>
          </cell>
          <cell r="S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</row>
        <row r="669">
          <cell r="A669">
            <v>41932</v>
          </cell>
          <cell r="R669">
            <v>0</v>
          </cell>
          <cell r="S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</row>
        <row r="670">
          <cell r="A670">
            <v>41933</v>
          </cell>
          <cell r="R670">
            <v>0</v>
          </cell>
          <cell r="S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>
            <v>41934</v>
          </cell>
          <cell r="R671">
            <v>0</v>
          </cell>
          <cell r="S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</row>
        <row r="672">
          <cell r="A672">
            <v>41935</v>
          </cell>
          <cell r="R672">
            <v>0</v>
          </cell>
          <cell r="S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</row>
        <row r="673">
          <cell r="A673">
            <v>41936</v>
          </cell>
          <cell r="R673">
            <v>0</v>
          </cell>
          <cell r="S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</row>
        <row r="674">
          <cell r="A674">
            <v>41937</v>
          </cell>
          <cell r="R674">
            <v>0</v>
          </cell>
          <cell r="S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</row>
        <row r="675">
          <cell r="A675">
            <v>41938</v>
          </cell>
          <cell r="R675">
            <v>0</v>
          </cell>
          <cell r="S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>
            <v>41939</v>
          </cell>
          <cell r="R676">
            <v>0</v>
          </cell>
          <cell r="S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</row>
        <row r="677">
          <cell r="A677">
            <v>41940</v>
          </cell>
          <cell r="R677">
            <v>0</v>
          </cell>
          <cell r="S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</row>
        <row r="678">
          <cell r="A678">
            <v>41941</v>
          </cell>
          <cell r="R678">
            <v>0</v>
          </cell>
          <cell r="S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</row>
        <row r="679">
          <cell r="A679">
            <v>41942</v>
          </cell>
          <cell r="R679">
            <v>0</v>
          </cell>
          <cell r="S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</row>
        <row r="680">
          <cell r="A680">
            <v>41943</v>
          </cell>
          <cell r="R680">
            <v>0</v>
          </cell>
          <cell r="S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</row>
        <row r="681">
          <cell r="A681">
            <v>41944</v>
          </cell>
          <cell r="R681">
            <v>0</v>
          </cell>
          <cell r="S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</row>
        <row r="682">
          <cell r="A682">
            <v>41945</v>
          </cell>
          <cell r="R682">
            <v>0</v>
          </cell>
          <cell r="S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</row>
        <row r="683">
          <cell r="A683">
            <v>41946</v>
          </cell>
          <cell r="R683">
            <v>0</v>
          </cell>
          <cell r="S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</row>
        <row r="684">
          <cell r="A684">
            <v>41947</v>
          </cell>
          <cell r="R684">
            <v>0</v>
          </cell>
          <cell r="S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</row>
        <row r="685">
          <cell r="A685">
            <v>41948</v>
          </cell>
          <cell r="R685">
            <v>0</v>
          </cell>
          <cell r="S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</row>
        <row r="686">
          <cell r="A686">
            <v>41949</v>
          </cell>
          <cell r="R686">
            <v>0</v>
          </cell>
          <cell r="S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</row>
        <row r="687">
          <cell r="A687">
            <v>41950</v>
          </cell>
          <cell r="R687">
            <v>0</v>
          </cell>
          <cell r="S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</row>
        <row r="688">
          <cell r="A688">
            <v>41951</v>
          </cell>
          <cell r="R688">
            <v>0</v>
          </cell>
          <cell r="S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</row>
        <row r="689">
          <cell r="A689">
            <v>41952</v>
          </cell>
          <cell r="R689">
            <v>0</v>
          </cell>
          <cell r="S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</row>
        <row r="690">
          <cell r="A690">
            <v>41953</v>
          </cell>
          <cell r="R690">
            <v>0</v>
          </cell>
          <cell r="S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</row>
        <row r="691">
          <cell r="A691">
            <v>41954</v>
          </cell>
          <cell r="R691">
            <v>0</v>
          </cell>
          <cell r="S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</row>
        <row r="692">
          <cell r="A692">
            <v>41955</v>
          </cell>
          <cell r="R692">
            <v>0</v>
          </cell>
          <cell r="S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</row>
        <row r="693">
          <cell r="A693">
            <v>41956</v>
          </cell>
          <cell r="R693">
            <v>0</v>
          </cell>
          <cell r="S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</row>
        <row r="694">
          <cell r="A694">
            <v>41957</v>
          </cell>
          <cell r="R694">
            <v>0</v>
          </cell>
          <cell r="S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</row>
        <row r="695">
          <cell r="A695">
            <v>41958</v>
          </cell>
          <cell r="R695">
            <v>0</v>
          </cell>
          <cell r="S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</row>
        <row r="696">
          <cell r="A696">
            <v>41959</v>
          </cell>
          <cell r="R696">
            <v>0</v>
          </cell>
          <cell r="S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</row>
        <row r="697">
          <cell r="A697">
            <v>41960</v>
          </cell>
          <cell r="R697">
            <v>0</v>
          </cell>
          <cell r="S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</row>
        <row r="698">
          <cell r="A698">
            <v>41961</v>
          </cell>
          <cell r="R698">
            <v>0</v>
          </cell>
          <cell r="S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>
            <v>41962</v>
          </cell>
          <cell r="R699">
            <v>0</v>
          </cell>
          <cell r="S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</row>
        <row r="700">
          <cell r="A700">
            <v>41963</v>
          </cell>
          <cell r="R700">
            <v>0</v>
          </cell>
          <cell r="S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</row>
        <row r="701">
          <cell r="A701">
            <v>41964</v>
          </cell>
          <cell r="R701">
            <v>0</v>
          </cell>
          <cell r="S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</row>
        <row r="702">
          <cell r="A702">
            <v>41965</v>
          </cell>
          <cell r="R702">
            <v>0</v>
          </cell>
          <cell r="S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</row>
        <row r="703">
          <cell r="A703">
            <v>41966</v>
          </cell>
          <cell r="R703">
            <v>0</v>
          </cell>
          <cell r="S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</row>
        <row r="704">
          <cell r="A704">
            <v>41967</v>
          </cell>
          <cell r="R704">
            <v>0</v>
          </cell>
          <cell r="S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</row>
        <row r="705">
          <cell r="A705">
            <v>41968</v>
          </cell>
          <cell r="R705">
            <v>0</v>
          </cell>
          <cell r="S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</row>
        <row r="706">
          <cell r="A706">
            <v>41969</v>
          </cell>
          <cell r="R706">
            <v>0</v>
          </cell>
          <cell r="S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</row>
        <row r="707">
          <cell r="A707">
            <v>41970</v>
          </cell>
          <cell r="R707">
            <v>0</v>
          </cell>
          <cell r="S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</row>
        <row r="708">
          <cell r="A708">
            <v>41971</v>
          </cell>
          <cell r="R708">
            <v>0</v>
          </cell>
          <cell r="S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</row>
        <row r="709">
          <cell r="A709">
            <v>41972</v>
          </cell>
          <cell r="R709">
            <v>0</v>
          </cell>
          <cell r="S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</row>
        <row r="710">
          <cell r="A710">
            <v>41973</v>
          </cell>
          <cell r="R710">
            <v>0</v>
          </cell>
          <cell r="S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</row>
        <row r="711">
          <cell r="A711">
            <v>41974</v>
          </cell>
          <cell r="R711">
            <v>0</v>
          </cell>
          <cell r="S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</row>
        <row r="712">
          <cell r="A712">
            <v>41975</v>
          </cell>
          <cell r="R712">
            <v>0</v>
          </cell>
          <cell r="S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</row>
        <row r="713">
          <cell r="A713">
            <v>41976</v>
          </cell>
          <cell r="R713">
            <v>0</v>
          </cell>
          <cell r="S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</row>
        <row r="714">
          <cell r="A714">
            <v>41977</v>
          </cell>
          <cell r="R714">
            <v>0</v>
          </cell>
          <cell r="S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</row>
        <row r="715">
          <cell r="A715">
            <v>41978</v>
          </cell>
          <cell r="R715">
            <v>0</v>
          </cell>
          <cell r="S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</row>
        <row r="716">
          <cell r="A716">
            <v>41979</v>
          </cell>
          <cell r="R716">
            <v>0</v>
          </cell>
          <cell r="S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</row>
        <row r="717">
          <cell r="A717">
            <v>41980</v>
          </cell>
          <cell r="R717">
            <v>0</v>
          </cell>
          <cell r="S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</row>
        <row r="718">
          <cell r="A718">
            <v>41981</v>
          </cell>
          <cell r="R718">
            <v>0</v>
          </cell>
          <cell r="S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</row>
        <row r="719">
          <cell r="A719">
            <v>41982</v>
          </cell>
          <cell r="R719">
            <v>0</v>
          </cell>
          <cell r="S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</row>
        <row r="720">
          <cell r="A720">
            <v>41983</v>
          </cell>
          <cell r="R720">
            <v>0</v>
          </cell>
          <cell r="S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</row>
        <row r="721">
          <cell r="A721">
            <v>41984</v>
          </cell>
          <cell r="R721">
            <v>0</v>
          </cell>
          <cell r="S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</row>
        <row r="722">
          <cell r="A722">
            <v>41985</v>
          </cell>
          <cell r="R722">
            <v>0</v>
          </cell>
          <cell r="S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</row>
        <row r="723">
          <cell r="A723">
            <v>41986</v>
          </cell>
          <cell r="R723">
            <v>0</v>
          </cell>
          <cell r="S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</row>
        <row r="724">
          <cell r="A724">
            <v>41987</v>
          </cell>
          <cell r="R724">
            <v>0</v>
          </cell>
          <cell r="S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</row>
        <row r="725">
          <cell r="A725">
            <v>41988</v>
          </cell>
          <cell r="R725">
            <v>0</v>
          </cell>
          <cell r="S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</row>
        <row r="726">
          <cell r="A726">
            <v>41989</v>
          </cell>
          <cell r="R726">
            <v>0</v>
          </cell>
          <cell r="S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</row>
        <row r="727">
          <cell r="A727">
            <v>41990</v>
          </cell>
          <cell r="R727">
            <v>0</v>
          </cell>
          <cell r="S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</row>
        <row r="728">
          <cell r="A728">
            <v>41991</v>
          </cell>
          <cell r="R728">
            <v>0</v>
          </cell>
          <cell r="S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</row>
        <row r="729">
          <cell r="A729">
            <v>41992</v>
          </cell>
          <cell r="R729">
            <v>0</v>
          </cell>
          <cell r="S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</row>
        <row r="730">
          <cell r="A730">
            <v>41993</v>
          </cell>
          <cell r="R730">
            <v>0</v>
          </cell>
          <cell r="S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</row>
        <row r="731">
          <cell r="A731">
            <v>41994</v>
          </cell>
          <cell r="R731">
            <v>0</v>
          </cell>
          <cell r="S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</row>
        <row r="732">
          <cell r="A732">
            <v>41995</v>
          </cell>
          <cell r="R732">
            <v>0</v>
          </cell>
          <cell r="S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</row>
        <row r="733">
          <cell r="A733">
            <v>41996</v>
          </cell>
          <cell r="R733">
            <v>0</v>
          </cell>
          <cell r="S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</row>
        <row r="734">
          <cell r="A734">
            <v>41997</v>
          </cell>
          <cell r="R734">
            <v>0</v>
          </cell>
          <cell r="S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</row>
        <row r="735">
          <cell r="A735">
            <v>41998</v>
          </cell>
          <cell r="R735">
            <v>0</v>
          </cell>
          <cell r="S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</row>
        <row r="736">
          <cell r="A736">
            <v>41999</v>
          </cell>
          <cell r="R736">
            <v>0</v>
          </cell>
          <cell r="S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</row>
        <row r="737">
          <cell r="A737">
            <v>42000</v>
          </cell>
          <cell r="R737">
            <v>0</v>
          </cell>
          <cell r="S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</row>
        <row r="738">
          <cell r="A738">
            <v>42001</v>
          </cell>
          <cell r="R738">
            <v>0</v>
          </cell>
          <cell r="S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</row>
        <row r="739">
          <cell r="A739">
            <v>42002</v>
          </cell>
          <cell r="R739">
            <v>0</v>
          </cell>
          <cell r="S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</row>
        <row r="740">
          <cell r="A740">
            <v>42003</v>
          </cell>
          <cell r="R740">
            <v>0</v>
          </cell>
          <cell r="S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</row>
        <row r="741">
          <cell r="A741">
            <v>42004</v>
          </cell>
          <cell r="R741">
            <v>0</v>
          </cell>
          <cell r="S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7">
          <cell r="A97">
            <v>41640</v>
          </cell>
        </row>
      </sheetData>
      <sheetData sheetId="10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L5">
            <v>-484</v>
          </cell>
          <cell r="M5">
            <v>-345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N5">
            <v>0</v>
          </cell>
          <cell r="AO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BB5">
            <v>0</v>
          </cell>
          <cell r="BC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R5">
            <v>0</v>
          </cell>
          <cell r="CS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DF5">
            <v>-54</v>
          </cell>
          <cell r="DG5">
            <v>-54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T5">
            <v>-108</v>
          </cell>
          <cell r="DU5">
            <v>-107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H5">
            <v>0</v>
          </cell>
          <cell r="EI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FN5">
            <v>368925</v>
          </cell>
          <cell r="FO5">
            <v>367504</v>
          </cell>
          <cell r="FP5">
            <v>30037</v>
          </cell>
          <cell r="FQ5">
            <v>30289</v>
          </cell>
          <cell r="FR5">
            <v>0</v>
          </cell>
          <cell r="FS5">
            <v>0</v>
          </cell>
          <cell r="FV5">
            <v>0</v>
          </cell>
          <cell r="FW5">
            <v>0</v>
          </cell>
          <cell r="FX5">
            <v>398316</v>
          </cell>
          <cell r="FY5">
            <v>397287</v>
          </cell>
          <cell r="FZ5">
            <v>-538</v>
          </cell>
          <cell r="GA5">
            <v>-399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L6">
            <v>257</v>
          </cell>
          <cell r="M6">
            <v>270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N6">
            <v>0</v>
          </cell>
          <cell r="AO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R6">
            <v>27</v>
          </cell>
          <cell r="CS6">
            <v>-8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DF6">
            <v>27</v>
          </cell>
          <cell r="DG6">
            <v>27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T6">
            <v>-27</v>
          </cell>
          <cell r="DU6">
            <v>-27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H6">
            <v>131</v>
          </cell>
          <cell r="EI6">
            <v>77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FN6">
            <v>398316</v>
          </cell>
          <cell r="FO6">
            <v>397287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V6">
            <v>0</v>
          </cell>
          <cell r="FW6">
            <v>0</v>
          </cell>
          <cell r="FX6">
            <v>398731</v>
          </cell>
          <cell r="FY6">
            <v>397626</v>
          </cell>
          <cell r="FZ6">
            <v>442</v>
          </cell>
          <cell r="GA6">
            <v>366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L7">
            <v>0</v>
          </cell>
          <cell r="M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N7">
            <v>0</v>
          </cell>
          <cell r="AO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BB7">
            <v>0</v>
          </cell>
          <cell r="BC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R7">
            <v>-81</v>
          </cell>
          <cell r="CS7">
            <v>-140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F7">
            <v>0</v>
          </cell>
          <cell r="DG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T7">
            <v>81</v>
          </cell>
          <cell r="DU7">
            <v>81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D7">
            <v>35346</v>
          </cell>
          <cell r="EE7">
            <v>35244</v>
          </cell>
          <cell r="EH7">
            <v>0</v>
          </cell>
          <cell r="EI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FN7">
            <v>398731</v>
          </cell>
          <cell r="FO7">
            <v>397626</v>
          </cell>
          <cell r="FP7">
            <v>45462</v>
          </cell>
          <cell r="FQ7">
            <v>45684</v>
          </cell>
          <cell r="FR7">
            <v>35346</v>
          </cell>
          <cell r="FS7">
            <v>35244</v>
          </cell>
          <cell r="FV7">
            <v>0</v>
          </cell>
          <cell r="FW7">
            <v>0</v>
          </cell>
          <cell r="FX7">
            <v>443543</v>
          </cell>
          <cell r="FY7">
            <v>442511</v>
          </cell>
          <cell r="FZ7">
            <v>-81</v>
          </cell>
          <cell r="GA7">
            <v>-140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L8">
            <v>0</v>
          </cell>
          <cell r="M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N8">
            <v>0</v>
          </cell>
          <cell r="AO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BB8">
            <v>0</v>
          </cell>
          <cell r="BC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R8">
            <v>27</v>
          </cell>
          <cell r="CS8">
            <v>-9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F8">
            <v>0</v>
          </cell>
          <cell r="DG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T8">
            <v>0</v>
          </cell>
          <cell r="DU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H8">
            <v>0</v>
          </cell>
          <cell r="EI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FN8">
            <v>443543</v>
          </cell>
          <cell r="FO8">
            <v>442511</v>
          </cell>
          <cell r="FP8">
            <v>190944</v>
          </cell>
          <cell r="FQ8">
            <v>190711</v>
          </cell>
          <cell r="FR8">
            <v>219984</v>
          </cell>
          <cell r="FS8">
            <v>219975</v>
          </cell>
          <cell r="FV8">
            <v>0</v>
          </cell>
          <cell r="FW8">
            <v>0</v>
          </cell>
          <cell r="FX8">
            <v>634514</v>
          </cell>
          <cell r="FY8">
            <v>633213</v>
          </cell>
          <cell r="FZ8">
            <v>27</v>
          </cell>
          <cell r="GA8">
            <v>-9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L9">
            <v>1134</v>
          </cell>
          <cell r="M9">
            <v>991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N9">
            <v>0</v>
          </cell>
          <cell r="AO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BB9">
            <v>0</v>
          </cell>
          <cell r="BC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R9">
            <v>27</v>
          </cell>
          <cell r="CS9">
            <v>15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DF9">
            <v>0</v>
          </cell>
          <cell r="DG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T9">
            <v>54</v>
          </cell>
          <cell r="DU9">
            <v>54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H9">
            <v>0</v>
          </cell>
          <cell r="EI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FN9">
            <v>634514</v>
          </cell>
          <cell r="FO9">
            <v>633213</v>
          </cell>
          <cell r="FP9">
            <v>54564</v>
          </cell>
          <cell r="FQ9">
            <v>54627</v>
          </cell>
          <cell r="FR9">
            <v>0</v>
          </cell>
          <cell r="FS9">
            <v>0</v>
          </cell>
          <cell r="FV9">
            <v>0</v>
          </cell>
          <cell r="FW9">
            <v>0</v>
          </cell>
          <cell r="FX9">
            <v>690293</v>
          </cell>
          <cell r="FY9">
            <v>688900</v>
          </cell>
          <cell r="FZ9">
            <v>1161</v>
          </cell>
          <cell r="GA9">
            <v>1006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L10">
            <v>227</v>
          </cell>
          <cell r="M10">
            <v>85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N10">
            <v>0</v>
          </cell>
          <cell r="AO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BB10">
            <v>0</v>
          </cell>
          <cell r="BC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R10">
            <v>-27</v>
          </cell>
          <cell r="CS10">
            <v>-27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DF10">
            <v>-27</v>
          </cell>
          <cell r="DG10">
            <v>-27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T10">
            <v>-54</v>
          </cell>
          <cell r="DU10">
            <v>-54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H10">
            <v>135</v>
          </cell>
          <cell r="EI10">
            <v>-21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FN10">
            <v>690293</v>
          </cell>
          <cell r="FO10">
            <v>688900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V10">
            <v>0</v>
          </cell>
          <cell r="FW10">
            <v>0</v>
          </cell>
          <cell r="FX10">
            <v>690547</v>
          </cell>
          <cell r="FY10">
            <v>688856</v>
          </cell>
          <cell r="FZ10">
            <v>308</v>
          </cell>
          <cell r="GA10">
            <v>10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N11">
            <v>0</v>
          </cell>
          <cell r="AO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BB11">
            <v>0</v>
          </cell>
          <cell r="BC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R11">
            <v>-27</v>
          </cell>
          <cell r="CS11">
            <v>-39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DF11">
            <v>0</v>
          </cell>
          <cell r="DG11">
            <v>14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T11">
            <v>-131</v>
          </cell>
          <cell r="DU11">
            <v>-130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D11">
            <v>64660</v>
          </cell>
          <cell r="EE11">
            <v>64615</v>
          </cell>
          <cell r="EH11">
            <v>0</v>
          </cell>
          <cell r="EI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FN11">
            <v>690547</v>
          </cell>
          <cell r="FO11">
            <v>688856</v>
          </cell>
          <cell r="FP11">
            <v>0</v>
          </cell>
          <cell r="FQ11">
            <v>0</v>
          </cell>
          <cell r="FR11">
            <v>64660</v>
          </cell>
          <cell r="FS11">
            <v>64615</v>
          </cell>
          <cell r="FV11">
            <v>0</v>
          </cell>
          <cell r="FW11">
            <v>0</v>
          </cell>
          <cell r="FX11">
            <v>690376</v>
          </cell>
          <cell r="FY11">
            <v>688234</v>
          </cell>
          <cell r="FZ11">
            <v>-27</v>
          </cell>
          <cell r="GA11">
            <v>-25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465334</v>
          </cell>
          <cell r="E12">
            <v>463985</v>
          </cell>
          <cell r="J12">
            <v>72133</v>
          </cell>
          <cell r="K12">
            <v>72085</v>
          </cell>
          <cell r="L12">
            <v>0</v>
          </cell>
          <cell r="M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N12">
            <v>0</v>
          </cell>
          <cell r="AO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BB12">
            <v>0</v>
          </cell>
          <cell r="BC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R12">
            <v>27</v>
          </cell>
          <cell r="CS12">
            <v>-32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F12">
            <v>0</v>
          </cell>
          <cell r="DG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T12">
            <v>0</v>
          </cell>
          <cell r="DU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H12">
            <v>54</v>
          </cell>
          <cell r="EI12">
            <v>31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FN12">
            <v>690376</v>
          </cell>
          <cell r="FO12">
            <v>688234</v>
          </cell>
          <cell r="FP12">
            <v>40790</v>
          </cell>
          <cell r="FQ12">
            <v>40972</v>
          </cell>
          <cell r="FR12">
            <v>0</v>
          </cell>
          <cell r="FS12">
            <v>0</v>
          </cell>
          <cell r="FV12">
            <v>72133</v>
          </cell>
          <cell r="FW12">
            <v>72085</v>
          </cell>
          <cell r="FX12">
            <v>659114</v>
          </cell>
          <cell r="FY12">
            <v>657120</v>
          </cell>
          <cell r="FZ12">
            <v>81</v>
          </cell>
          <cell r="GA12">
            <v>-1</v>
          </cell>
        </row>
        <row r="13">
          <cell r="A13">
            <v>41283</v>
          </cell>
          <cell r="B13">
            <v>465334</v>
          </cell>
          <cell r="C13">
            <v>463985</v>
          </cell>
          <cell r="D13">
            <v>409534</v>
          </cell>
          <cell r="E13">
            <v>408223</v>
          </cell>
          <cell r="J13">
            <v>55800</v>
          </cell>
          <cell r="K13">
            <v>55762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BB13">
            <v>0</v>
          </cell>
          <cell r="BC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N13">
            <v>85321</v>
          </cell>
          <cell r="CO13">
            <v>84859</v>
          </cell>
          <cell r="CR13">
            <v>0</v>
          </cell>
          <cell r="CS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F13">
            <v>0</v>
          </cell>
          <cell r="DG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T13">
            <v>0</v>
          </cell>
          <cell r="DU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H13">
            <v>0</v>
          </cell>
          <cell r="EI13">
            <v>2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FN13">
            <v>659114</v>
          </cell>
          <cell r="FO13">
            <v>657120</v>
          </cell>
          <cell r="FP13">
            <v>171040</v>
          </cell>
          <cell r="FQ13">
            <v>171195</v>
          </cell>
          <cell r="FT13">
            <v>85321</v>
          </cell>
          <cell r="FU13">
            <v>84859</v>
          </cell>
          <cell r="FV13">
            <v>55800</v>
          </cell>
          <cell r="FW13">
            <v>55762</v>
          </cell>
          <cell r="FX13">
            <v>689033</v>
          </cell>
          <cell r="FY13">
            <v>687696</v>
          </cell>
          <cell r="FZ13">
            <v>0</v>
          </cell>
          <cell r="GA13">
            <v>2</v>
          </cell>
        </row>
        <row r="14">
          <cell r="A14">
            <v>41284</v>
          </cell>
          <cell r="B14">
            <v>409534</v>
          </cell>
          <cell r="C14">
            <v>408223</v>
          </cell>
          <cell r="D14">
            <v>719164</v>
          </cell>
          <cell r="E14">
            <v>717222</v>
          </cell>
          <cell r="F14">
            <v>309630</v>
          </cell>
          <cell r="G14">
            <v>308999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N14">
            <v>0</v>
          </cell>
          <cell r="AO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BB14">
            <v>0</v>
          </cell>
          <cell r="BC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N14">
            <v>33176</v>
          </cell>
          <cell r="CO14">
            <v>32927</v>
          </cell>
          <cell r="CR14">
            <v>0</v>
          </cell>
          <cell r="CS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DB14">
            <v>102082</v>
          </cell>
          <cell r="DC14">
            <v>102108</v>
          </cell>
          <cell r="DF14">
            <v>0</v>
          </cell>
          <cell r="DG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P14">
            <v>92128</v>
          </cell>
          <cell r="DQ14">
            <v>92417</v>
          </cell>
          <cell r="DT14">
            <v>0</v>
          </cell>
          <cell r="DU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H14">
            <v>0</v>
          </cell>
          <cell r="EI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FN14">
            <v>689033</v>
          </cell>
          <cell r="FO14">
            <v>687696</v>
          </cell>
          <cell r="FP14">
            <v>36650</v>
          </cell>
          <cell r="FQ14">
            <v>36669</v>
          </cell>
          <cell r="FR14">
            <v>230833</v>
          </cell>
          <cell r="FS14">
            <v>231113</v>
          </cell>
          <cell r="FT14">
            <v>33176</v>
          </cell>
          <cell r="FU14">
            <v>32927</v>
          </cell>
          <cell r="FV14">
            <v>0</v>
          </cell>
          <cell r="FW14">
            <v>0</v>
          </cell>
          <cell r="FX14">
            <v>771304</v>
          </cell>
          <cell r="FY14">
            <v>769324</v>
          </cell>
          <cell r="FZ14">
            <v>0</v>
          </cell>
          <cell r="GA14">
            <v>0</v>
          </cell>
        </row>
        <row r="15">
          <cell r="A15">
            <v>41285</v>
          </cell>
          <cell r="B15">
            <v>719164</v>
          </cell>
          <cell r="C15">
            <v>717222</v>
          </cell>
          <cell r="D15">
            <v>775429</v>
          </cell>
          <cell r="E15">
            <v>773258</v>
          </cell>
          <cell r="F15">
            <v>56265</v>
          </cell>
          <cell r="G15">
            <v>56036</v>
          </cell>
          <cell r="H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N15">
            <v>0</v>
          </cell>
          <cell r="AO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BB15">
            <v>0</v>
          </cell>
          <cell r="BC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R15">
            <v>0.42199999999999999</v>
          </cell>
          <cell r="CS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DF15">
            <v>-132</v>
          </cell>
          <cell r="DG15">
            <v>-234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T15">
            <v>-371</v>
          </cell>
          <cell r="DU15">
            <v>-356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H15">
            <v>-81</v>
          </cell>
          <cell r="EI15">
            <v>-79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FN15">
            <v>771304</v>
          </cell>
          <cell r="FO15">
            <v>769324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V15">
            <v>0</v>
          </cell>
          <cell r="FW15">
            <v>0</v>
          </cell>
          <cell r="FX15">
            <v>826985.42200000002</v>
          </cell>
          <cell r="FY15">
            <v>824691</v>
          </cell>
          <cell r="FZ15">
            <v>-212.578</v>
          </cell>
          <cell r="GA15">
            <v>-313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L16">
            <v>0</v>
          </cell>
          <cell r="M16">
            <v>-155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BB16">
            <v>0</v>
          </cell>
          <cell r="BC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R16">
            <v>-0.42199999999999999</v>
          </cell>
          <cell r="CS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F16">
            <v>0</v>
          </cell>
          <cell r="DG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T16">
            <v>0</v>
          </cell>
          <cell r="DU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H16">
            <v>54</v>
          </cell>
          <cell r="EI16">
            <v>15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FN16">
            <v>826985.42200000002</v>
          </cell>
          <cell r="FO16">
            <v>824691</v>
          </cell>
          <cell r="FP16">
            <v>91955</v>
          </cell>
          <cell r="FQ16">
            <v>92059</v>
          </cell>
          <cell r="FR16">
            <v>0</v>
          </cell>
          <cell r="FS16">
            <v>0</v>
          </cell>
          <cell r="FV16">
            <v>0</v>
          </cell>
          <cell r="FW16">
            <v>0</v>
          </cell>
          <cell r="FX16">
            <v>918994</v>
          </cell>
          <cell r="FY16">
            <v>916610</v>
          </cell>
          <cell r="FZ16">
            <v>53.578000000000003</v>
          </cell>
          <cell r="GA16">
            <v>-140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L17">
            <v>-227</v>
          </cell>
          <cell r="M17">
            <v>-149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BB17">
            <v>0</v>
          </cell>
          <cell r="BC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R17">
            <v>0</v>
          </cell>
          <cell r="CS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F17">
            <v>0</v>
          </cell>
          <cell r="DG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T17">
            <v>0</v>
          </cell>
          <cell r="DU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H17">
            <v>0</v>
          </cell>
          <cell r="EI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FN17">
            <v>918994</v>
          </cell>
          <cell r="FO17">
            <v>916610</v>
          </cell>
          <cell r="FP17">
            <v>185911</v>
          </cell>
          <cell r="FQ17">
            <v>186402</v>
          </cell>
          <cell r="FR17">
            <v>0</v>
          </cell>
          <cell r="FS17">
            <v>0</v>
          </cell>
          <cell r="FV17">
            <v>0</v>
          </cell>
          <cell r="FW17">
            <v>0</v>
          </cell>
          <cell r="FX17">
            <v>1104678</v>
          </cell>
          <cell r="FY17">
            <v>1102863</v>
          </cell>
          <cell r="FZ17">
            <v>-227</v>
          </cell>
          <cell r="GA17">
            <v>-149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L18">
            <v>0</v>
          </cell>
          <cell r="M18">
            <v>-78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N18">
            <v>0</v>
          </cell>
          <cell r="AO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BB18">
            <v>0</v>
          </cell>
          <cell r="BC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R18">
            <v>0</v>
          </cell>
          <cell r="CS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F18">
            <v>0</v>
          </cell>
          <cell r="DG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P18">
            <v>116595</v>
          </cell>
          <cell r="DQ18">
            <v>116738</v>
          </cell>
          <cell r="DT18">
            <v>0</v>
          </cell>
          <cell r="DU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D18">
            <v>116231</v>
          </cell>
          <cell r="EE18">
            <v>116255</v>
          </cell>
          <cell r="EH18">
            <v>0</v>
          </cell>
          <cell r="EI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FN18">
            <v>1104678</v>
          </cell>
          <cell r="FO18">
            <v>1102863</v>
          </cell>
          <cell r="FP18">
            <v>202156</v>
          </cell>
          <cell r="FQ18">
            <v>202229</v>
          </cell>
          <cell r="FR18">
            <v>334902</v>
          </cell>
          <cell r="FS18">
            <v>335180</v>
          </cell>
          <cell r="FV18">
            <v>0</v>
          </cell>
          <cell r="FW18">
            <v>0</v>
          </cell>
          <cell r="FX18">
            <v>1306834</v>
          </cell>
          <cell r="FY18">
            <v>1303865</v>
          </cell>
          <cell r="FZ18">
            <v>0</v>
          </cell>
          <cell r="GA18">
            <v>-78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N19">
            <v>0</v>
          </cell>
          <cell r="AO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R19">
            <v>265</v>
          </cell>
          <cell r="CS19">
            <v>16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F19">
            <v>0</v>
          </cell>
          <cell r="DG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T19">
            <v>0</v>
          </cell>
          <cell r="DU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H19">
            <v>0</v>
          </cell>
          <cell r="EI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FN19">
            <v>1306834</v>
          </cell>
          <cell r="FO19">
            <v>1303865</v>
          </cell>
          <cell r="FP19">
            <v>253836</v>
          </cell>
          <cell r="FQ19">
            <v>254276</v>
          </cell>
          <cell r="FR19">
            <v>79437</v>
          </cell>
          <cell r="FS19">
            <v>79745</v>
          </cell>
          <cell r="FV19">
            <v>151240</v>
          </cell>
          <cell r="FW19">
            <v>152036</v>
          </cell>
          <cell r="FX19">
            <v>1409695</v>
          </cell>
          <cell r="FY19">
            <v>1406817</v>
          </cell>
          <cell r="FZ19">
            <v>265</v>
          </cell>
          <cell r="GA19">
            <v>16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N20">
            <v>0</v>
          </cell>
          <cell r="AO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R20">
            <v>0</v>
          </cell>
          <cell r="CS20">
            <v>-178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F20">
            <v>0</v>
          </cell>
          <cell r="DG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T20">
            <v>0</v>
          </cell>
          <cell r="DU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H20">
            <v>0</v>
          </cell>
          <cell r="EI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FN20">
            <v>1409695</v>
          </cell>
          <cell r="FO20">
            <v>1406817</v>
          </cell>
          <cell r="FP20">
            <v>209293</v>
          </cell>
          <cell r="FQ20">
            <v>209180</v>
          </cell>
          <cell r="FR20">
            <v>259305</v>
          </cell>
          <cell r="FS20">
            <v>259519</v>
          </cell>
          <cell r="FV20">
            <v>158351</v>
          </cell>
          <cell r="FW20">
            <v>158139</v>
          </cell>
          <cell r="FX20">
            <v>1459957</v>
          </cell>
          <cell r="FY20">
            <v>1456413</v>
          </cell>
          <cell r="FZ20">
            <v>-680</v>
          </cell>
          <cell r="GA20">
            <v>-693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N21">
            <v>0</v>
          </cell>
          <cell r="AO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BB21">
            <v>-160</v>
          </cell>
          <cell r="BC21">
            <v>-645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R21">
            <v>-54</v>
          </cell>
          <cell r="CS21">
            <v>-136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F21">
            <v>0</v>
          </cell>
          <cell r="DG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T21">
            <v>0</v>
          </cell>
          <cell r="DU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H21">
            <v>-3</v>
          </cell>
          <cell r="EI21">
            <v>-1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FN21">
            <v>1459957</v>
          </cell>
          <cell r="FO21">
            <v>1456413</v>
          </cell>
          <cell r="FP21">
            <v>210643</v>
          </cell>
          <cell r="FQ21">
            <v>211187</v>
          </cell>
          <cell r="FR21">
            <v>108971</v>
          </cell>
          <cell r="FS21">
            <v>109259</v>
          </cell>
          <cell r="FV21">
            <v>118409</v>
          </cell>
          <cell r="FW21">
            <v>118030</v>
          </cell>
          <cell r="FX21">
            <v>1551098</v>
          </cell>
          <cell r="FY21">
            <v>1547924</v>
          </cell>
          <cell r="FZ21">
            <v>-1093</v>
          </cell>
          <cell r="GA21">
            <v>-1646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N22">
            <v>0</v>
          </cell>
          <cell r="AO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BB22">
            <v>0</v>
          </cell>
          <cell r="BC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R22">
            <v>81</v>
          </cell>
          <cell r="CS22">
            <v>45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F22">
            <v>0</v>
          </cell>
          <cell r="DG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T22">
            <v>0</v>
          </cell>
          <cell r="DU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H22">
            <v>0</v>
          </cell>
          <cell r="EI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FN22">
            <v>1551098</v>
          </cell>
          <cell r="FO22">
            <v>1547924</v>
          </cell>
          <cell r="FP22">
            <v>211104</v>
          </cell>
          <cell r="FQ22">
            <v>211379</v>
          </cell>
          <cell r="FR22">
            <v>302739</v>
          </cell>
          <cell r="FS22">
            <v>302820</v>
          </cell>
          <cell r="FV22">
            <v>238803</v>
          </cell>
          <cell r="FW22">
            <v>240184</v>
          </cell>
          <cell r="FX22">
            <v>1521374</v>
          </cell>
          <cell r="FY22">
            <v>1518509</v>
          </cell>
          <cell r="FZ22">
            <v>-2025</v>
          </cell>
          <cell r="GA22">
            <v>-610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N23">
            <v>0</v>
          </cell>
          <cell r="AO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BB23">
            <v>0</v>
          </cell>
          <cell r="BC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R23">
            <v>-108</v>
          </cell>
          <cell r="CS23">
            <v>-120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F23">
            <v>0</v>
          </cell>
          <cell r="DG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T23">
            <v>346</v>
          </cell>
          <cell r="DU23">
            <v>195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H23">
            <v>0</v>
          </cell>
          <cell r="EI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FN23">
            <v>1521374</v>
          </cell>
          <cell r="FO23">
            <v>1518509</v>
          </cell>
          <cell r="FP23">
            <v>171150</v>
          </cell>
          <cell r="FQ23">
            <v>171319</v>
          </cell>
          <cell r="FR23">
            <v>118060</v>
          </cell>
          <cell r="FS23">
            <v>118312</v>
          </cell>
          <cell r="FV23">
            <v>124609</v>
          </cell>
          <cell r="FW23">
            <v>125350</v>
          </cell>
          <cell r="FX23">
            <v>1569366</v>
          </cell>
          <cell r="FY23">
            <v>1566534</v>
          </cell>
          <cell r="FZ23">
            <v>1105</v>
          </cell>
          <cell r="GA23">
            <v>1861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N24">
            <v>0</v>
          </cell>
          <cell r="AO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BB24">
            <v>-227</v>
          </cell>
          <cell r="BC24">
            <v>-540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R24">
            <v>-211</v>
          </cell>
          <cell r="CS24">
            <v>-257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F24">
            <v>0</v>
          </cell>
          <cell r="DG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T24">
            <v>49</v>
          </cell>
          <cell r="DU24">
            <v>-91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D24">
            <v>99971</v>
          </cell>
          <cell r="EE24">
            <v>100042</v>
          </cell>
          <cell r="EH24">
            <v>106</v>
          </cell>
          <cell r="EI24">
            <v>24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FN24">
            <v>1569366</v>
          </cell>
          <cell r="FO24">
            <v>1566534</v>
          </cell>
          <cell r="FP24">
            <v>18167</v>
          </cell>
          <cell r="FQ24">
            <v>18130</v>
          </cell>
          <cell r="FR24">
            <v>99971</v>
          </cell>
          <cell r="FS24">
            <v>100042</v>
          </cell>
          <cell r="FV24">
            <v>238173</v>
          </cell>
          <cell r="FW24">
            <v>237822</v>
          </cell>
          <cell r="FX24">
            <v>1348169</v>
          </cell>
          <cell r="FY24">
            <v>1345293</v>
          </cell>
          <cell r="FZ24">
            <v>-1240</v>
          </cell>
          <cell r="GA24">
            <v>-1458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N25">
            <v>0</v>
          </cell>
          <cell r="AO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BB25">
            <v>0</v>
          </cell>
          <cell r="BC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R25">
            <v>-184</v>
          </cell>
          <cell r="CS25">
            <v>-254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F25">
            <v>0</v>
          </cell>
          <cell r="DG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P25">
            <v>108843</v>
          </cell>
          <cell r="DQ25">
            <v>108579</v>
          </cell>
          <cell r="DT25">
            <v>0</v>
          </cell>
          <cell r="DU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H25">
            <v>77</v>
          </cell>
          <cell r="EI25">
            <v>50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FN25">
            <v>1348169</v>
          </cell>
          <cell r="FO25">
            <v>1345293</v>
          </cell>
          <cell r="FP25">
            <v>40687</v>
          </cell>
          <cell r="FQ25">
            <v>40872</v>
          </cell>
          <cell r="FR25">
            <v>108843</v>
          </cell>
          <cell r="FS25">
            <v>108579</v>
          </cell>
          <cell r="FV25">
            <v>239280</v>
          </cell>
          <cell r="FW25">
            <v>240679</v>
          </cell>
          <cell r="FX25">
            <v>1150180</v>
          </cell>
          <cell r="FY25">
            <v>1147513</v>
          </cell>
          <cell r="FZ25">
            <v>604</v>
          </cell>
          <cell r="GA25">
            <v>2027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N26">
            <v>0</v>
          </cell>
          <cell r="AO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BB26">
            <v>454</v>
          </cell>
          <cell r="BC26">
            <v>134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R26">
            <v>81</v>
          </cell>
          <cell r="CS26">
            <v>-2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F26">
            <v>0</v>
          </cell>
          <cell r="DG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T26">
            <v>0</v>
          </cell>
          <cell r="DU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H26">
            <v>0</v>
          </cell>
          <cell r="EI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FN26">
            <v>1150180</v>
          </cell>
          <cell r="FO26">
            <v>1147513</v>
          </cell>
          <cell r="FP26">
            <v>242961</v>
          </cell>
          <cell r="FQ26">
            <v>242865</v>
          </cell>
          <cell r="FR26">
            <v>222736</v>
          </cell>
          <cell r="FS26">
            <v>222837</v>
          </cell>
          <cell r="FV26">
            <v>199008</v>
          </cell>
          <cell r="FW26">
            <v>200193</v>
          </cell>
          <cell r="FX26">
            <v>1196108</v>
          </cell>
          <cell r="FY26">
            <v>1192890</v>
          </cell>
          <cell r="FZ26">
            <v>1975</v>
          </cell>
          <cell r="GA26">
            <v>2705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N27">
            <v>0</v>
          </cell>
          <cell r="AO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BB27">
            <v>314</v>
          </cell>
          <cell r="BC27">
            <v>-1486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R27">
            <v>-27</v>
          </cell>
          <cell r="CS27">
            <v>-86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F27">
            <v>0</v>
          </cell>
          <cell r="DG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T27">
            <v>0</v>
          </cell>
          <cell r="DU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H27">
            <v>0</v>
          </cell>
          <cell r="EI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FN27">
            <v>1196108</v>
          </cell>
          <cell r="FO27">
            <v>1192890</v>
          </cell>
          <cell r="FP27">
            <v>276203</v>
          </cell>
          <cell r="FQ27">
            <v>278524</v>
          </cell>
          <cell r="FR27">
            <v>351593</v>
          </cell>
          <cell r="FS27">
            <v>353783</v>
          </cell>
          <cell r="FV27">
            <v>157404</v>
          </cell>
          <cell r="FW27">
            <v>157983</v>
          </cell>
          <cell r="FX27">
            <v>1315194</v>
          </cell>
          <cell r="FY27">
            <v>1311859</v>
          </cell>
          <cell r="FZ27">
            <v>287</v>
          </cell>
          <cell r="GA27">
            <v>-1572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N28">
            <v>0</v>
          </cell>
          <cell r="AO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BB28">
            <v>0</v>
          </cell>
          <cell r="BC28">
            <v>-377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R28">
            <v>0</v>
          </cell>
          <cell r="CS28">
            <v>-59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F28">
            <v>0</v>
          </cell>
          <cell r="DG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T28">
            <v>0</v>
          </cell>
          <cell r="DU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H28">
            <v>0</v>
          </cell>
          <cell r="EI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FN28">
            <v>1315194</v>
          </cell>
          <cell r="FO28">
            <v>1311859</v>
          </cell>
          <cell r="FP28">
            <v>276687</v>
          </cell>
          <cell r="FQ28">
            <v>277598</v>
          </cell>
          <cell r="FR28">
            <v>235821</v>
          </cell>
          <cell r="FS28">
            <v>236631</v>
          </cell>
          <cell r="FV28">
            <v>202509</v>
          </cell>
          <cell r="FW28">
            <v>202351</v>
          </cell>
          <cell r="FX28">
            <v>1390312</v>
          </cell>
          <cell r="FY28">
            <v>1386670</v>
          </cell>
          <cell r="FZ28">
            <v>0</v>
          </cell>
          <cell r="GA28">
            <v>-436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N29">
            <v>0</v>
          </cell>
          <cell r="AO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BB29">
            <v>681</v>
          </cell>
          <cell r="BC29">
            <v>302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R29">
            <v>76</v>
          </cell>
          <cell r="CS29">
            <v>40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F29">
            <v>-80</v>
          </cell>
          <cell r="DG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T29">
            <v>608</v>
          </cell>
          <cell r="DU29">
            <v>291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H29">
            <v>26</v>
          </cell>
          <cell r="EI29">
            <v>26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FN29">
            <v>1390312</v>
          </cell>
          <cell r="FO29">
            <v>1386670</v>
          </cell>
          <cell r="FP29">
            <v>174860</v>
          </cell>
          <cell r="FQ29">
            <v>175027</v>
          </cell>
          <cell r="FR29">
            <v>109161</v>
          </cell>
          <cell r="FS29">
            <v>109201</v>
          </cell>
          <cell r="FV29">
            <v>198471</v>
          </cell>
          <cell r="FW29">
            <v>198311</v>
          </cell>
          <cell r="FX29">
            <v>1368185</v>
          </cell>
          <cell r="FY29">
            <v>1364045</v>
          </cell>
          <cell r="FZ29">
            <v>930</v>
          </cell>
          <cell r="GA29">
            <v>509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N30">
            <v>0</v>
          </cell>
          <cell r="AO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BB30">
            <v>-227</v>
          </cell>
          <cell r="BC30">
            <v>-378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R30">
            <v>0</v>
          </cell>
          <cell r="CS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F30">
            <v>0</v>
          </cell>
          <cell r="DG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T30">
            <v>108</v>
          </cell>
          <cell r="DU30">
            <v>113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D30">
            <v>117694</v>
          </cell>
          <cell r="EE30">
            <v>117765</v>
          </cell>
          <cell r="EH30">
            <v>0</v>
          </cell>
          <cell r="EI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FN30">
            <v>1368185</v>
          </cell>
          <cell r="FO30">
            <v>1364045</v>
          </cell>
          <cell r="FP30">
            <v>24249</v>
          </cell>
          <cell r="FQ30">
            <v>23882</v>
          </cell>
          <cell r="FR30">
            <v>295156</v>
          </cell>
          <cell r="FS30">
            <v>294140</v>
          </cell>
          <cell r="FV30">
            <v>39800</v>
          </cell>
          <cell r="FW30">
            <v>39800</v>
          </cell>
          <cell r="FX30">
            <v>1353579</v>
          </cell>
          <cell r="FY30">
            <v>1348148</v>
          </cell>
          <cell r="FZ30">
            <v>-385</v>
          </cell>
          <cell r="GA30">
            <v>-633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L31">
            <v>681</v>
          </cell>
          <cell r="M31">
            <v>539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N31">
            <v>0</v>
          </cell>
          <cell r="AO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BB31">
            <v>0</v>
          </cell>
          <cell r="BC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R31">
            <v>0</v>
          </cell>
          <cell r="CS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F31">
            <v>0</v>
          </cell>
          <cell r="DG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T31">
            <v>0</v>
          </cell>
          <cell r="DU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H31">
            <v>-26</v>
          </cell>
          <cell r="EI31">
            <v>-26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FN31">
            <v>1353579</v>
          </cell>
          <cell r="FO31">
            <v>1348148</v>
          </cell>
          <cell r="FP31">
            <v>283232</v>
          </cell>
          <cell r="FQ31">
            <v>283068</v>
          </cell>
          <cell r="FR31">
            <v>109450</v>
          </cell>
          <cell r="FS31">
            <v>109121</v>
          </cell>
          <cell r="FV31">
            <v>0</v>
          </cell>
          <cell r="FW31">
            <v>0</v>
          </cell>
          <cell r="FX31">
            <v>1637466</v>
          </cell>
          <cell r="FY31">
            <v>1631729</v>
          </cell>
          <cell r="FZ31">
            <v>655</v>
          </cell>
          <cell r="GA31">
            <v>513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L32">
            <v>0</v>
          </cell>
          <cell r="M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N32">
            <v>0</v>
          </cell>
          <cell r="AO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BB32">
            <v>0</v>
          </cell>
          <cell r="BC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R32">
            <v>0</v>
          </cell>
          <cell r="CS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DF32">
            <v>130</v>
          </cell>
          <cell r="DG32">
            <v>129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T32">
            <v>0</v>
          </cell>
          <cell r="DU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H32">
            <v>0</v>
          </cell>
          <cell r="EI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FN32">
            <v>1637466</v>
          </cell>
          <cell r="FO32">
            <v>1631729</v>
          </cell>
          <cell r="FP32">
            <v>273992</v>
          </cell>
          <cell r="FQ32">
            <v>273963</v>
          </cell>
          <cell r="FR32">
            <v>328822</v>
          </cell>
          <cell r="FS32">
            <v>328767</v>
          </cell>
          <cell r="FV32">
            <v>0</v>
          </cell>
          <cell r="FW32">
            <v>0</v>
          </cell>
          <cell r="FX32">
            <v>1911588</v>
          </cell>
          <cell r="FY32">
            <v>1905821</v>
          </cell>
          <cell r="FZ32">
            <v>130</v>
          </cell>
          <cell r="GA32">
            <v>129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L33">
            <v>227</v>
          </cell>
          <cell r="M33">
            <v>21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N33">
            <v>0</v>
          </cell>
          <cell r="AO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BB33">
            <v>3754</v>
          </cell>
          <cell r="BC33">
            <v>2544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R33">
            <v>-106</v>
          </cell>
          <cell r="CS33">
            <v>-275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F33">
            <v>-264</v>
          </cell>
          <cell r="DG33">
            <v>-345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T33">
            <v>-27</v>
          </cell>
          <cell r="DU33">
            <v>-50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H33">
            <v>0</v>
          </cell>
          <cell r="EI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FN33">
            <v>1911588</v>
          </cell>
          <cell r="FO33">
            <v>1905821</v>
          </cell>
          <cell r="FP33">
            <v>305257</v>
          </cell>
          <cell r="FQ33">
            <v>305803</v>
          </cell>
          <cell r="FR33">
            <v>349031</v>
          </cell>
          <cell r="FS33">
            <v>349443</v>
          </cell>
          <cell r="FV33">
            <v>0</v>
          </cell>
          <cell r="FW33">
            <v>0</v>
          </cell>
          <cell r="FX33">
            <v>2220429</v>
          </cell>
          <cell r="FY33">
            <v>2213519</v>
          </cell>
          <cell r="FZ33">
            <v>3611</v>
          </cell>
          <cell r="GA33">
            <v>1945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L34">
            <v>227</v>
          </cell>
          <cell r="M34">
            <v>-117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N34">
            <v>0</v>
          </cell>
          <cell r="AO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BB34">
            <v>3373</v>
          </cell>
          <cell r="BC34">
            <v>2734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R34">
            <v>-128</v>
          </cell>
          <cell r="CS34">
            <v>-127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DF34">
            <v>-318</v>
          </cell>
          <cell r="DG34">
            <v>-317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T34">
            <v>372</v>
          </cell>
          <cell r="DU34">
            <v>363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H34">
            <v>0</v>
          </cell>
          <cell r="EI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FN34">
            <v>2220429</v>
          </cell>
          <cell r="FO34">
            <v>2213519</v>
          </cell>
          <cell r="FP34">
            <v>238930</v>
          </cell>
          <cell r="FQ34">
            <v>238259</v>
          </cell>
          <cell r="FR34">
            <v>233174</v>
          </cell>
          <cell r="FS34">
            <v>232815</v>
          </cell>
          <cell r="FV34">
            <v>0</v>
          </cell>
          <cell r="FW34">
            <v>0</v>
          </cell>
          <cell r="FX34">
            <v>2462885</v>
          </cell>
          <cell r="FY34">
            <v>2454316</v>
          </cell>
          <cell r="FZ34">
            <v>3154</v>
          </cell>
          <cell r="GA34">
            <v>2173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L35">
            <v>227</v>
          </cell>
          <cell r="M35">
            <v>20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N35">
            <v>0</v>
          </cell>
          <cell r="AO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BB35">
            <v>681</v>
          </cell>
          <cell r="BC35">
            <v>6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R35">
            <v>0</v>
          </cell>
          <cell r="CS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F35">
            <v>0</v>
          </cell>
          <cell r="DG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T35">
            <v>0</v>
          </cell>
          <cell r="DU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H35">
            <v>0</v>
          </cell>
          <cell r="EI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FN35">
            <v>2462885</v>
          </cell>
          <cell r="FO35">
            <v>2454316</v>
          </cell>
          <cell r="FP35">
            <v>316299</v>
          </cell>
          <cell r="FQ35">
            <v>314942</v>
          </cell>
          <cell r="FR35">
            <v>0</v>
          </cell>
          <cell r="FS35">
            <v>0</v>
          </cell>
          <cell r="FV35">
            <v>0</v>
          </cell>
          <cell r="FW35">
            <v>0</v>
          </cell>
          <cell r="FX35">
            <v>2780092</v>
          </cell>
          <cell r="FY35">
            <v>2769284</v>
          </cell>
          <cell r="FZ35">
            <v>908</v>
          </cell>
          <cell r="GA35">
            <v>26</v>
          </cell>
        </row>
        <row r="36">
          <cell r="A36">
            <v>41306</v>
          </cell>
          <cell r="B36">
            <v>686270</v>
          </cell>
          <cell r="C36">
            <v>683799</v>
          </cell>
          <cell r="D36">
            <v>686497</v>
          </cell>
          <cell r="E36">
            <v>683820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</v>
          </cell>
          <cell r="M36">
            <v>21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R36">
            <v>1681023</v>
          </cell>
          <cell r="AS36">
            <v>1674299</v>
          </cell>
          <cell r="AT36">
            <v>2152840</v>
          </cell>
          <cell r="AU36">
            <v>2142076</v>
          </cell>
          <cell r="AV36">
            <v>468370</v>
          </cell>
          <cell r="AW36">
            <v>466364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3447</v>
          </cell>
          <cell r="BC36">
            <v>1413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H36">
            <v>57188</v>
          </cell>
          <cell r="CI36">
            <v>57045</v>
          </cell>
          <cell r="CJ36">
            <v>117355</v>
          </cell>
          <cell r="CK36">
            <v>116792</v>
          </cell>
          <cell r="CL36">
            <v>60167</v>
          </cell>
          <cell r="CM36">
            <v>59747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V36">
            <v>118168</v>
          </cell>
          <cell r="CW36">
            <v>117624</v>
          </cell>
          <cell r="CX36">
            <v>49735</v>
          </cell>
          <cell r="CY36">
            <v>49650</v>
          </cell>
          <cell r="CZ36">
            <v>164982</v>
          </cell>
          <cell r="DA36">
            <v>164456</v>
          </cell>
          <cell r="DB36">
            <v>233415</v>
          </cell>
          <cell r="DC36">
            <v>232430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J36">
            <v>118942</v>
          </cell>
          <cell r="DK36">
            <v>118454</v>
          </cell>
          <cell r="DL36">
            <v>1095</v>
          </cell>
          <cell r="DM36">
            <v>1087</v>
          </cell>
          <cell r="DN36">
            <v>0</v>
          </cell>
          <cell r="DO36">
            <v>0</v>
          </cell>
          <cell r="DP36">
            <v>117924</v>
          </cell>
          <cell r="DQ36">
            <v>117325</v>
          </cell>
          <cell r="DR36">
            <v>0</v>
          </cell>
          <cell r="DS36">
            <v>0</v>
          </cell>
          <cell r="DT36">
            <v>77</v>
          </cell>
          <cell r="DU36">
            <v>-42</v>
          </cell>
          <cell r="DX36">
            <v>118501</v>
          </cell>
          <cell r="DY36">
            <v>118063</v>
          </cell>
          <cell r="DZ36">
            <v>118317</v>
          </cell>
          <cell r="EA36">
            <v>117808</v>
          </cell>
          <cell r="EB36">
            <v>116847</v>
          </cell>
          <cell r="EC36">
            <v>116354</v>
          </cell>
          <cell r="ED36">
            <v>117031</v>
          </cell>
          <cell r="EE36">
            <v>116609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L36">
            <v>75026</v>
          </cell>
          <cell r="EM36">
            <v>74501</v>
          </cell>
          <cell r="EN36">
            <v>89314</v>
          </cell>
          <cell r="EO36">
            <v>88635</v>
          </cell>
          <cell r="EP36">
            <v>14288</v>
          </cell>
          <cell r="EQ36">
            <v>14134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FN36">
            <v>2780092</v>
          </cell>
          <cell r="FO36">
            <v>2769284</v>
          </cell>
          <cell r="FP36">
            <v>341996</v>
          </cell>
          <cell r="FQ36">
            <v>340557</v>
          </cell>
          <cell r="FR36">
            <v>468370</v>
          </cell>
          <cell r="FS36">
            <v>466364</v>
          </cell>
          <cell r="FV36">
            <v>0</v>
          </cell>
          <cell r="FW36">
            <v>0</v>
          </cell>
          <cell r="FX36">
            <v>3125839</v>
          </cell>
          <cell r="FY36">
            <v>3111233</v>
          </cell>
          <cell r="FZ36">
            <v>3674</v>
          </cell>
          <cell r="GA36">
            <v>1434</v>
          </cell>
        </row>
        <row r="37">
          <cell r="A37">
            <v>41307</v>
          </cell>
          <cell r="B37">
            <v>686497</v>
          </cell>
          <cell r="C37">
            <v>683820</v>
          </cell>
          <cell r="D37">
            <v>686724</v>
          </cell>
          <cell r="E37">
            <v>683840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227</v>
          </cell>
          <cell r="M37">
            <v>20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R37">
            <v>2152840</v>
          </cell>
          <cell r="AS37">
            <v>2142076</v>
          </cell>
          <cell r="AT37">
            <v>2504937</v>
          </cell>
          <cell r="AU37">
            <v>2491661</v>
          </cell>
          <cell r="AV37">
            <v>352097</v>
          </cell>
          <cell r="AW37">
            <v>349585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H37">
            <v>117355</v>
          </cell>
          <cell r="CI37">
            <v>116792</v>
          </cell>
          <cell r="CJ37">
            <v>116056</v>
          </cell>
          <cell r="CK37">
            <v>115383</v>
          </cell>
          <cell r="CL37">
            <v>0</v>
          </cell>
          <cell r="CM37">
            <v>0</v>
          </cell>
          <cell r="CN37">
            <v>1299</v>
          </cell>
          <cell r="CO37">
            <v>1409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V37">
            <v>49735</v>
          </cell>
          <cell r="CW37">
            <v>49650</v>
          </cell>
          <cell r="CX37">
            <v>50054</v>
          </cell>
          <cell r="CY37">
            <v>49844</v>
          </cell>
          <cell r="CZ37">
            <v>117673</v>
          </cell>
          <cell r="DA37">
            <v>115524</v>
          </cell>
          <cell r="DB37">
            <v>117354</v>
          </cell>
          <cell r="DC37">
            <v>115330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J37">
            <v>1095</v>
          </cell>
          <cell r="DK37">
            <v>1087</v>
          </cell>
          <cell r="DL37">
            <v>62765</v>
          </cell>
          <cell r="DM37">
            <v>62294</v>
          </cell>
          <cell r="DN37">
            <v>119705</v>
          </cell>
          <cell r="DO37">
            <v>118438</v>
          </cell>
          <cell r="DP37">
            <v>117896</v>
          </cell>
          <cell r="DQ37">
            <v>117408</v>
          </cell>
          <cell r="DR37">
            <v>0</v>
          </cell>
          <cell r="DS37">
            <v>0</v>
          </cell>
          <cell r="DT37">
            <v>59861</v>
          </cell>
          <cell r="DU37">
            <v>60177</v>
          </cell>
          <cell r="DX37">
            <v>118317</v>
          </cell>
          <cell r="DY37">
            <v>117808</v>
          </cell>
          <cell r="DZ37">
            <v>118366</v>
          </cell>
          <cell r="EA37">
            <v>117679</v>
          </cell>
          <cell r="EB37">
            <v>116896</v>
          </cell>
          <cell r="EC37">
            <v>116718</v>
          </cell>
          <cell r="ED37">
            <v>116847</v>
          </cell>
          <cell r="EE37">
            <v>116847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L37">
            <v>89314</v>
          </cell>
          <cell r="EM37">
            <v>88635</v>
          </cell>
          <cell r="EN37">
            <v>44424</v>
          </cell>
          <cell r="EO37">
            <v>44100</v>
          </cell>
          <cell r="EP37">
            <v>13672</v>
          </cell>
          <cell r="EQ37">
            <v>14233</v>
          </cell>
          <cell r="ER37">
            <v>58562</v>
          </cell>
          <cell r="ES37">
            <v>58768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FN37">
            <v>3124744</v>
          </cell>
          <cell r="FO37">
            <v>3110146</v>
          </cell>
          <cell r="FP37">
            <v>354274</v>
          </cell>
          <cell r="FQ37">
            <v>350680</v>
          </cell>
          <cell r="FR37">
            <v>353396</v>
          </cell>
          <cell r="FS37">
            <v>350994</v>
          </cell>
          <cell r="FV37">
            <v>0</v>
          </cell>
          <cell r="FW37">
            <v>0</v>
          </cell>
          <cell r="FX37">
            <v>3476137</v>
          </cell>
          <cell r="FY37">
            <v>3458407</v>
          </cell>
          <cell r="FZ37">
            <v>227</v>
          </cell>
          <cell r="GA37">
            <v>20</v>
          </cell>
        </row>
        <row r="38">
          <cell r="A38">
            <v>41308</v>
          </cell>
          <cell r="B38">
            <v>686724</v>
          </cell>
          <cell r="C38">
            <v>683840</v>
          </cell>
          <cell r="D38">
            <v>686724</v>
          </cell>
          <cell r="E38">
            <v>683702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-138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R38">
            <v>2504937</v>
          </cell>
          <cell r="AS38">
            <v>2491661</v>
          </cell>
          <cell r="AT38">
            <v>2740082</v>
          </cell>
          <cell r="AU38">
            <v>2725012</v>
          </cell>
          <cell r="AV38">
            <v>234555</v>
          </cell>
          <cell r="AW38">
            <v>232929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590</v>
          </cell>
          <cell r="BC38">
            <v>422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H38">
            <v>116056</v>
          </cell>
          <cell r="CI38">
            <v>115383</v>
          </cell>
          <cell r="CJ38">
            <v>116191</v>
          </cell>
          <cell r="CK38">
            <v>115633</v>
          </cell>
          <cell r="CL38">
            <v>116132</v>
          </cell>
          <cell r="CM38">
            <v>115697</v>
          </cell>
          <cell r="CN38">
            <v>115997</v>
          </cell>
          <cell r="CO38">
            <v>115447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V38">
            <v>50054</v>
          </cell>
          <cell r="CW38">
            <v>49844</v>
          </cell>
          <cell r="CX38">
            <v>1103</v>
          </cell>
          <cell r="CY38">
            <v>1099</v>
          </cell>
          <cell r="CZ38">
            <v>69607</v>
          </cell>
          <cell r="DA38">
            <v>68737</v>
          </cell>
          <cell r="DB38">
            <v>118558</v>
          </cell>
          <cell r="DC38">
            <v>117482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J38">
            <v>62765</v>
          </cell>
          <cell r="DK38">
            <v>62294</v>
          </cell>
          <cell r="DL38">
            <v>112596</v>
          </cell>
          <cell r="DM38">
            <v>111774</v>
          </cell>
          <cell r="DN38">
            <v>49831</v>
          </cell>
          <cell r="DO38">
            <v>49480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X38">
            <v>118366</v>
          </cell>
          <cell r="DY38">
            <v>117679</v>
          </cell>
          <cell r="DZ38">
            <v>118393</v>
          </cell>
          <cell r="EA38">
            <v>117659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27</v>
          </cell>
          <cell r="EI38">
            <v>-20</v>
          </cell>
          <cell r="EL38">
            <v>44424</v>
          </cell>
          <cell r="EM38">
            <v>44100</v>
          </cell>
          <cell r="EN38">
            <v>42564</v>
          </cell>
          <cell r="EO38">
            <v>41760</v>
          </cell>
          <cell r="EP38">
            <v>47971</v>
          </cell>
          <cell r="EQ38">
            <v>47140</v>
          </cell>
          <cell r="ER38">
            <v>49831</v>
          </cell>
          <cell r="ES38">
            <v>49480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FN38">
            <v>3476137</v>
          </cell>
          <cell r="FO38">
            <v>3458407</v>
          </cell>
          <cell r="FP38">
            <v>185739</v>
          </cell>
          <cell r="FQ38">
            <v>184434</v>
          </cell>
          <cell r="FR38">
            <v>234555</v>
          </cell>
          <cell r="FS38">
            <v>232929</v>
          </cell>
          <cell r="FV38">
            <v>0</v>
          </cell>
          <cell r="FW38">
            <v>0</v>
          </cell>
          <cell r="FX38">
            <v>3662493</v>
          </cell>
          <cell r="FY38">
            <v>3643105</v>
          </cell>
          <cell r="FZ38">
            <v>617</v>
          </cell>
          <cell r="GA38">
            <v>264</v>
          </cell>
        </row>
        <row r="39">
          <cell r="A39">
            <v>41309</v>
          </cell>
          <cell r="B39">
            <v>686724</v>
          </cell>
          <cell r="C39">
            <v>683702</v>
          </cell>
          <cell r="D39">
            <v>686950</v>
          </cell>
          <cell r="E39">
            <v>683378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226</v>
          </cell>
          <cell r="M39">
            <v>-324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R39">
            <v>2740082</v>
          </cell>
          <cell r="AS39">
            <v>2725012</v>
          </cell>
          <cell r="AT39">
            <v>2741444</v>
          </cell>
          <cell r="AU39">
            <v>2724173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1362</v>
          </cell>
          <cell r="BC39">
            <v>-839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H39">
            <v>116191</v>
          </cell>
          <cell r="CI39">
            <v>115633</v>
          </cell>
          <cell r="CJ39">
            <v>116164</v>
          </cell>
          <cell r="CK39">
            <v>115246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-387</v>
          </cell>
          <cell r="CV39">
            <v>1103</v>
          </cell>
          <cell r="CW39">
            <v>1099</v>
          </cell>
          <cell r="CX39">
            <v>1183</v>
          </cell>
          <cell r="CY39">
            <v>1164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80</v>
          </cell>
          <cell r="DG39">
            <v>65</v>
          </cell>
          <cell r="DJ39">
            <v>112596</v>
          </cell>
          <cell r="DK39">
            <v>111774</v>
          </cell>
          <cell r="DL39">
            <v>112650</v>
          </cell>
          <cell r="DM39">
            <v>111738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54</v>
          </cell>
          <cell r="DU39">
            <v>-36</v>
          </cell>
          <cell r="DX39">
            <v>118393</v>
          </cell>
          <cell r="DY39">
            <v>117659</v>
          </cell>
          <cell r="DZ39">
            <v>118528</v>
          </cell>
          <cell r="EA39">
            <v>117556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135</v>
          </cell>
          <cell r="EI39">
            <v>-103</v>
          </cell>
          <cell r="EL39">
            <v>42564</v>
          </cell>
          <cell r="EM39">
            <v>41760</v>
          </cell>
          <cell r="EN39">
            <v>42510</v>
          </cell>
          <cell r="EO39">
            <v>41749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-54</v>
          </cell>
          <cell r="EW39">
            <v>-11</v>
          </cell>
          <cell r="FN39">
            <v>3662493</v>
          </cell>
          <cell r="FO39">
            <v>3643105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V39">
            <v>0</v>
          </cell>
          <cell r="FW39">
            <v>0</v>
          </cell>
          <cell r="FX39">
            <v>3664269</v>
          </cell>
          <cell r="FY39">
            <v>3641517</v>
          </cell>
          <cell r="FZ39">
            <v>1776</v>
          </cell>
          <cell r="GA39">
            <v>-1588</v>
          </cell>
        </row>
        <row r="40">
          <cell r="A40">
            <v>41310</v>
          </cell>
          <cell r="B40">
            <v>686950</v>
          </cell>
          <cell r="C40">
            <v>683378</v>
          </cell>
          <cell r="D40">
            <v>687177</v>
          </cell>
          <cell r="E40">
            <v>683535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227</v>
          </cell>
          <cell r="M40">
            <v>157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R40">
            <v>2741444</v>
          </cell>
          <cell r="AS40">
            <v>2724173</v>
          </cell>
          <cell r="AT40">
            <v>2742805</v>
          </cell>
          <cell r="AU40">
            <v>2725251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1361</v>
          </cell>
          <cell r="BC40">
            <v>1078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H40">
            <v>116164</v>
          </cell>
          <cell r="CI40">
            <v>115246</v>
          </cell>
          <cell r="CJ40">
            <v>116294</v>
          </cell>
          <cell r="CK40">
            <v>115375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130</v>
          </cell>
          <cell r="CS40">
            <v>129</v>
          </cell>
          <cell r="CV40">
            <v>1183</v>
          </cell>
          <cell r="CW40">
            <v>1164</v>
          </cell>
          <cell r="CX40">
            <v>786</v>
          </cell>
          <cell r="CY40">
            <v>783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-397</v>
          </cell>
          <cell r="DG40">
            <v>-381</v>
          </cell>
          <cell r="DJ40">
            <v>112650</v>
          </cell>
          <cell r="DK40">
            <v>111738</v>
          </cell>
          <cell r="DL40">
            <v>112677</v>
          </cell>
          <cell r="DM40">
            <v>111764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27</v>
          </cell>
          <cell r="DU40">
            <v>26</v>
          </cell>
          <cell r="DX40">
            <v>118528</v>
          </cell>
          <cell r="DY40">
            <v>117556</v>
          </cell>
          <cell r="DZ40">
            <v>118528</v>
          </cell>
          <cell r="EA40">
            <v>117556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L40">
            <v>42510</v>
          </cell>
          <cell r="EM40">
            <v>41749</v>
          </cell>
          <cell r="EN40">
            <v>42406</v>
          </cell>
          <cell r="EO40">
            <v>41677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-104</v>
          </cell>
          <cell r="EW40">
            <v>-72</v>
          </cell>
          <cell r="FN40">
            <v>3664269</v>
          </cell>
          <cell r="FO40">
            <v>3641517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V40">
            <v>0</v>
          </cell>
          <cell r="FW40">
            <v>0</v>
          </cell>
          <cell r="FX40">
            <v>3665590</v>
          </cell>
          <cell r="FY40">
            <v>3642500</v>
          </cell>
          <cell r="FZ40">
            <v>1321</v>
          </cell>
          <cell r="GA40">
            <v>983</v>
          </cell>
        </row>
        <row r="41">
          <cell r="A41">
            <v>41311</v>
          </cell>
          <cell r="B41">
            <v>687177</v>
          </cell>
          <cell r="C41">
            <v>683535</v>
          </cell>
          <cell r="D41">
            <v>687630</v>
          </cell>
          <cell r="E41">
            <v>683642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453</v>
          </cell>
          <cell r="M41">
            <v>107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R41">
            <v>2742805</v>
          </cell>
          <cell r="AS41">
            <v>2725251</v>
          </cell>
          <cell r="AT41">
            <v>2744167</v>
          </cell>
          <cell r="AU41">
            <v>2725507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1362</v>
          </cell>
          <cell r="BC41">
            <v>256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H41">
            <v>116294</v>
          </cell>
          <cell r="CI41">
            <v>115375</v>
          </cell>
          <cell r="CJ41">
            <v>116402</v>
          </cell>
          <cell r="CK41">
            <v>115378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108</v>
          </cell>
          <cell r="CS41">
            <v>3</v>
          </cell>
          <cell r="CV41">
            <v>786</v>
          </cell>
          <cell r="CW41">
            <v>783</v>
          </cell>
          <cell r="CX41">
            <v>786</v>
          </cell>
          <cell r="CY41">
            <v>783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J41">
            <v>112677</v>
          </cell>
          <cell r="DK41">
            <v>111764</v>
          </cell>
          <cell r="DL41">
            <v>112785</v>
          </cell>
          <cell r="DM41">
            <v>111815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108</v>
          </cell>
          <cell r="DU41">
            <v>51</v>
          </cell>
          <cell r="DX41">
            <v>118528</v>
          </cell>
          <cell r="DY41">
            <v>117556</v>
          </cell>
          <cell r="DZ41">
            <v>118658</v>
          </cell>
          <cell r="EA41">
            <v>117602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130</v>
          </cell>
          <cell r="EI41">
            <v>46</v>
          </cell>
          <cell r="EL41">
            <v>42406</v>
          </cell>
          <cell r="EM41">
            <v>41677</v>
          </cell>
          <cell r="EN41">
            <v>42460</v>
          </cell>
          <cell r="EO41">
            <v>41764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54</v>
          </cell>
          <cell r="EW41">
            <v>87</v>
          </cell>
          <cell r="FN41">
            <v>3665590</v>
          </cell>
          <cell r="FO41">
            <v>3642500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V41">
            <v>0</v>
          </cell>
          <cell r="FW41">
            <v>0</v>
          </cell>
          <cell r="FX41">
            <v>3667643</v>
          </cell>
          <cell r="FY41">
            <v>3642912</v>
          </cell>
          <cell r="FZ41">
            <v>2053</v>
          </cell>
          <cell r="GA41">
            <v>412</v>
          </cell>
        </row>
        <row r="42">
          <cell r="A42">
            <v>41312</v>
          </cell>
          <cell r="B42">
            <v>687630</v>
          </cell>
          <cell r="C42">
            <v>683642</v>
          </cell>
          <cell r="D42">
            <v>687630</v>
          </cell>
          <cell r="E42">
            <v>683435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-207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R42">
            <v>2744167</v>
          </cell>
          <cell r="AS42">
            <v>2725507</v>
          </cell>
          <cell r="AT42">
            <v>2745075</v>
          </cell>
          <cell r="AU42">
            <v>2725585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908</v>
          </cell>
          <cell r="BC42">
            <v>78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H42">
            <v>116402</v>
          </cell>
          <cell r="CI42">
            <v>115378</v>
          </cell>
          <cell r="CJ42">
            <v>116429</v>
          </cell>
          <cell r="CK42">
            <v>115335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27</v>
          </cell>
          <cell r="CS42">
            <v>-43</v>
          </cell>
          <cell r="CV42">
            <v>786</v>
          </cell>
          <cell r="CW42">
            <v>783</v>
          </cell>
          <cell r="CX42">
            <v>786</v>
          </cell>
          <cell r="CY42">
            <v>783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J42">
            <v>112785</v>
          </cell>
          <cell r="DK42">
            <v>111815</v>
          </cell>
          <cell r="DL42">
            <v>112731</v>
          </cell>
          <cell r="DM42">
            <v>111739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-54</v>
          </cell>
          <cell r="DU42">
            <v>-76</v>
          </cell>
          <cell r="DX42">
            <v>118658</v>
          </cell>
          <cell r="DY42">
            <v>117602</v>
          </cell>
          <cell r="DZ42">
            <v>118685</v>
          </cell>
          <cell r="EA42">
            <v>117546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27</v>
          </cell>
          <cell r="EI42">
            <v>-56</v>
          </cell>
          <cell r="EL42">
            <v>42460</v>
          </cell>
          <cell r="EM42">
            <v>41764</v>
          </cell>
          <cell r="EN42">
            <v>42379</v>
          </cell>
          <cell r="EO42">
            <v>41718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-81</v>
          </cell>
          <cell r="EW42">
            <v>-46</v>
          </cell>
          <cell r="FN42">
            <v>3667643</v>
          </cell>
          <cell r="FO42">
            <v>3642912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V42">
            <v>0</v>
          </cell>
          <cell r="FW42">
            <v>0</v>
          </cell>
          <cell r="FX42">
            <v>3668605</v>
          </cell>
          <cell r="FY42">
            <v>3642684</v>
          </cell>
          <cell r="FZ42">
            <v>962</v>
          </cell>
          <cell r="GA42">
            <v>-228</v>
          </cell>
        </row>
        <row r="43">
          <cell r="A43">
            <v>41313</v>
          </cell>
          <cell r="B43">
            <v>687630</v>
          </cell>
          <cell r="C43">
            <v>683435</v>
          </cell>
          <cell r="D43">
            <v>571946</v>
          </cell>
          <cell r="E43">
            <v>568171</v>
          </cell>
          <cell r="F43">
            <v>0</v>
          </cell>
          <cell r="G43">
            <v>0</v>
          </cell>
          <cell r="H43">
            <v>115911</v>
          </cell>
          <cell r="I43">
            <v>115227</v>
          </cell>
          <cell r="J43">
            <v>0</v>
          </cell>
          <cell r="K43">
            <v>0</v>
          </cell>
          <cell r="L43">
            <v>227</v>
          </cell>
          <cell r="M43">
            <v>-37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D43">
            <v>0</v>
          </cell>
          <cell r="AE43">
            <v>0</v>
          </cell>
          <cell r="AF43">
            <v>229155</v>
          </cell>
          <cell r="AG43">
            <v>227299</v>
          </cell>
          <cell r="AH43">
            <v>229155</v>
          </cell>
          <cell r="AI43">
            <v>227299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R43">
            <v>2745075</v>
          </cell>
          <cell r="AS43">
            <v>2725585</v>
          </cell>
          <cell r="AT43">
            <v>2746210</v>
          </cell>
          <cell r="AU43">
            <v>2725888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1135</v>
          </cell>
          <cell r="BC43">
            <v>303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H43">
            <v>116429</v>
          </cell>
          <cell r="CI43">
            <v>115335</v>
          </cell>
          <cell r="CJ43">
            <v>459</v>
          </cell>
          <cell r="CK43">
            <v>453</v>
          </cell>
          <cell r="CL43">
            <v>0</v>
          </cell>
          <cell r="CM43">
            <v>0</v>
          </cell>
          <cell r="CN43">
            <v>115847</v>
          </cell>
          <cell r="CO43">
            <v>114643</v>
          </cell>
          <cell r="CP43">
            <v>0</v>
          </cell>
          <cell r="CQ43">
            <v>0</v>
          </cell>
          <cell r="CR43">
            <v>-123</v>
          </cell>
          <cell r="CS43">
            <v>-239</v>
          </cell>
          <cell r="CV43">
            <v>786</v>
          </cell>
          <cell r="CW43">
            <v>783</v>
          </cell>
          <cell r="CX43">
            <v>786</v>
          </cell>
          <cell r="CY43">
            <v>783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J43">
            <v>112731</v>
          </cell>
          <cell r="DK43">
            <v>111739</v>
          </cell>
          <cell r="DL43">
            <v>112785</v>
          </cell>
          <cell r="DM43">
            <v>111770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54</v>
          </cell>
          <cell r="DU43">
            <v>31</v>
          </cell>
          <cell r="DX43">
            <v>118685</v>
          </cell>
          <cell r="DY43">
            <v>117546</v>
          </cell>
          <cell r="DZ43">
            <v>118658</v>
          </cell>
          <cell r="EA43">
            <v>117448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-27</v>
          </cell>
          <cell r="EI43">
            <v>-98</v>
          </cell>
          <cell r="EL43">
            <v>42379</v>
          </cell>
          <cell r="EM43">
            <v>41718</v>
          </cell>
          <cell r="EN43">
            <v>42433</v>
          </cell>
          <cell r="EO43">
            <v>41792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54</v>
          </cell>
          <cell r="EW43">
            <v>74</v>
          </cell>
          <cell r="FN43">
            <v>3668605</v>
          </cell>
          <cell r="FO43">
            <v>3642684</v>
          </cell>
          <cell r="FP43">
            <v>0</v>
          </cell>
          <cell r="FQ43">
            <v>0</v>
          </cell>
          <cell r="FR43">
            <v>115847</v>
          </cell>
          <cell r="FS43">
            <v>114643</v>
          </cell>
          <cell r="FV43">
            <v>0</v>
          </cell>
          <cell r="FW43">
            <v>0</v>
          </cell>
          <cell r="FX43">
            <v>3667214</v>
          </cell>
          <cell r="FY43">
            <v>3640042</v>
          </cell>
          <cell r="FZ43">
            <v>1212</v>
          </cell>
          <cell r="GA43">
            <v>-71</v>
          </cell>
        </row>
        <row r="44">
          <cell r="A44">
            <v>41314</v>
          </cell>
          <cell r="B44">
            <v>571946</v>
          </cell>
          <cell r="C44">
            <v>568171</v>
          </cell>
          <cell r="D44">
            <v>571946</v>
          </cell>
          <cell r="E44">
            <v>568946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775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D44">
            <v>229155</v>
          </cell>
          <cell r="AE44">
            <v>227299</v>
          </cell>
          <cell r="AF44">
            <v>229382</v>
          </cell>
          <cell r="AG44">
            <v>227570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227</v>
          </cell>
          <cell r="AO44">
            <v>271</v>
          </cell>
          <cell r="AR44">
            <v>2746210</v>
          </cell>
          <cell r="AS44">
            <v>2725888</v>
          </cell>
          <cell r="AT44">
            <v>2746891</v>
          </cell>
          <cell r="AU44">
            <v>2726015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681</v>
          </cell>
          <cell r="BC44">
            <v>127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H44">
            <v>459</v>
          </cell>
          <cell r="CI44">
            <v>453</v>
          </cell>
          <cell r="CJ44">
            <v>571</v>
          </cell>
          <cell r="CK44">
            <v>564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112</v>
          </cell>
          <cell r="CS44">
            <v>111</v>
          </cell>
          <cell r="CV44">
            <v>786</v>
          </cell>
          <cell r="CW44">
            <v>783</v>
          </cell>
          <cell r="CX44">
            <v>786</v>
          </cell>
          <cell r="CY44">
            <v>783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J44">
            <v>112785</v>
          </cell>
          <cell r="DK44">
            <v>111770</v>
          </cell>
          <cell r="DL44">
            <v>112839</v>
          </cell>
          <cell r="DM44">
            <v>111823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54</v>
          </cell>
          <cell r="DU44">
            <v>53</v>
          </cell>
          <cell r="DX44">
            <v>118658</v>
          </cell>
          <cell r="DY44">
            <v>117448</v>
          </cell>
          <cell r="DZ44">
            <v>118712</v>
          </cell>
          <cell r="EA44">
            <v>117525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54</v>
          </cell>
          <cell r="EI44">
            <v>77</v>
          </cell>
          <cell r="EL44">
            <v>42433</v>
          </cell>
          <cell r="EM44">
            <v>41792</v>
          </cell>
          <cell r="EN44">
            <v>42433</v>
          </cell>
          <cell r="EO44">
            <v>41826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34</v>
          </cell>
          <cell r="FN44">
            <v>3667214</v>
          </cell>
          <cell r="FO44">
            <v>3640042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V44">
            <v>0</v>
          </cell>
          <cell r="FW44">
            <v>0</v>
          </cell>
          <cell r="FX44">
            <v>3668288</v>
          </cell>
          <cell r="FY44">
            <v>3641403</v>
          </cell>
          <cell r="FZ44">
            <v>1074</v>
          </cell>
          <cell r="GA44">
            <v>1361</v>
          </cell>
        </row>
        <row r="45">
          <cell r="A45">
            <v>41315</v>
          </cell>
          <cell r="B45">
            <v>571946</v>
          </cell>
          <cell r="C45">
            <v>568946</v>
          </cell>
          <cell r="D45">
            <v>571946</v>
          </cell>
          <cell r="E45">
            <v>568228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-718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D45">
            <v>229382</v>
          </cell>
          <cell r="AE45">
            <v>227570</v>
          </cell>
          <cell r="AF45">
            <v>229155</v>
          </cell>
          <cell r="AG45">
            <v>227459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-227</v>
          </cell>
          <cell r="AO45">
            <v>-111</v>
          </cell>
          <cell r="AR45">
            <v>2746891</v>
          </cell>
          <cell r="AS45">
            <v>2726015</v>
          </cell>
          <cell r="AT45">
            <v>2748026</v>
          </cell>
          <cell r="AU45">
            <v>2727141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1135</v>
          </cell>
          <cell r="BC45">
            <v>1126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H45">
            <v>571</v>
          </cell>
          <cell r="CI45">
            <v>564</v>
          </cell>
          <cell r="CJ45">
            <v>534</v>
          </cell>
          <cell r="CK45">
            <v>527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-37</v>
          </cell>
          <cell r="CS45">
            <v>-37</v>
          </cell>
          <cell r="CV45">
            <v>786</v>
          </cell>
          <cell r="CW45">
            <v>783</v>
          </cell>
          <cell r="CX45">
            <v>786</v>
          </cell>
          <cell r="CY45">
            <v>783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J45">
            <v>112839</v>
          </cell>
          <cell r="DK45">
            <v>111823</v>
          </cell>
          <cell r="DL45">
            <v>112785</v>
          </cell>
          <cell r="DM45">
            <v>111804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-54</v>
          </cell>
          <cell r="DU45">
            <v>-19</v>
          </cell>
          <cell r="DX45">
            <v>118712</v>
          </cell>
          <cell r="DY45">
            <v>117525</v>
          </cell>
          <cell r="DZ45">
            <v>118685</v>
          </cell>
          <cell r="EA45">
            <v>117546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-27</v>
          </cell>
          <cell r="EI45">
            <v>21</v>
          </cell>
          <cell r="EL45">
            <v>42433</v>
          </cell>
          <cell r="EM45">
            <v>41826</v>
          </cell>
          <cell r="EN45">
            <v>42352</v>
          </cell>
          <cell r="EO45">
            <v>41742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-81</v>
          </cell>
          <cell r="EW45">
            <v>-84</v>
          </cell>
          <cell r="FN45">
            <v>3668288</v>
          </cell>
          <cell r="FO45">
            <v>3641403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V45">
            <v>0</v>
          </cell>
          <cell r="FW45">
            <v>0</v>
          </cell>
          <cell r="FX45">
            <v>3669132</v>
          </cell>
          <cell r="FY45">
            <v>3641684</v>
          </cell>
          <cell r="FZ45">
            <v>844</v>
          </cell>
          <cell r="GA45">
            <v>281</v>
          </cell>
        </row>
        <row r="46">
          <cell r="A46">
            <v>41316</v>
          </cell>
          <cell r="B46">
            <v>571946</v>
          </cell>
          <cell r="C46">
            <v>568228</v>
          </cell>
          <cell r="D46">
            <v>375055</v>
          </cell>
          <cell r="E46">
            <v>372692</v>
          </cell>
          <cell r="F46">
            <v>0</v>
          </cell>
          <cell r="G46">
            <v>0</v>
          </cell>
          <cell r="H46">
            <v>196891</v>
          </cell>
          <cell r="I46">
            <v>195536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D46">
            <v>229155</v>
          </cell>
          <cell r="AE46">
            <v>227459</v>
          </cell>
          <cell r="AF46">
            <v>426271</v>
          </cell>
          <cell r="AG46">
            <v>423117</v>
          </cell>
          <cell r="AH46">
            <v>196891</v>
          </cell>
          <cell r="AI46">
            <v>195536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225</v>
          </cell>
          <cell r="AO46">
            <v>122</v>
          </cell>
          <cell r="AR46">
            <v>2748026</v>
          </cell>
          <cell r="AS46">
            <v>2727141</v>
          </cell>
          <cell r="AT46">
            <v>2864491</v>
          </cell>
          <cell r="AU46">
            <v>2842148</v>
          </cell>
          <cell r="AV46">
            <v>117716</v>
          </cell>
          <cell r="AW46">
            <v>116583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-1251</v>
          </cell>
          <cell r="BC46">
            <v>-1576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H46">
            <v>534</v>
          </cell>
          <cell r="CI46">
            <v>527</v>
          </cell>
          <cell r="CJ46">
            <v>497</v>
          </cell>
          <cell r="CK46">
            <v>491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-37</v>
          </cell>
          <cell r="CS46">
            <v>-36</v>
          </cell>
          <cell r="CV46">
            <v>786</v>
          </cell>
          <cell r="CW46">
            <v>783</v>
          </cell>
          <cell r="CX46">
            <v>838</v>
          </cell>
          <cell r="CY46">
            <v>835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52</v>
          </cell>
          <cell r="DG46">
            <v>52</v>
          </cell>
          <cell r="DJ46">
            <v>112785</v>
          </cell>
          <cell r="DK46">
            <v>111804</v>
          </cell>
          <cell r="DL46">
            <v>112785</v>
          </cell>
          <cell r="DM46">
            <v>111838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34</v>
          </cell>
          <cell r="DX46">
            <v>118685</v>
          </cell>
          <cell r="DY46">
            <v>117546</v>
          </cell>
          <cell r="DZ46">
            <v>969</v>
          </cell>
          <cell r="EA46">
            <v>963</v>
          </cell>
          <cell r="EB46">
            <v>0</v>
          </cell>
          <cell r="EC46">
            <v>0</v>
          </cell>
          <cell r="ED46">
            <v>117716</v>
          </cell>
          <cell r="EE46">
            <v>116583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L46">
            <v>42352</v>
          </cell>
          <cell r="EM46">
            <v>41742</v>
          </cell>
          <cell r="EN46">
            <v>42325</v>
          </cell>
          <cell r="EO46">
            <v>41745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-27</v>
          </cell>
          <cell r="EW46">
            <v>3</v>
          </cell>
          <cell r="FN46">
            <v>3669132</v>
          </cell>
          <cell r="FO46">
            <v>3641684</v>
          </cell>
          <cell r="FP46">
            <v>0</v>
          </cell>
          <cell r="FQ46">
            <v>0</v>
          </cell>
          <cell r="FR46">
            <v>117716</v>
          </cell>
          <cell r="FS46">
            <v>116583</v>
          </cell>
          <cell r="FV46">
            <v>0</v>
          </cell>
          <cell r="FW46">
            <v>0</v>
          </cell>
          <cell r="FX46">
            <v>3668121</v>
          </cell>
          <cell r="FY46">
            <v>3640246</v>
          </cell>
          <cell r="FZ46">
            <v>-1011</v>
          </cell>
          <cell r="GA46">
            <v>-1438</v>
          </cell>
        </row>
        <row r="47">
          <cell r="A47">
            <v>41317</v>
          </cell>
          <cell r="B47">
            <v>375055</v>
          </cell>
          <cell r="C47">
            <v>372692</v>
          </cell>
          <cell r="D47">
            <v>375055</v>
          </cell>
          <cell r="E47">
            <v>372805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113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D47">
            <v>426271</v>
          </cell>
          <cell r="AE47">
            <v>423117</v>
          </cell>
          <cell r="AF47">
            <v>346864</v>
          </cell>
          <cell r="AG47">
            <v>344436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79603</v>
          </cell>
          <cell r="AM47">
            <v>79703</v>
          </cell>
          <cell r="AN47">
            <v>196</v>
          </cell>
          <cell r="AO47">
            <v>1022</v>
          </cell>
          <cell r="AR47">
            <v>2864491</v>
          </cell>
          <cell r="AS47">
            <v>2842148</v>
          </cell>
          <cell r="AT47">
            <v>2864945</v>
          </cell>
          <cell r="AU47">
            <v>2842598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454</v>
          </cell>
          <cell r="BC47">
            <v>450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H47">
            <v>497</v>
          </cell>
          <cell r="CI47">
            <v>491</v>
          </cell>
          <cell r="CJ47">
            <v>73511</v>
          </cell>
          <cell r="CK47">
            <v>73665</v>
          </cell>
          <cell r="CL47">
            <v>73014</v>
          </cell>
          <cell r="CM47">
            <v>73174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V47">
            <v>838</v>
          </cell>
          <cell r="CW47">
            <v>835</v>
          </cell>
          <cell r="CX47">
            <v>1236</v>
          </cell>
          <cell r="CY47">
            <v>1231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398</v>
          </cell>
          <cell r="DG47">
            <v>396</v>
          </cell>
          <cell r="DJ47">
            <v>112785</v>
          </cell>
          <cell r="DK47">
            <v>111838</v>
          </cell>
          <cell r="DL47">
            <v>115731</v>
          </cell>
          <cell r="DM47">
            <v>114770</v>
          </cell>
          <cell r="DN47">
            <v>2946</v>
          </cell>
          <cell r="DO47">
            <v>2932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X47">
            <v>969</v>
          </cell>
          <cell r="DY47">
            <v>963</v>
          </cell>
          <cell r="DZ47">
            <v>1018</v>
          </cell>
          <cell r="EA47">
            <v>1011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49</v>
          </cell>
          <cell r="EI47">
            <v>48</v>
          </cell>
          <cell r="EL47">
            <v>42325</v>
          </cell>
          <cell r="EM47">
            <v>41745</v>
          </cell>
          <cell r="EN47">
            <v>42325</v>
          </cell>
          <cell r="EO47">
            <v>41779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34</v>
          </cell>
          <cell r="FN47">
            <v>3668121</v>
          </cell>
          <cell r="FO47">
            <v>3640246</v>
          </cell>
          <cell r="FP47">
            <v>73014</v>
          </cell>
          <cell r="FQ47">
            <v>73174</v>
          </cell>
          <cell r="FR47">
            <v>0</v>
          </cell>
          <cell r="FS47">
            <v>0</v>
          </cell>
          <cell r="FV47">
            <v>79603</v>
          </cell>
          <cell r="FW47">
            <v>79703</v>
          </cell>
          <cell r="FX47">
            <v>3662629</v>
          </cell>
          <cell r="FY47">
            <v>3635746</v>
          </cell>
          <cell r="FZ47">
            <v>1097</v>
          </cell>
          <cell r="GA47">
            <v>2029</v>
          </cell>
        </row>
        <row r="48">
          <cell r="A48">
            <v>41318</v>
          </cell>
          <cell r="B48">
            <v>375055</v>
          </cell>
          <cell r="C48">
            <v>372805</v>
          </cell>
          <cell r="D48">
            <v>374828</v>
          </cell>
          <cell r="E48">
            <v>372729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-227</v>
          </cell>
          <cell r="M48">
            <v>-76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D48">
            <v>346864</v>
          </cell>
          <cell r="AE48">
            <v>344436</v>
          </cell>
          <cell r="AF48">
            <v>462117</v>
          </cell>
          <cell r="AG48">
            <v>459437</v>
          </cell>
          <cell r="AH48">
            <v>115170</v>
          </cell>
          <cell r="AI48">
            <v>115335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83</v>
          </cell>
          <cell r="AO48">
            <v>-334</v>
          </cell>
          <cell r="AR48">
            <v>2864945</v>
          </cell>
          <cell r="AS48">
            <v>2842598</v>
          </cell>
          <cell r="AT48">
            <v>2865172</v>
          </cell>
          <cell r="AU48">
            <v>2843110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227</v>
          </cell>
          <cell r="BC48">
            <v>512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H48">
            <v>73511</v>
          </cell>
          <cell r="CI48">
            <v>73665</v>
          </cell>
          <cell r="CJ48">
            <v>534</v>
          </cell>
          <cell r="CK48">
            <v>531</v>
          </cell>
          <cell r="CL48">
            <v>42193</v>
          </cell>
          <cell r="CM48">
            <v>42201</v>
          </cell>
          <cell r="CN48">
            <v>115170</v>
          </cell>
          <cell r="CO48">
            <v>115335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V48">
            <v>1236</v>
          </cell>
          <cell r="CW48">
            <v>1231</v>
          </cell>
          <cell r="CX48">
            <v>69974</v>
          </cell>
          <cell r="CY48">
            <v>69876</v>
          </cell>
          <cell r="CZ48">
            <v>68738</v>
          </cell>
          <cell r="DA48">
            <v>68645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J48">
            <v>115731</v>
          </cell>
          <cell r="DK48">
            <v>114770</v>
          </cell>
          <cell r="DL48">
            <v>115650</v>
          </cell>
          <cell r="DM48">
            <v>114763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-81</v>
          </cell>
          <cell r="DU48">
            <v>-7</v>
          </cell>
          <cell r="DX48">
            <v>1018</v>
          </cell>
          <cell r="DY48">
            <v>1011</v>
          </cell>
          <cell r="DZ48">
            <v>1018</v>
          </cell>
          <cell r="EA48">
            <v>1011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L48">
            <v>42325</v>
          </cell>
          <cell r="EM48">
            <v>41779</v>
          </cell>
          <cell r="EN48">
            <v>42298</v>
          </cell>
          <cell r="EO48">
            <v>41769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-27</v>
          </cell>
          <cell r="EW48">
            <v>-10</v>
          </cell>
          <cell r="FN48">
            <v>3662629</v>
          </cell>
          <cell r="FO48">
            <v>3635746</v>
          </cell>
          <cell r="FP48">
            <v>110931</v>
          </cell>
          <cell r="FQ48">
            <v>110846</v>
          </cell>
          <cell r="FR48">
            <v>115170</v>
          </cell>
          <cell r="FS48">
            <v>115335</v>
          </cell>
          <cell r="FV48">
            <v>0</v>
          </cell>
          <cell r="FW48">
            <v>0</v>
          </cell>
          <cell r="FX48">
            <v>3773643</v>
          </cell>
          <cell r="FY48">
            <v>3746694</v>
          </cell>
          <cell r="FZ48">
            <v>83</v>
          </cell>
          <cell r="GA48">
            <v>102</v>
          </cell>
        </row>
        <row r="49">
          <cell r="A49">
            <v>41319</v>
          </cell>
          <cell r="B49">
            <v>374828</v>
          </cell>
          <cell r="C49">
            <v>372729</v>
          </cell>
          <cell r="D49">
            <v>374601</v>
          </cell>
          <cell r="E49">
            <v>372578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-227</v>
          </cell>
          <cell r="M49">
            <v>-151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D49">
            <v>462117</v>
          </cell>
          <cell r="AE49">
            <v>459437</v>
          </cell>
          <cell r="AF49">
            <v>462117</v>
          </cell>
          <cell r="AG49">
            <v>459391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-46</v>
          </cell>
          <cell r="AR49">
            <v>2865172</v>
          </cell>
          <cell r="AS49">
            <v>2843110</v>
          </cell>
          <cell r="AT49">
            <v>2865399</v>
          </cell>
          <cell r="AU49">
            <v>2843335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227</v>
          </cell>
          <cell r="BC49">
            <v>225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H49">
            <v>534</v>
          </cell>
          <cell r="CI49">
            <v>531</v>
          </cell>
          <cell r="CJ49">
            <v>291</v>
          </cell>
          <cell r="CK49">
            <v>290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-243</v>
          </cell>
          <cell r="CS49">
            <v>-241</v>
          </cell>
          <cell r="CV49">
            <v>69974</v>
          </cell>
          <cell r="CW49">
            <v>69876</v>
          </cell>
          <cell r="CX49">
            <v>70158</v>
          </cell>
          <cell r="CY49">
            <v>69919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184</v>
          </cell>
          <cell r="DG49">
            <v>43</v>
          </cell>
          <cell r="DJ49">
            <v>115650</v>
          </cell>
          <cell r="DK49">
            <v>114763</v>
          </cell>
          <cell r="DL49">
            <v>115677</v>
          </cell>
          <cell r="DM49">
            <v>114763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27</v>
          </cell>
          <cell r="DU49">
            <v>0</v>
          </cell>
          <cell r="DX49">
            <v>1018</v>
          </cell>
          <cell r="DY49">
            <v>1011</v>
          </cell>
          <cell r="DZ49">
            <v>919</v>
          </cell>
          <cell r="EA49">
            <v>913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-99</v>
          </cell>
          <cell r="EI49">
            <v>-98</v>
          </cell>
          <cell r="EL49">
            <v>42298</v>
          </cell>
          <cell r="EM49">
            <v>41769</v>
          </cell>
          <cell r="EN49">
            <v>42298</v>
          </cell>
          <cell r="EO49">
            <v>41748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-21</v>
          </cell>
          <cell r="FN49">
            <v>3773643</v>
          </cell>
          <cell r="FO49">
            <v>3746694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V49">
            <v>0</v>
          </cell>
          <cell r="FW49">
            <v>0</v>
          </cell>
          <cell r="FX49">
            <v>3773485</v>
          </cell>
          <cell r="FY49">
            <v>3746426</v>
          </cell>
          <cell r="FZ49">
            <v>-158</v>
          </cell>
          <cell r="GA49">
            <v>-268</v>
          </cell>
        </row>
        <row r="50">
          <cell r="A50">
            <v>41320</v>
          </cell>
          <cell r="B50">
            <v>374601</v>
          </cell>
          <cell r="C50">
            <v>372578</v>
          </cell>
          <cell r="D50">
            <v>261223</v>
          </cell>
          <cell r="E50">
            <v>259656</v>
          </cell>
          <cell r="F50">
            <v>0</v>
          </cell>
          <cell r="G50">
            <v>0</v>
          </cell>
          <cell r="H50">
            <v>113378</v>
          </cell>
          <cell r="I50">
            <v>112922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D50">
            <v>462117</v>
          </cell>
          <cell r="AE50">
            <v>459391</v>
          </cell>
          <cell r="AF50">
            <v>492519</v>
          </cell>
          <cell r="AG50">
            <v>489219</v>
          </cell>
          <cell r="AH50">
            <v>113378</v>
          </cell>
          <cell r="AI50">
            <v>112922</v>
          </cell>
          <cell r="AJ50">
            <v>0</v>
          </cell>
          <cell r="AK50">
            <v>0</v>
          </cell>
          <cell r="AL50">
            <v>83584</v>
          </cell>
          <cell r="AM50">
            <v>83779</v>
          </cell>
          <cell r="AN50">
            <v>608</v>
          </cell>
          <cell r="AO50">
            <v>685</v>
          </cell>
          <cell r="AR50">
            <v>2865399</v>
          </cell>
          <cell r="AS50">
            <v>2843335</v>
          </cell>
          <cell r="AT50">
            <v>2866307</v>
          </cell>
          <cell r="AU50">
            <v>2843377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908</v>
          </cell>
          <cell r="BC50">
            <v>42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H50">
            <v>291</v>
          </cell>
          <cell r="CI50">
            <v>290</v>
          </cell>
          <cell r="CJ50">
            <v>291</v>
          </cell>
          <cell r="CK50">
            <v>290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V50">
            <v>70158</v>
          </cell>
          <cell r="CW50">
            <v>69919</v>
          </cell>
          <cell r="CX50">
            <v>78419</v>
          </cell>
          <cell r="CY50">
            <v>78058</v>
          </cell>
          <cell r="CZ50">
            <v>8261</v>
          </cell>
          <cell r="DA50">
            <v>8139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J50">
            <v>115677</v>
          </cell>
          <cell r="DK50">
            <v>114763</v>
          </cell>
          <cell r="DL50">
            <v>118623</v>
          </cell>
          <cell r="DM50">
            <v>117603</v>
          </cell>
          <cell r="DN50">
            <v>2946</v>
          </cell>
          <cell r="DO50">
            <v>2840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X50">
            <v>919</v>
          </cell>
          <cell r="DY50">
            <v>913</v>
          </cell>
          <cell r="DZ50">
            <v>944</v>
          </cell>
          <cell r="EA50">
            <v>938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25</v>
          </cell>
          <cell r="EI50">
            <v>25</v>
          </cell>
          <cell r="EL50">
            <v>42298</v>
          </cell>
          <cell r="EM50">
            <v>41748</v>
          </cell>
          <cell r="EN50">
            <v>42298</v>
          </cell>
          <cell r="EO50">
            <v>41748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FN50">
            <v>3773485</v>
          </cell>
          <cell r="FO50">
            <v>3746426</v>
          </cell>
          <cell r="FP50">
            <v>8261</v>
          </cell>
          <cell r="FQ50">
            <v>8139</v>
          </cell>
          <cell r="FR50">
            <v>0</v>
          </cell>
          <cell r="FS50">
            <v>0</v>
          </cell>
          <cell r="FV50">
            <v>83584</v>
          </cell>
          <cell r="FW50">
            <v>83779</v>
          </cell>
          <cell r="FX50">
            <v>3699703</v>
          </cell>
          <cell r="FY50">
            <v>3671538</v>
          </cell>
          <cell r="FZ50">
            <v>1541</v>
          </cell>
          <cell r="GA50">
            <v>752</v>
          </cell>
        </row>
        <row r="51">
          <cell r="A51">
            <v>41321</v>
          </cell>
          <cell r="B51">
            <v>261223</v>
          </cell>
          <cell r="C51">
            <v>259656</v>
          </cell>
          <cell r="D51">
            <v>261223</v>
          </cell>
          <cell r="E51">
            <v>259656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D51">
            <v>492519</v>
          </cell>
          <cell r="AE51">
            <v>489219</v>
          </cell>
          <cell r="AF51">
            <v>451908</v>
          </cell>
          <cell r="AG51">
            <v>448880</v>
          </cell>
          <cell r="AH51">
            <v>116986</v>
          </cell>
          <cell r="AI51">
            <v>116449</v>
          </cell>
          <cell r="AJ51">
            <v>0</v>
          </cell>
          <cell r="AK51">
            <v>0</v>
          </cell>
          <cell r="AL51">
            <v>159198</v>
          </cell>
          <cell r="AM51">
            <v>159482</v>
          </cell>
          <cell r="AN51">
            <v>1601</v>
          </cell>
          <cell r="AO51">
            <v>2694</v>
          </cell>
          <cell r="AR51">
            <v>2866307</v>
          </cell>
          <cell r="AS51">
            <v>2843377</v>
          </cell>
          <cell r="AT51">
            <v>2866761</v>
          </cell>
          <cell r="AU51">
            <v>2843540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454</v>
          </cell>
          <cell r="BC51">
            <v>163</v>
          </cell>
          <cell r="BF51">
            <v>0</v>
          </cell>
          <cell r="BG51">
            <v>0</v>
          </cell>
          <cell r="BH51">
            <v>119682</v>
          </cell>
          <cell r="BI51">
            <v>119311</v>
          </cell>
          <cell r="BJ51">
            <v>119682</v>
          </cell>
          <cell r="BK51">
            <v>119311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H51">
            <v>291</v>
          </cell>
          <cell r="CI51">
            <v>290</v>
          </cell>
          <cell r="CJ51" t="str">
            <v>67</v>
          </cell>
          <cell r="CK51" t="str">
            <v>67</v>
          </cell>
          <cell r="CL51">
            <v>119458</v>
          </cell>
          <cell r="CM51">
            <v>119088</v>
          </cell>
          <cell r="CN51">
            <v>119682</v>
          </cell>
          <cell r="CO51">
            <v>119311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V51">
            <v>78419</v>
          </cell>
          <cell r="CW51">
            <v>78058</v>
          </cell>
          <cell r="CX51">
            <v>1316</v>
          </cell>
          <cell r="CY51">
            <v>1309</v>
          </cell>
          <cell r="CZ51">
            <v>39883</v>
          </cell>
          <cell r="DA51">
            <v>39700</v>
          </cell>
          <cell r="DB51">
            <v>116986</v>
          </cell>
          <cell r="DC51">
            <v>116449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J51">
            <v>118623</v>
          </cell>
          <cell r="DK51">
            <v>117603</v>
          </cell>
          <cell r="DL51">
            <v>118753</v>
          </cell>
          <cell r="DM51">
            <v>117732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130</v>
          </cell>
          <cell r="DU51">
            <v>129</v>
          </cell>
          <cell r="DX51">
            <v>944</v>
          </cell>
          <cell r="DY51">
            <v>938</v>
          </cell>
          <cell r="DZ51">
            <v>100867</v>
          </cell>
          <cell r="EA51">
            <v>100938</v>
          </cell>
          <cell r="EB51">
            <v>99923</v>
          </cell>
          <cell r="EC51">
            <v>100000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L51">
            <v>42298</v>
          </cell>
          <cell r="EM51">
            <v>41748</v>
          </cell>
          <cell r="EN51">
            <v>42271</v>
          </cell>
          <cell r="EO51">
            <v>41747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-27</v>
          </cell>
          <cell r="EW51">
            <v>-1</v>
          </cell>
          <cell r="FN51">
            <v>3699703</v>
          </cell>
          <cell r="FO51">
            <v>3671538</v>
          </cell>
          <cell r="FP51">
            <v>259264</v>
          </cell>
          <cell r="FQ51">
            <v>258788</v>
          </cell>
          <cell r="FR51">
            <v>236668</v>
          </cell>
          <cell r="FS51">
            <v>235760</v>
          </cell>
          <cell r="FV51">
            <v>159198</v>
          </cell>
          <cell r="FW51">
            <v>159482</v>
          </cell>
          <cell r="FX51">
            <v>3801757</v>
          </cell>
          <cell r="FY51">
            <v>3773634</v>
          </cell>
          <cell r="FZ51">
            <v>2055</v>
          </cell>
          <cell r="GA51">
            <v>2857</v>
          </cell>
        </row>
        <row r="52">
          <cell r="A52">
            <v>41322</v>
          </cell>
          <cell r="B52">
            <v>261223</v>
          </cell>
          <cell r="C52">
            <v>259656</v>
          </cell>
          <cell r="D52">
            <v>140789</v>
          </cell>
          <cell r="E52">
            <v>139902</v>
          </cell>
          <cell r="F52">
            <v>0</v>
          </cell>
          <cell r="G52">
            <v>0</v>
          </cell>
          <cell r="H52">
            <v>120434</v>
          </cell>
          <cell r="I52">
            <v>119754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D52">
            <v>451908</v>
          </cell>
          <cell r="AE52">
            <v>448880</v>
          </cell>
          <cell r="AF52">
            <v>523147</v>
          </cell>
          <cell r="AG52">
            <v>519903</v>
          </cell>
          <cell r="AH52">
            <v>236724</v>
          </cell>
          <cell r="AI52">
            <v>235937</v>
          </cell>
          <cell r="AJ52">
            <v>0</v>
          </cell>
          <cell r="AK52">
            <v>0</v>
          </cell>
          <cell r="AL52">
            <v>167165</v>
          </cell>
          <cell r="AM52">
            <v>167531</v>
          </cell>
          <cell r="AN52">
            <v>1680</v>
          </cell>
          <cell r="AO52">
            <v>2617</v>
          </cell>
          <cell r="AR52">
            <v>2866761</v>
          </cell>
          <cell r="AS52">
            <v>2843540</v>
          </cell>
          <cell r="AT52">
            <v>2867215</v>
          </cell>
          <cell r="AU52">
            <v>2843704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454</v>
          </cell>
          <cell r="BC52">
            <v>164</v>
          </cell>
          <cell r="BF52">
            <v>119682</v>
          </cell>
          <cell r="BG52">
            <v>119311</v>
          </cell>
          <cell r="BH52">
            <v>234656</v>
          </cell>
          <cell r="BI52">
            <v>233764</v>
          </cell>
          <cell r="BJ52">
            <v>114974</v>
          </cell>
          <cell r="BK52">
            <v>114453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H52" t="str">
            <v>67</v>
          </cell>
          <cell r="CI52" t="str">
            <v>67</v>
          </cell>
          <cell r="CJ52">
            <v>1351</v>
          </cell>
          <cell r="CK52">
            <v>1344</v>
          </cell>
          <cell r="CL52">
            <v>116258</v>
          </cell>
          <cell r="CM52">
            <v>115730</v>
          </cell>
          <cell r="CN52">
            <v>114974</v>
          </cell>
          <cell r="CO52">
            <v>114453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V52">
            <v>1316</v>
          </cell>
          <cell r="CW52">
            <v>1309</v>
          </cell>
          <cell r="CX52">
            <v>79616</v>
          </cell>
          <cell r="CY52">
            <v>79178</v>
          </cell>
          <cell r="CZ52">
            <v>78300</v>
          </cell>
          <cell r="DA52">
            <v>77869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J52">
            <v>118753</v>
          </cell>
          <cell r="DK52">
            <v>117732</v>
          </cell>
          <cell r="DL52">
            <v>118753</v>
          </cell>
          <cell r="DM52">
            <v>117755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23</v>
          </cell>
          <cell r="DX52">
            <v>100867</v>
          </cell>
          <cell r="DY52">
            <v>100938</v>
          </cell>
          <cell r="DZ52">
            <v>1230</v>
          </cell>
          <cell r="EA52">
            <v>1221</v>
          </cell>
          <cell r="EB52">
            <v>16653</v>
          </cell>
          <cell r="EC52">
            <v>16466</v>
          </cell>
          <cell r="ED52">
            <v>116290</v>
          </cell>
          <cell r="EE52">
            <v>116183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L52">
            <v>42271</v>
          </cell>
          <cell r="EM52">
            <v>41747</v>
          </cell>
          <cell r="EN52">
            <v>42298</v>
          </cell>
          <cell r="EO52">
            <v>41786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27</v>
          </cell>
          <cell r="EW52">
            <v>39</v>
          </cell>
          <cell r="FN52">
            <v>3801757</v>
          </cell>
          <cell r="FO52">
            <v>3773634</v>
          </cell>
          <cell r="FP52">
            <v>211211</v>
          </cell>
          <cell r="FQ52">
            <v>210065</v>
          </cell>
          <cell r="FR52">
            <v>231264</v>
          </cell>
          <cell r="FS52">
            <v>230636</v>
          </cell>
          <cell r="FV52">
            <v>167165</v>
          </cell>
          <cell r="FW52">
            <v>167531</v>
          </cell>
          <cell r="FX52">
            <v>3848004</v>
          </cell>
          <cell r="FY52">
            <v>3819016</v>
          </cell>
          <cell r="FZ52">
            <v>2134</v>
          </cell>
          <cell r="GA52">
            <v>2781</v>
          </cell>
        </row>
        <row r="53">
          <cell r="A53">
            <v>41323</v>
          </cell>
          <cell r="B53">
            <v>140789</v>
          </cell>
          <cell r="C53">
            <v>139902</v>
          </cell>
          <cell r="D53">
            <v>140789</v>
          </cell>
          <cell r="E53">
            <v>139902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D53">
            <v>523147</v>
          </cell>
          <cell r="AE53">
            <v>519903</v>
          </cell>
          <cell r="AF53">
            <v>482769</v>
          </cell>
          <cell r="AG53">
            <v>479818</v>
          </cell>
          <cell r="AH53">
            <v>117436</v>
          </cell>
          <cell r="AI53">
            <v>117228</v>
          </cell>
          <cell r="AJ53">
            <v>0</v>
          </cell>
          <cell r="AK53">
            <v>0</v>
          </cell>
          <cell r="AL53">
            <v>159267</v>
          </cell>
          <cell r="AM53">
            <v>158456</v>
          </cell>
          <cell r="AN53">
            <v>1453</v>
          </cell>
          <cell r="AO53">
            <v>1143</v>
          </cell>
          <cell r="AR53">
            <v>2867215</v>
          </cell>
          <cell r="AS53">
            <v>2843704</v>
          </cell>
          <cell r="AT53">
            <v>2867669</v>
          </cell>
          <cell r="AU53">
            <v>2843867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454</v>
          </cell>
          <cell r="BC53">
            <v>163</v>
          </cell>
          <cell r="BF53">
            <v>234656</v>
          </cell>
          <cell r="BG53">
            <v>233764</v>
          </cell>
          <cell r="BH53">
            <v>234429</v>
          </cell>
          <cell r="BI53">
            <v>233327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-227</v>
          </cell>
          <cell r="BQ53">
            <v>-437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H53">
            <v>1351</v>
          </cell>
          <cell r="CI53">
            <v>1344</v>
          </cell>
          <cell r="CJ53">
            <v>116668</v>
          </cell>
          <cell r="CK53">
            <v>117076</v>
          </cell>
          <cell r="CL53">
            <v>115317</v>
          </cell>
          <cell r="CM53">
            <v>115732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V53">
            <v>79616</v>
          </cell>
          <cell r="CW53">
            <v>79178</v>
          </cell>
          <cell r="CX53">
            <v>4081</v>
          </cell>
          <cell r="CY53">
            <v>4061</v>
          </cell>
          <cell r="CZ53">
            <v>41901</v>
          </cell>
          <cell r="DA53">
            <v>42111</v>
          </cell>
          <cell r="DB53">
            <v>117436</v>
          </cell>
          <cell r="DC53">
            <v>117228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J53">
            <v>118753</v>
          </cell>
          <cell r="DK53">
            <v>117755</v>
          </cell>
          <cell r="DL53">
            <v>118861</v>
          </cell>
          <cell r="DM53">
            <v>117839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108</v>
          </cell>
          <cell r="DU53">
            <v>84</v>
          </cell>
          <cell r="DX53">
            <v>1230</v>
          </cell>
          <cell r="DY53">
            <v>1221</v>
          </cell>
          <cell r="DZ53">
            <v>118101</v>
          </cell>
          <cell r="EA53">
            <v>117983</v>
          </cell>
          <cell r="EB53">
            <v>116871</v>
          </cell>
          <cell r="EC53">
            <v>116762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L53">
            <v>42298</v>
          </cell>
          <cell r="EM53">
            <v>41786</v>
          </cell>
          <cell r="EN53">
            <v>42271</v>
          </cell>
          <cell r="EO53">
            <v>41772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-27</v>
          </cell>
          <cell r="EW53">
            <v>-14</v>
          </cell>
          <cell r="FN53">
            <v>3848004</v>
          </cell>
          <cell r="FO53">
            <v>3819016</v>
          </cell>
          <cell r="FP53">
            <v>274089</v>
          </cell>
          <cell r="FQ53">
            <v>274605</v>
          </cell>
          <cell r="FR53">
            <v>117436</v>
          </cell>
          <cell r="FS53">
            <v>117228</v>
          </cell>
          <cell r="FV53">
            <v>159267</v>
          </cell>
          <cell r="FW53">
            <v>158456</v>
          </cell>
          <cell r="FX53">
            <v>3964506</v>
          </cell>
          <cell r="FY53">
            <v>3936034</v>
          </cell>
          <cell r="FZ53">
            <v>1680</v>
          </cell>
          <cell r="GA53">
            <v>869</v>
          </cell>
        </row>
        <row r="54">
          <cell r="A54">
            <v>41324</v>
          </cell>
          <cell r="B54">
            <v>140789</v>
          </cell>
          <cell r="C54">
            <v>139902</v>
          </cell>
          <cell r="D54">
            <v>140789</v>
          </cell>
          <cell r="E54">
            <v>139916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14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D54">
            <v>482769</v>
          </cell>
          <cell r="AE54">
            <v>479818</v>
          </cell>
          <cell r="AF54">
            <v>466201</v>
          </cell>
          <cell r="AG54">
            <v>463264</v>
          </cell>
          <cell r="AH54">
            <v>194049</v>
          </cell>
          <cell r="AI54">
            <v>193556</v>
          </cell>
          <cell r="AJ54">
            <v>0</v>
          </cell>
          <cell r="AK54">
            <v>0</v>
          </cell>
          <cell r="AL54">
            <v>212810</v>
          </cell>
          <cell r="AM54">
            <v>211940</v>
          </cell>
          <cell r="AN54">
            <v>2193</v>
          </cell>
          <cell r="AO54">
            <v>1830</v>
          </cell>
          <cell r="AR54">
            <v>2867669</v>
          </cell>
          <cell r="AS54">
            <v>2843867</v>
          </cell>
          <cell r="AT54">
            <v>2790251</v>
          </cell>
          <cell r="AU54">
            <v>2766813</v>
          </cell>
          <cell r="AV54">
            <v>0</v>
          </cell>
          <cell r="AW54">
            <v>0</v>
          </cell>
          <cell r="AX54">
            <v>77418</v>
          </cell>
          <cell r="AY54">
            <v>77054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F54">
            <v>234429</v>
          </cell>
          <cell r="BG54">
            <v>233327</v>
          </cell>
          <cell r="BH54">
            <v>468387</v>
          </cell>
          <cell r="BI54">
            <v>466794</v>
          </cell>
          <cell r="BJ54">
            <v>231953</v>
          </cell>
          <cell r="BK54">
            <v>232794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2005</v>
          </cell>
          <cell r="BQ54">
            <v>673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H54">
            <v>116668</v>
          </cell>
          <cell r="CI54">
            <v>117076</v>
          </cell>
          <cell r="CJ54">
            <v>1010</v>
          </cell>
          <cell r="CK54">
            <v>1003</v>
          </cell>
          <cell r="CL54">
            <v>0</v>
          </cell>
          <cell r="CM54">
            <v>0</v>
          </cell>
          <cell r="CN54">
            <v>115658</v>
          </cell>
          <cell r="CO54">
            <v>116073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V54">
            <v>4081</v>
          </cell>
          <cell r="CW54">
            <v>4061</v>
          </cell>
          <cell r="CX54">
            <v>81421</v>
          </cell>
          <cell r="CY54">
            <v>81543</v>
          </cell>
          <cell r="CZ54">
            <v>193635</v>
          </cell>
          <cell r="DA54">
            <v>194203</v>
          </cell>
          <cell r="DB54">
            <v>116295</v>
          </cell>
          <cell r="DC54">
            <v>116721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J54">
            <v>118861</v>
          </cell>
          <cell r="DK54">
            <v>117839</v>
          </cell>
          <cell r="DL54">
            <v>118942</v>
          </cell>
          <cell r="DM54">
            <v>117907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81</v>
          </cell>
          <cell r="DU54">
            <v>68</v>
          </cell>
          <cell r="DX54">
            <v>118101</v>
          </cell>
          <cell r="DY54">
            <v>117983</v>
          </cell>
          <cell r="DZ54">
            <v>117760</v>
          </cell>
          <cell r="EA54">
            <v>117701</v>
          </cell>
          <cell r="EB54">
            <v>116290</v>
          </cell>
          <cell r="EC54">
            <v>116220</v>
          </cell>
          <cell r="ED54">
            <v>116631</v>
          </cell>
          <cell r="EE54">
            <v>116502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L54">
            <v>42271</v>
          </cell>
          <cell r="EM54">
            <v>41772</v>
          </cell>
          <cell r="EN54">
            <v>42244</v>
          </cell>
          <cell r="EO54">
            <v>41741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-27</v>
          </cell>
          <cell r="EW54">
            <v>-31</v>
          </cell>
          <cell r="FN54">
            <v>3964506</v>
          </cell>
          <cell r="FO54">
            <v>3936034</v>
          </cell>
          <cell r="FP54">
            <v>309925</v>
          </cell>
          <cell r="FQ54">
            <v>310423</v>
          </cell>
          <cell r="FR54">
            <v>348584</v>
          </cell>
          <cell r="FS54">
            <v>349296</v>
          </cell>
          <cell r="FV54">
            <v>212810</v>
          </cell>
          <cell r="FW54">
            <v>211940</v>
          </cell>
          <cell r="FX54">
            <v>4065819</v>
          </cell>
          <cell r="FY54">
            <v>4037034</v>
          </cell>
          <cell r="FZ54">
            <v>4198</v>
          </cell>
          <cell r="GA54">
            <v>2517</v>
          </cell>
        </row>
        <row r="55">
          <cell r="A55">
            <v>41325</v>
          </cell>
          <cell r="B55">
            <v>140789</v>
          </cell>
          <cell r="C55">
            <v>139916</v>
          </cell>
          <cell r="D55">
            <v>51249</v>
          </cell>
          <cell r="E55">
            <v>50972</v>
          </cell>
          <cell r="F55">
            <v>0</v>
          </cell>
          <cell r="G55">
            <v>0</v>
          </cell>
          <cell r="H55">
            <v>89540</v>
          </cell>
          <cell r="I55">
            <v>88944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D55">
            <v>466201</v>
          </cell>
          <cell r="AE55">
            <v>463264</v>
          </cell>
          <cell r="AF55">
            <v>610268</v>
          </cell>
          <cell r="AG55">
            <v>606850</v>
          </cell>
          <cell r="AH55">
            <v>309714</v>
          </cell>
          <cell r="AI55">
            <v>307893</v>
          </cell>
          <cell r="AJ55">
            <v>0</v>
          </cell>
          <cell r="AK55">
            <v>0</v>
          </cell>
          <cell r="AL55">
            <v>167170</v>
          </cell>
          <cell r="AM55">
            <v>167598</v>
          </cell>
          <cell r="AN55">
            <v>1523</v>
          </cell>
          <cell r="AO55">
            <v>3291</v>
          </cell>
          <cell r="AR55">
            <v>2790251</v>
          </cell>
          <cell r="AS55">
            <v>2766813</v>
          </cell>
          <cell r="AT55">
            <v>2789797</v>
          </cell>
          <cell r="AU55">
            <v>2766363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-454</v>
          </cell>
          <cell r="BC55">
            <v>-450</v>
          </cell>
          <cell r="BF55">
            <v>468387</v>
          </cell>
          <cell r="BG55">
            <v>466794</v>
          </cell>
          <cell r="BH55">
            <v>585834</v>
          </cell>
          <cell r="BI55">
            <v>583608</v>
          </cell>
          <cell r="BJ55">
            <v>117447</v>
          </cell>
          <cell r="BK55">
            <v>116814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H55">
            <v>1010</v>
          </cell>
          <cell r="CI55">
            <v>1003</v>
          </cell>
          <cell r="CJ55">
            <v>8864</v>
          </cell>
          <cell r="CK55">
            <v>8842</v>
          </cell>
          <cell r="CL55">
            <v>118219</v>
          </cell>
          <cell r="CM55">
            <v>116999</v>
          </cell>
          <cell r="CN55">
            <v>110365</v>
          </cell>
          <cell r="CO55">
            <v>109160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V55">
            <v>81421</v>
          </cell>
          <cell r="CW55">
            <v>81543</v>
          </cell>
          <cell r="CX55">
            <v>8386</v>
          </cell>
          <cell r="CY55">
            <v>8311</v>
          </cell>
          <cell r="CZ55">
            <v>36774</v>
          </cell>
          <cell r="DA55">
            <v>36557</v>
          </cell>
          <cell r="DB55">
            <v>109809</v>
          </cell>
          <cell r="DC55">
            <v>109789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J55">
            <v>118942</v>
          </cell>
          <cell r="DK55">
            <v>117907</v>
          </cell>
          <cell r="DL55">
            <v>118991</v>
          </cell>
          <cell r="DM55">
            <v>117956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49</v>
          </cell>
          <cell r="DU55">
            <v>49</v>
          </cell>
          <cell r="DX55">
            <v>117760</v>
          </cell>
          <cell r="DY55">
            <v>117701</v>
          </cell>
          <cell r="DZ55">
            <v>107869</v>
          </cell>
          <cell r="EA55">
            <v>107977</v>
          </cell>
          <cell r="EB55">
            <v>107556</v>
          </cell>
          <cell r="EC55">
            <v>107090</v>
          </cell>
          <cell r="ED55">
            <v>117447</v>
          </cell>
          <cell r="EE55">
            <v>116814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L55">
            <v>42244</v>
          </cell>
          <cell r="EM55">
            <v>41741</v>
          </cell>
          <cell r="EN55">
            <v>42271</v>
          </cell>
          <cell r="EO55">
            <v>41776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27</v>
          </cell>
          <cell r="EW55">
            <v>35</v>
          </cell>
          <cell r="FN55">
            <v>4065819</v>
          </cell>
          <cell r="FO55">
            <v>4037034</v>
          </cell>
          <cell r="FP55">
            <v>262549</v>
          </cell>
          <cell r="FQ55">
            <v>260646</v>
          </cell>
          <cell r="FR55">
            <v>337621</v>
          </cell>
          <cell r="FS55">
            <v>335763</v>
          </cell>
          <cell r="FV55">
            <v>167170</v>
          </cell>
          <cell r="FW55">
            <v>167598</v>
          </cell>
          <cell r="FX55">
            <v>4162267</v>
          </cell>
          <cell r="FY55">
            <v>4132923</v>
          </cell>
          <cell r="FZ55">
            <v>1069</v>
          </cell>
          <cell r="GA55">
            <v>2841</v>
          </cell>
        </row>
        <row r="56">
          <cell r="A56">
            <v>41326</v>
          </cell>
          <cell r="B56">
            <v>51249</v>
          </cell>
          <cell r="C56">
            <v>50972</v>
          </cell>
          <cell r="D56">
            <v>51700</v>
          </cell>
          <cell r="E56">
            <v>51421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451</v>
          </cell>
          <cell r="M56">
            <v>449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D56">
            <v>610268</v>
          </cell>
          <cell r="AE56">
            <v>606850</v>
          </cell>
          <cell r="AF56">
            <v>787012</v>
          </cell>
          <cell r="AG56">
            <v>783549</v>
          </cell>
          <cell r="AH56">
            <v>341919</v>
          </cell>
          <cell r="AI56">
            <v>342953</v>
          </cell>
          <cell r="AJ56">
            <v>0</v>
          </cell>
          <cell r="AK56">
            <v>0</v>
          </cell>
          <cell r="AL56">
            <v>166168</v>
          </cell>
          <cell r="AM56">
            <v>166749</v>
          </cell>
          <cell r="AN56">
            <v>993</v>
          </cell>
          <cell r="AO56">
            <v>495</v>
          </cell>
          <cell r="AR56">
            <v>2789797</v>
          </cell>
          <cell r="AS56">
            <v>2766363</v>
          </cell>
          <cell r="AT56">
            <v>2789343</v>
          </cell>
          <cell r="AU56">
            <v>2766191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-454</v>
          </cell>
          <cell r="BC56">
            <v>-172</v>
          </cell>
          <cell r="BF56">
            <v>585834</v>
          </cell>
          <cell r="BG56">
            <v>583608</v>
          </cell>
          <cell r="BH56">
            <v>586288</v>
          </cell>
          <cell r="BI56">
            <v>583767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454</v>
          </cell>
          <cell r="BQ56">
            <v>159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H56">
            <v>8864</v>
          </cell>
          <cell r="CI56">
            <v>8842</v>
          </cell>
          <cell r="CJ56">
            <v>117328</v>
          </cell>
          <cell r="CK56">
            <v>117527</v>
          </cell>
          <cell r="CL56">
            <v>108464</v>
          </cell>
          <cell r="CM56">
            <v>108685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V56">
            <v>8386</v>
          </cell>
          <cell r="CW56">
            <v>8311</v>
          </cell>
          <cell r="CX56">
            <v>7777</v>
          </cell>
          <cell r="CY56">
            <v>7821</v>
          </cell>
          <cell r="CZ56">
            <v>114094</v>
          </cell>
          <cell r="DA56">
            <v>114007</v>
          </cell>
          <cell r="DB56">
            <v>114703</v>
          </cell>
          <cell r="DC56">
            <v>114497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J56">
            <v>118991</v>
          </cell>
          <cell r="DK56">
            <v>117956</v>
          </cell>
          <cell r="DL56">
            <v>119018</v>
          </cell>
          <cell r="DM56">
            <v>118030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27</v>
          </cell>
          <cell r="DU56">
            <v>74</v>
          </cell>
          <cell r="DX56">
            <v>107869</v>
          </cell>
          <cell r="DY56">
            <v>107977</v>
          </cell>
          <cell r="DZ56">
            <v>1975</v>
          </cell>
          <cell r="EA56">
            <v>1972</v>
          </cell>
          <cell r="EB56">
            <v>121322</v>
          </cell>
          <cell r="EC56">
            <v>122451</v>
          </cell>
          <cell r="ED56">
            <v>227216</v>
          </cell>
          <cell r="EE56">
            <v>228456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L56">
            <v>42271</v>
          </cell>
          <cell r="EM56">
            <v>41776</v>
          </cell>
          <cell r="EN56">
            <v>42298</v>
          </cell>
          <cell r="EO56">
            <v>41816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40</v>
          </cell>
          <cell r="FN56">
            <v>4162267</v>
          </cell>
          <cell r="FO56">
            <v>4132923</v>
          </cell>
          <cell r="FP56">
            <v>343880</v>
          </cell>
          <cell r="FQ56">
            <v>345143</v>
          </cell>
          <cell r="FR56">
            <v>341919</v>
          </cell>
          <cell r="FS56">
            <v>342953</v>
          </cell>
          <cell r="FV56">
            <v>166168</v>
          </cell>
          <cell r="FW56">
            <v>166749</v>
          </cell>
          <cell r="FX56">
            <v>4341423</v>
          </cell>
          <cell r="FY56">
            <v>4312248</v>
          </cell>
          <cell r="FZ56">
            <v>1444</v>
          </cell>
          <cell r="GA56">
            <v>931</v>
          </cell>
        </row>
        <row r="57">
          <cell r="A57">
            <v>41327</v>
          </cell>
          <cell r="B57">
            <v>51700</v>
          </cell>
          <cell r="C57">
            <v>51421</v>
          </cell>
          <cell r="D57">
            <v>51700</v>
          </cell>
          <cell r="E57">
            <v>51421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D57">
            <v>787012</v>
          </cell>
          <cell r="AE57">
            <v>783549</v>
          </cell>
          <cell r="AF57">
            <v>697162</v>
          </cell>
          <cell r="AG57">
            <v>694025</v>
          </cell>
          <cell r="AH57">
            <v>112209</v>
          </cell>
          <cell r="AI57">
            <v>112407</v>
          </cell>
          <cell r="AJ57">
            <v>0</v>
          </cell>
          <cell r="AK57">
            <v>0</v>
          </cell>
          <cell r="AL57">
            <v>202984</v>
          </cell>
          <cell r="AM57">
            <v>203783</v>
          </cell>
          <cell r="AN57">
            <v>925</v>
          </cell>
          <cell r="AO57">
            <v>1852</v>
          </cell>
          <cell r="AR57">
            <v>2789343</v>
          </cell>
          <cell r="AS57">
            <v>2766191</v>
          </cell>
          <cell r="AT57">
            <v>2788889</v>
          </cell>
          <cell r="AU57">
            <v>2766299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-454</v>
          </cell>
          <cell r="BC57">
            <v>108</v>
          </cell>
          <cell r="BF57">
            <v>586288</v>
          </cell>
          <cell r="BG57">
            <v>583767</v>
          </cell>
          <cell r="BH57">
            <v>821663</v>
          </cell>
          <cell r="BI57">
            <v>818541</v>
          </cell>
          <cell r="BJ57">
            <v>235375</v>
          </cell>
          <cell r="BK57">
            <v>234774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H57">
            <v>117328</v>
          </cell>
          <cell r="CI57">
            <v>117527</v>
          </cell>
          <cell r="CJ57">
            <v>90701</v>
          </cell>
          <cell r="CK57">
            <v>90828</v>
          </cell>
          <cell r="CL57">
            <v>85582</v>
          </cell>
          <cell r="CM57">
            <v>85708</v>
          </cell>
          <cell r="CN57">
            <v>112209</v>
          </cell>
          <cell r="CO57">
            <v>112407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V57">
            <v>7777</v>
          </cell>
          <cell r="CW57">
            <v>7821</v>
          </cell>
          <cell r="CX57">
            <v>1423</v>
          </cell>
          <cell r="CY57">
            <v>1418</v>
          </cell>
          <cell r="CZ57">
            <v>109569</v>
          </cell>
          <cell r="DA57">
            <v>109629</v>
          </cell>
          <cell r="DB57">
            <v>115923</v>
          </cell>
          <cell r="DC57">
            <v>116032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J57">
            <v>119018</v>
          </cell>
          <cell r="DK57">
            <v>118030</v>
          </cell>
          <cell r="DL57">
            <v>119018</v>
          </cell>
          <cell r="DM57">
            <v>118090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60</v>
          </cell>
          <cell r="DX57">
            <v>1975</v>
          </cell>
          <cell r="DY57">
            <v>1972</v>
          </cell>
          <cell r="DZ57">
            <v>1443</v>
          </cell>
          <cell r="EA57">
            <v>1440</v>
          </cell>
          <cell r="EB57">
            <v>116656</v>
          </cell>
          <cell r="EC57">
            <v>116564</v>
          </cell>
          <cell r="ED57">
            <v>117188</v>
          </cell>
          <cell r="EE57">
            <v>117096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L57">
            <v>42298</v>
          </cell>
          <cell r="EM57">
            <v>41816</v>
          </cell>
          <cell r="EN57">
            <v>42271</v>
          </cell>
          <cell r="EO57">
            <v>41823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-27</v>
          </cell>
          <cell r="EW57">
            <v>7</v>
          </cell>
          <cell r="FN57">
            <v>4341423</v>
          </cell>
          <cell r="FO57">
            <v>4312248</v>
          </cell>
          <cell r="FP57">
            <v>311807</v>
          </cell>
          <cell r="FQ57">
            <v>311901</v>
          </cell>
          <cell r="FR57">
            <v>345320</v>
          </cell>
          <cell r="FS57">
            <v>345535</v>
          </cell>
          <cell r="FV57">
            <v>202984</v>
          </cell>
          <cell r="FW57">
            <v>203783</v>
          </cell>
          <cell r="FX57">
            <v>4452981</v>
          </cell>
          <cell r="FY57">
            <v>4423972</v>
          </cell>
          <cell r="FZ57">
            <v>471</v>
          </cell>
          <cell r="GA57">
            <v>1960</v>
          </cell>
        </row>
        <row r="58">
          <cell r="A58">
            <v>41328</v>
          </cell>
          <cell r="B58">
            <v>51700</v>
          </cell>
          <cell r="C58">
            <v>51421</v>
          </cell>
          <cell r="D58">
            <v>280949</v>
          </cell>
          <cell r="E58">
            <v>280022</v>
          </cell>
          <cell r="F58">
            <v>228571</v>
          </cell>
          <cell r="G58">
            <v>228350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678</v>
          </cell>
          <cell r="M58">
            <v>251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D58">
            <v>697162</v>
          </cell>
          <cell r="AE58">
            <v>694025</v>
          </cell>
          <cell r="AF58">
            <v>495922</v>
          </cell>
          <cell r="AG58">
            <v>493542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201978</v>
          </cell>
          <cell r="AM58">
            <v>202756</v>
          </cell>
          <cell r="AN58">
            <v>738</v>
          </cell>
          <cell r="AO58">
            <v>2273</v>
          </cell>
          <cell r="AR58">
            <v>2788889</v>
          </cell>
          <cell r="AS58">
            <v>2766299</v>
          </cell>
          <cell r="AT58">
            <v>2788208</v>
          </cell>
          <cell r="AU58">
            <v>2766460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-681</v>
          </cell>
          <cell r="BC58">
            <v>161</v>
          </cell>
          <cell r="BF58">
            <v>821663</v>
          </cell>
          <cell r="BG58">
            <v>818541</v>
          </cell>
          <cell r="BH58">
            <v>822116</v>
          </cell>
          <cell r="BI58">
            <v>818663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453</v>
          </cell>
          <cell r="BQ58">
            <v>122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H58">
            <v>90701</v>
          </cell>
          <cell r="CI58">
            <v>90828</v>
          </cell>
          <cell r="CJ58">
            <v>107861</v>
          </cell>
          <cell r="CK58">
            <v>107969</v>
          </cell>
          <cell r="CL58">
            <v>134437</v>
          </cell>
          <cell r="CM58">
            <v>134208</v>
          </cell>
          <cell r="CN58">
            <v>117277</v>
          </cell>
          <cell r="CO58">
            <v>117067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V58">
            <v>1423</v>
          </cell>
          <cell r="CW58">
            <v>1418</v>
          </cell>
          <cell r="CX58">
            <v>8336</v>
          </cell>
          <cell r="CY58">
            <v>8314</v>
          </cell>
          <cell r="CZ58">
            <v>118207</v>
          </cell>
          <cell r="DA58">
            <v>118179</v>
          </cell>
          <cell r="DB58">
            <v>111294</v>
          </cell>
          <cell r="DC58">
            <v>111283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J58">
            <v>119018</v>
          </cell>
          <cell r="DK58">
            <v>118090</v>
          </cell>
          <cell r="DL58">
            <v>119072</v>
          </cell>
          <cell r="DM58">
            <v>118215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54</v>
          </cell>
          <cell r="DU58">
            <v>125</v>
          </cell>
          <cell r="DX58">
            <v>1443</v>
          </cell>
          <cell r="DY58">
            <v>1440</v>
          </cell>
          <cell r="DZ58">
            <v>118447</v>
          </cell>
          <cell r="EA58">
            <v>118329</v>
          </cell>
          <cell r="EB58">
            <v>117004</v>
          </cell>
          <cell r="EC58">
            <v>116889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L58">
            <v>42271</v>
          </cell>
          <cell r="EM58">
            <v>41823</v>
          </cell>
          <cell r="EN58">
            <v>42379</v>
          </cell>
          <cell r="EO58">
            <v>41989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108</v>
          </cell>
          <cell r="EW58">
            <v>166</v>
          </cell>
          <cell r="FN58">
            <v>4452981</v>
          </cell>
          <cell r="FO58">
            <v>4423972</v>
          </cell>
          <cell r="FP58">
            <v>369648</v>
          </cell>
          <cell r="FQ58">
            <v>369276</v>
          </cell>
          <cell r="FR58">
            <v>228571</v>
          </cell>
          <cell r="FS58">
            <v>228350</v>
          </cell>
          <cell r="FV58">
            <v>201978</v>
          </cell>
          <cell r="FW58">
            <v>202756</v>
          </cell>
          <cell r="FX58">
            <v>4621839</v>
          </cell>
          <cell r="FY58">
            <v>4593299</v>
          </cell>
          <cell r="FZ58">
            <v>1188</v>
          </cell>
          <cell r="GA58">
            <v>2807</v>
          </cell>
        </row>
        <row r="59">
          <cell r="A59">
            <v>41329</v>
          </cell>
          <cell r="B59">
            <v>280949</v>
          </cell>
          <cell r="C59">
            <v>280022</v>
          </cell>
          <cell r="D59">
            <v>448776</v>
          </cell>
          <cell r="E59">
            <v>447609</v>
          </cell>
          <cell r="F59">
            <v>351076</v>
          </cell>
          <cell r="G59">
            <v>350212</v>
          </cell>
          <cell r="H59">
            <v>183249</v>
          </cell>
          <cell r="I59">
            <v>182625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D59">
            <v>495922</v>
          </cell>
          <cell r="AE59">
            <v>493542</v>
          </cell>
          <cell r="AF59">
            <v>593479</v>
          </cell>
          <cell r="AG59">
            <v>590630</v>
          </cell>
          <cell r="AH59">
            <v>183249</v>
          </cell>
          <cell r="AI59">
            <v>182625</v>
          </cell>
          <cell r="AJ59">
            <v>0</v>
          </cell>
          <cell r="AK59">
            <v>0</v>
          </cell>
          <cell r="AL59">
            <v>86894</v>
          </cell>
          <cell r="AM59">
            <v>86825</v>
          </cell>
          <cell r="AN59">
            <v>1202</v>
          </cell>
          <cell r="AO59">
            <v>1288</v>
          </cell>
          <cell r="AR59">
            <v>2788208</v>
          </cell>
          <cell r="AS59">
            <v>2766460</v>
          </cell>
          <cell r="AT59">
            <v>2787754</v>
          </cell>
          <cell r="AU59">
            <v>2766010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-454</v>
          </cell>
          <cell r="BC59">
            <v>-450</v>
          </cell>
          <cell r="BF59">
            <v>822116</v>
          </cell>
          <cell r="BG59">
            <v>818663</v>
          </cell>
          <cell r="BH59">
            <v>938453</v>
          </cell>
          <cell r="BI59">
            <v>934230</v>
          </cell>
          <cell r="BJ59">
            <v>116337</v>
          </cell>
          <cell r="BK59">
            <v>115567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H59">
            <v>107861</v>
          </cell>
          <cell r="CI59">
            <v>107969</v>
          </cell>
          <cell r="CJ59">
            <v>117783</v>
          </cell>
          <cell r="CK59">
            <v>117901</v>
          </cell>
          <cell r="CL59">
            <v>126984</v>
          </cell>
          <cell r="CM59">
            <v>126959</v>
          </cell>
          <cell r="CN59">
            <v>117062</v>
          </cell>
          <cell r="CO59">
            <v>117027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V59">
            <v>8336</v>
          </cell>
          <cell r="CW59">
            <v>8314</v>
          </cell>
          <cell r="CX59">
            <v>5676</v>
          </cell>
          <cell r="CY59">
            <v>5669</v>
          </cell>
          <cell r="CZ59">
            <v>112199</v>
          </cell>
          <cell r="DA59">
            <v>112158</v>
          </cell>
          <cell r="DB59">
            <v>114859</v>
          </cell>
          <cell r="DC59">
            <v>114803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J59">
            <v>119072</v>
          </cell>
          <cell r="DK59">
            <v>118215</v>
          </cell>
          <cell r="DL59">
            <v>119045</v>
          </cell>
          <cell r="DM59">
            <v>118200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-27</v>
          </cell>
          <cell r="DU59">
            <v>-15</v>
          </cell>
          <cell r="DX59">
            <v>118447</v>
          </cell>
          <cell r="DY59">
            <v>118329</v>
          </cell>
          <cell r="DZ59">
            <v>1389</v>
          </cell>
          <cell r="EA59">
            <v>1384</v>
          </cell>
          <cell r="EB59">
            <v>115600</v>
          </cell>
          <cell r="EC59">
            <v>115423</v>
          </cell>
          <cell r="ED59">
            <v>232658</v>
          </cell>
          <cell r="EE59">
            <v>232368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L59">
            <v>42379</v>
          </cell>
          <cell r="EM59">
            <v>41989</v>
          </cell>
          <cell r="EN59">
            <v>42217</v>
          </cell>
          <cell r="EO59">
            <v>41769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-162</v>
          </cell>
          <cell r="EW59">
            <v>-220</v>
          </cell>
          <cell r="FN59">
            <v>4621839</v>
          </cell>
          <cell r="FO59">
            <v>4593299</v>
          </cell>
          <cell r="FP59">
            <v>354783</v>
          </cell>
          <cell r="FQ59">
            <v>354540</v>
          </cell>
          <cell r="FR59">
            <v>464579</v>
          </cell>
          <cell r="FS59">
            <v>464198</v>
          </cell>
          <cell r="FV59">
            <v>86894</v>
          </cell>
          <cell r="FW59">
            <v>86825</v>
          </cell>
          <cell r="FX59">
            <v>4893310</v>
          </cell>
          <cell r="FY59">
            <v>4863433</v>
          </cell>
          <cell r="FZ59">
            <v>748</v>
          </cell>
          <cell r="GA59">
            <v>838</v>
          </cell>
        </row>
        <row r="60">
          <cell r="A60">
            <v>41330</v>
          </cell>
          <cell r="B60">
            <v>448776</v>
          </cell>
          <cell r="C60">
            <v>447609</v>
          </cell>
          <cell r="D60">
            <v>321760</v>
          </cell>
          <cell r="E60">
            <v>320602</v>
          </cell>
          <cell r="F60">
            <v>0</v>
          </cell>
          <cell r="G60">
            <v>0</v>
          </cell>
          <cell r="H60">
            <v>126563</v>
          </cell>
          <cell r="I60">
            <v>126254</v>
          </cell>
          <cell r="J60">
            <v>0</v>
          </cell>
          <cell r="K60">
            <v>0</v>
          </cell>
          <cell r="L60">
            <v>-453</v>
          </cell>
          <cell r="M60">
            <v>-753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D60">
            <v>593479</v>
          </cell>
          <cell r="AE60">
            <v>590630</v>
          </cell>
          <cell r="AF60">
            <v>669029</v>
          </cell>
          <cell r="AG60">
            <v>665818</v>
          </cell>
          <cell r="AH60">
            <v>357765</v>
          </cell>
          <cell r="AI60">
            <v>357183</v>
          </cell>
          <cell r="AJ60">
            <v>0</v>
          </cell>
          <cell r="AK60">
            <v>0</v>
          </cell>
          <cell r="AL60">
            <v>285625</v>
          </cell>
          <cell r="AM60">
            <v>284408</v>
          </cell>
          <cell r="AN60">
            <v>3410</v>
          </cell>
          <cell r="AO60">
            <v>2413</v>
          </cell>
          <cell r="AR60">
            <v>2787754</v>
          </cell>
          <cell r="AS60">
            <v>2766010</v>
          </cell>
          <cell r="AT60">
            <v>2788435</v>
          </cell>
          <cell r="AU60">
            <v>2765849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681</v>
          </cell>
          <cell r="BC60">
            <v>-161</v>
          </cell>
          <cell r="BF60">
            <v>938453</v>
          </cell>
          <cell r="BG60">
            <v>934230</v>
          </cell>
          <cell r="BH60">
            <v>1056833</v>
          </cell>
          <cell r="BI60">
            <v>1051760</v>
          </cell>
          <cell r="BJ60">
            <v>117055</v>
          </cell>
          <cell r="BK60">
            <v>117081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1325</v>
          </cell>
          <cell r="BQ60">
            <v>449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H60">
            <v>117783</v>
          </cell>
          <cell r="CI60">
            <v>117901</v>
          </cell>
          <cell r="CJ60">
            <v>90117</v>
          </cell>
          <cell r="CK60">
            <v>90153</v>
          </cell>
          <cell r="CL60">
            <v>89389</v>
          </cell>
          <cell r="CM60">
            <v>89333</v>
          </cell>
          <cell r="CN60">
            <v>117055</v>
          </cell>
          <cell r="CO60">
            <v>117081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V60">
            <v>5676</v>
          </cell>
          <cell r="CW60">
            <v>5669</v>
          </cell>
          <cell r="CX60">
            <v>1688</v>
          </cell>
          <cell r="CY60">
            <v>1685</v>
          </cell>
          <cell r="CZ60">
            <v>111481</v>
          </cell>
          <cell r="DA60">
            <v>111279</v>
          </cell>
          <cell r="DB60">
            <v>115469</v>
          </cell>
          <cell r="DC60">
            <v>115263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J60">
            <v>119045</v>
          </cell>
          <cell r="DK60">
            <v>118200</v>
          </cell>
          <cell r="DL60">
            <v>119207</v>
          </cell>
          <cell r="DM60">
            <v>118265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162</v>
          </cell>
          <cell r="DU60">
            <v>65</v>
          </cell>
          <cell r="DX60">
            <v>1389</v>
          </cell>
          <cell r="DY60">
            <v>1384</v>
          </cell>
          <cell r="DZ60">
            <v>1496</v>
          </cell>
          <cell r="EA60">
            <v>1493</v>
          </cell>
          <cell r="EB60">
            <v>115840</v>
          </cell>
          <cell r="EC60">
            <v>115775</v>
          </cell>
          <cell r="ED60">
            <v>115733</v>
          </cell>
          <cell r="EE60">
            <v>115666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L60">
            <v>42217</v>
          </cell>
          <cell r="EM60">
            <v>41769</v>
          </cell>
          <cell r="EN60">
            <v>42168</v>
          </cell>
          <cell r="EO60">
            <v>41713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-49</v>
          </cell>
          <cell r="EW60">
            <v>-56</v>
          </cell>
          <cell r="FN60">
            <v>4893310</v>
          </cell>
          <cell r="FO60">
            <v>4863433</v>
          </cell>
          <cell r="FP60">
            <v>316710</v>
          </cell>
          <cell r="FQ60">
            <v>316387</v>
          </cell>
          <cell r="FR60">
            <v>348257</v>
          </cell>
          <cell r="FS60">
            <v>348010</v>
          </cell>
          <cell r="FV60">
            <v>285625</v>
          </cell>
          <cell r="FW60">
            <v>284408</v>
          </cell>
          <cell r="FX60">
            <v>4929358</v>
          </cell>
          <cell r="FY60">
            <v>4897360</v>
          </cell>
          <cell r="FZ60">
            <v>4963</v>
          </cell>
          <cell r="GA60">
            <v>1948</v>
          </cell>
        </row>
        <row r="61">
          <cell r="A61">
            <v>41331</v>
          </cell>
          <cell r="B61">
            <v>321760</v>
          </cell>
          <cell r="C61">
            <v>320602</v>
          </cell>
          <cell r="D61">
            <v>370973</v>
          </cell>
          <cell r="E61">
            <v>369563</v>
          </cell>
          <cell r="F61">
            <v>234764</v>
          </cell>
          <cell r="G61">
            <v>234682</v>
          </cell>
          <cell r="H61">
            <v>185551</v>
          </cell>
          <cell r="I61">
            <v>185721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D61">
            <v>669029</v>
          </cell>
          <cell r="AE61">
            <v>665818</v>
          </cell>
          <cell r="AF61">
            <v>813331</v>
          </cell>
          <cell r="AG61">
            <v>809183</v>
          </cell>
          <cell r="AH61">
            <v>302988</v>
          </cell>
          <cell r="AI61">
            <v>303673</v>
          </cell>
          <cell r="AJ61">
            <v>0</v>
          </cell>
          <cell r="AK61">
            <v>0</v>
          </cell>
          <cell r="AL61">
            <v>163188</v>
          </cell>
          <cell r="AM61">
            <v>163752</v>
          </cell>
          <cell r="AN61">
            <v>4502</v>
          </cell>
          <cell r="AO61">
            <v>3444</v>
          </cell>
          <cell r="AR61">
            <v>2788435</v>
          </cell>
          <cell r="AS61">
            <v>2765849</v>
          </cell>
          <cell r="AT61">
            <v>2788889</v>
          </cell>
          <cell r="AU61">
            <v>2766020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454</v>
          </cell>
          <cell r="BC61">
            <v>171</v>
          </cell>
          <cell r="BF61">
            <v>1056833</v>
          </cell>
          <cell r="BG61">
            <v>1051760</v>
          </cell>
          <cell r="BH61">
            <v>1056833</v>
          </cell>
          <cell r="BI61">
            <v>1051232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-528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H61">
            <v>90117</v>
          </cell>
          <cell r="CI61">
            <v>90153</v>
          </cell>
          <cell r="CJ61">
            <v>117198</v>
          </cell>
          <cell r="CK61">
            <v>117116</v>
          </cell>
          <cell r="CL61">
            <v>144518</v>
          </cell>
          <cell r="CM61">
            <v>144915</v>
          </cell>
          <cell r="CN61">
            <v>117437</v>
          </cell>
          <cell r="CO61">
            <v>117952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V61">
            <v>1688</v>
          </cell>
          <cell r="CW61">
            <v>1685</v>
          </cell>
          <cell r="CX61">
            <v>33639</v>
          </cell>
          <cell r="CY61">
            <v>33582</v>
          </cell>
          <cell r="CZ61">
            <v>148992</v>
          </cell>
          <cell r="DA61">
            <v>148956</v>
          </cell>
          <cell r="DB61">
            <v>117041</v>
          </cell>
          <cell r="DC61">
            <v>117059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J61">
            <v>119207</v>
          </cell>
          <cell r="DK61">
            <v>118265</v>
          </cell>
          <cell r="DL61">
            <v>119284</v>
          </cell>
          <cell r="DM61">
            <v>118282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77</v>
          </cell>
          <cell r="DU61">
            <v>17</v>
          </cell>
          <cell r="DX61">
            <v>1496</v>
          </cell>
          <cell r="DY61">
            <v>1493</v>
          </cell>
          <cell r="DZ61">
            <v>1389</v>
          </cell>
          <cell r="EA61">
            <v>1387</v>
          </cell>
          <cell r="EB61">
            <v>117616</v>
          </cell>
          <cell r="EC61">
            <v>117517</v>
          </cell>
          <cell r="ED61">
            <v>117723</v>
          </cell>
          <cell r="EE61">
            <v>117623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L61">
            <v>42168</v>
          </cell>
          <cell r="EM61">
            <v>41713</v>
          </cell>
          <cell r="EN61">
            <v>42141</v>
          </cell>
          <cell r="EO61">
            <v>41686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-27</v>
          </cell>
          <cell r="EW61">
            <v>-27</v>
          </cell>
          <cell r="FN61">
            <v>4929358</v>
          </cell>
          <cell r="FO61">
            <v>4897360</v>
          </cell>
          <cell r="FP61">
            <v>411126</v>
          </cell>
          <cell r="FQ61">
            <v>411388</v>
          </cell>
          <cell r="FR61">
            <v>352201</v>
          </cell>
          <cell r="FS61">
            <v>352634</v>
          </cell>
          <cell r="FV61">
            <v>163188</v>
          </cell>
          <cell r="FW61">
            <v>163752</v>
          </cell>
          <cell r="FX61">
            <v>5182252</v>
          </cell>
          <cell r="FY61">
            <v>5148083</v>
          </cell>
          <cell r="FZ61">
            <v>4956</v>
          </cell>
          <cell r="GA61">
            <v>3087</v>
          </cell>
        </row>
        <row r="62">
          <cell r="A62">
            <v>41332</v>
          </cell>
          <cell r="B62">
            <v>370973</v>
          </cell>
          <cell r="C62">
            <v>369563</v>
          </cell>
          <cell r="D62">
            <v>111759</v>
          </cell>
          <cell r="E62">
            <v>111122</v>
          </cell>
          <cell r="F62">
            <v>116672</v>
          </cell>
          <cell r="G62">
            <v>115382</v>
          </cell>
          <cell r="H62">
            <v>375886</v>
          </cell>
          <cell r="I62">
            <v>373823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D62">
            <v>813331</v>
          </cell>
          <cell r="AE62">
            <v>809183</v>
          </cell>
          <cell r="AF62">
            <v>1191596</v>
          </cell>
          <cell r="AG62">
            <v>1184804</v>
          </cell>
          <cell r="AH62">
            <v>375886</v>
          </cell>
          <cell r="AI62">
            <v>373823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2379</v>
          </cell>
          <cell r="AO62">
            <v>1798</v>
          </cell>
          <cell r="AR62">
            <v>2788889</v>
          </cell>
          <cell r="AS62">
            <v>2766020</v>
          </cell>
          <cell r="AT62">
            <v>2789343</v>
          </cell>
          <cell r="AU62">
            <v>2765634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454</v>
          </cell>
          <cell r="BC62">
            <v>-386</v>
          </cell>
          <cell r="BF62">
            <v>1056833</v>
          </cell>
          <cell r="BG62">
            <v>1051232</v>
          </cell>
          <cell r="BH62">
            <v>1293154</v>
          </cell>
          <cell r="BI62">
            <v>1286430</v>
          </cell>
          <cell r="BJ62">
            <v>234494</v>
          </cell>
          <cell r="BK62">
            <v>233524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1827</v>
          </cell>
          <cell r="BQ62">
            <v>1674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H62">
            <v>117198</v>
          </cell>
          <cell r="CI62">
            <v>117116</v>
          </cell>
          <cell r="CJ62">
            <v>117301</v>
          </cell>
          <cell r="CK62">
            <v>117254</v>
          </cell>
          <cell r="CL62">
            <v>117085</v>
          </cell>
          <cell r="CM62">
            <v>116248</v>
          </cell>
          <cell r="CN62">
            <v>116982</v>
          </cell>
          <cell r="CO62">
            <v>116110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V62">
            <v>33639</v>
          </cell>
          <cell r="CW62">
            <v>33582</v>
          </cell>
          <cell r="CX62">
            <v>65828</v>
          </cell>
          <cell r="CY62">
            <v>65795</v>
          </cell>
          <cell r="CZ62">
            <v>148861</v>
          </cell>
          <cell r="DA62">
            <v>147595</v>
          </cell>
          <cell r="DB62">
            <v>116672</v>
          </cell>
          <cell r="DC62">
            <v>115382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J62">
            <v>119284</v>
          </cell>
          <cell r="DK62">
            <v>118282</v>
          </cell>
          <cell r="DL62">
            <v>119419</v>
          </cell>
          <cell r="DM62">
            <v>118320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135</v>
          </cell>
          <cell r="DU62">
            <v>38</v>
          </cell>
          <cell r="DX62">
            <v>1389</v>
          </cell>
          <cell r="DY62">
            <v>1387</v>
          </cell>
          <cell r="DZ62">
            <v>1496</v>
          </cell>
          <cell r="EA62">
            <v>1485</v>
          </cell>
          <cell r="EB62">
            <v>117619</v>
          </cell>
          <cell r="EC62">
            <v>117512</v>
          </cell>
          <cell r="ED62">
            <v>117512</v>
          </cell>
          <cell r="EE62">
            <v>117414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L62">
            <v>42141</v>
          </cell>
          <cell r="EM62">
            <v>41686</v>
          </cell>
          <cell r="EN62">
            <v>42141</v>
          </cell>
          <cell r="EO62">
            <v>41635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-51</v>
          </cell>
          <cell r="FN62">
            <v>5182252</v>
          </cell>
          <cell r="FO62">
            <v>5148083</v>
          </cell>
          <cell r="FP62">
            <v>383565</v>
          </cell>
          <cell r="FQ62">
            <v>381355</v>
          </cell>
          <cell r="FR62">
            <v>351166</v>
          </cell>
          <cell r="FS62">
            <v>348906</v>
          </cell>
          <cell r="FV62">
            <v>0</v>
          </cell>
          <cell r="FW62">
            <v>0</v>
          </cell>
          <cell r="FX62">
            <v>5570477</v>
          </cell>
          <cell r="FY62">
            <v>5532524</v>
          </cell>
          <cell r="FZ62">
            <v>4660</v>
          </cell>
          <cell r="GA62">
            <v>3086</v>
          </cell>
        </row>
        <row r="63">
          <cell r="A63">
            <v>41333</v>
          </cell>
          <cell r="B63">
            <v>111759</v>
          </cell>
          <cell r="C63">
            <v>111122</v>
          </cell>
          <cell r="D63">
            <v>111532</v>
          </cell>
          <cell r="E63">
            <v>110729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-227</v>
          </cell>
          <cell r="M63">
            <v>-393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D63">
            <v>1191596</v>
          </cell>
          <cell r="AE63">
            <v>1184804</v>
          </cell>
          <cell r="AF63">
            <v>1192504</v>
          </cell>
          <cell r="AG63">
            <v>1184872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908</v>
          </cell>
          <cell r="AO63">
            <v>68</v>
          </cell>
          <cell r="AR63">
            <v>2789343</v>
          </cell>
          <cell r="AS63">
            <v>2765634</v>
          </cell>
          <cell r="AT63">
            <v>2790478</v>
          </cell>
          <cell r="AU63">
            <v>2765922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1135</v>
          </cell>
          <cell r="BC63">
            <v>288</v>
          </cell>
          <cell r="BF63">
            <v>1293154</v>
          </cell>
          <cell r="BG63">
            <v>1286430</v>
          </cell>
          <cell r="BH63">
            <v>1646833</v>
          </cell>
          <cell r="BI63">
            <v>1638269</v>
          </cell>
          <cell r="BJ63">
            <v>353679</v>
          </cell>
          <cell r="BK63">
            <v>351839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H63">
            <v>117301</v>
          </cell>
          <cell r="CI63">
            <v>117254</v>
          </cell>
          <cell r="CJ63">
            <v>118709</v>
          </cell>
          <cell r="CK63">
            <v>118982</v>
          </cell>
          <cell r="CL63">
            <v>117808</v>
          </cell>
          <cell r="CM63">
            <v>118086</v>
          </cell>
          <cell r="CN63">
            <v>116400</v>
          </cell>
          <cell r="CO63">
            <v>116358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V63">
            <v>65828</v>
          </cell>
          <cell r="CW63">
            <v>65795</v>
          </cell>
          <cell r="CX63">
            <v>31617</v>
          </cell>
          <cell r="CY63">
            <v>31282</v>
          </cell>
          <cell r="CZ63">
            <v>81554</v>
          </cell>
          <cell r="DA63">
            <v>81278</v>
          </cell>
          <cell r="DB63">
            <v>115765</v>
          </cell>
          <cell r="DC63">
            <v>115791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J63">
            <v>119419</v>
          </cell>
          <cell r="DK63">
            <v>118320</v>
          </cell>
          <cell r="DL63">
            <v>119549</v>
          </cell>
          <cell r="DM63">
            <v>118306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130</v>
          </cell>
          <cell r="DU63">
            <v>-14</v>
          </cell>
          <cell r="DX63">
            <v>1496</v>
          </cell>
          <cell r="DY63">
            <v>1485</v>
          </cell>
          <cell r="DZ63">
            <v>1469</v>
          </cell>
          <cell r="EA63">
            <v>1455</v>
          </cell>
          <cell r="EB63">
            <v>117165</v>
          </cell>
          <cell r="EC63">
            <v>117104</v>
          </cell>
          <cell r="ED63">
            <v>117192</v>
          </cell>
          <cell r="EE63">
            <v>117134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L63">
            <v>42141</v>
          </cell>
          <cell r="EM63">
            <v>41635</v>
          </cell>
          <cell r="EN63">
            <v>42217</v>
          </cell>
          <cell r="EO63">
            <v>41706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76</v>
          </cell>
          <cell r="EW63">
            <v>71</v>
          </cell>
          <cell r="FN63">
            <v>5570477</v>
          </cell>
          <cell r="FO63">
            <v>5532524</v>
          </cell>
          <cell r="FP63">
            <v>316527</v>
          </cell>
          <cell r="FQ63">
            <v>316468</v>
          </cell>
          <cell r="FR63">
            <v>349357</v>
          </cell>
          <cell r="FS63">
            <v>349283</v>
          </cell>
          <cell r="FV63">
            <v>0</v>
          </cell>
          <cell r="FW63">
            <v>0</v>
          </cell>
          <cell r="FX63">
            <v>5893142</v>
          </cell>
          <cell r="FY63">
            <v>5851511</v>
          </cell>
          <cell r="FZ63">
            <v>1816</v>
          </cell>
          <cell r="GA63">
            <v>-37</v>
          </cell>
        </row>
        <row r="64">
          <cell r="A64">
            <v>41334</v>
          </cell>
          <cell r="B64">
            <v>111532</v>
          </cell>
          <cell r="C64">
            <v>110729</v>
          </cell>
          <cell r="D64">
            <v>465788</v>
          </cell>
          <cell r="E64">
            <v>464204</v>
          </cell>
          <cell r="F64">
            <v>350916</v>
          </cell>
          <cell r="G64">
            <v>353537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3340</v>
          </cell>
          <cell r="M64">
            <v>-62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D64">
            <v>1192504</v>
          </cell>
          <cell r="AE64">
            <v>1184872</v>
          </cell>
          <cell r="AF64">
            <v>1026609</v>
          </cell>
          <cell r="AG64">
            <v>1019423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167166</v>
          </cell>
          <cell r="AM64">
            <v>167509</v>
          </cell>
          <cell r="AN64">
            <v>1271</v>
          </cell>
          <cell r="AO64">
            <v>2060</v>
          </cell>
          <cell r="AR64">
            <v>2790478</v>
          </cell>
          <cell r="AS64">
            <v>2765922</v>
          </cell>
          <cell r="AT64">
            <v>2791159</v>
          </cell>
          <cell r="AU64">
            <v>2765480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681</v>
          </cell>
          <cell r="BC64">
            <v>-442</v>
          </cell>
          <cell r="BF64">
            <v>1646833</v>
          </cell>
          <cell r="BG64">
            <v>1638269</v>
          </cell>
          <cell r="BH64">
            <v>1739412</v>
          </cell>
          <cell r="BI64">
            <v>1728802</v>
          </cell>
          <cell r="BJ64">
            <v>92579</v>
          </cell>
          <cell r="BK64">
            <v>90533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H64">
            <v>118709</v>
          </cell>
          <cell r="CI64">
            <v>118982</v>
          </cell>
          <cell r="CJ64">
            <v>590</v>
          </cell>
          <cell r="CK64">
            <v>586</v>
          </cell>
          <cell r="CL64">
            <v>91253</v>
          </cell>
          <cell r="CM64">
            <v>91155</v>
          </cell>
          <cell r="CN64">
            <v>209372</v>
          </cell>
          <cell r="CO64">
            <v>209551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V64">
            <v>31617</v>
          </cell>
          <cell r="CW64">
            <v>31282</v>
          </cell>
          <cell r="CX64">
            <v>65459</v>
          </cell>
          <cell r="CY64">
            <v>65577</v>
          </cell>
          <cell r="CZ64">
            <v>151226</v>
          </cell>
          <cell r="DA64">
            <v>152041</v>
          </cell>
          <cell r="DB64">
            <v>117384</v>
          </cell>
          <cell r="DC64">
            <v>117746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J64">
            <v>119549</v>
          </cell>
          <cell r="DK64">
            <v>118306</v>
          </cell>
          <cell r="DL64">
            <v>119787</v>
          </cell>
          <cell r="DM64">
            <v>118457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238</v>
          </cell>
          <cell r="DU64">
            <v>151</v>
          </cell>
          <cell r="DX64">
            <v>1469</v>
          </cell>
          <cell r="DY64">
            <v>1455</v>
          </cell>
          <cell r="DZ64">
            <v>1496</v>
          </cell>
          <cell r="EA64">
            <v>1485</v>
          </cell>
          <cell r="EB64">
            <v>116766</v>
          </cell>
          <cell r="EC64">
            <v>116803</v>
          </cell>
          <cell r="ED64">
            <v>116739</v>
          </cell>
          <cell r="EE64">
            <v>116773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L64">
            <v>42217</v>
          </cell>
          <cell r="EM64">
            <v>41706</v>
          </cell>
          <cell r="EN64">
            <v>42195</v>
          </cell>
          <cell r="EO64">
            <v>41668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-22</v>
          </cell>
          <cell r="EW64">
            <v>-38</v>
          </cell>
          <cell r="FN64">
            <v>5893142</v>
          </cell>
          <cell r="FO64">
            <v>5851511</v>
          </cell>
          <cell r="FP64">
            <v>359245</v>
          </cell>
          <cell r="FQ64">
            <v>359999</v>
          </cell>
          <cell r="FR64">
            <v>443495</v>
          </cell>
          <cell r="FS64">
            <v>444070</v>
          </cell>
          <cell r="FV64">
            <v>167166</v>
          </cell>
          <cell r="FW64">
            <v>167509</v>
          </cell>
          <cell r="FX64">
            <v>6090513</v>
          </cell>
          <cell r="FY64">
            <v>6045557</v>
          </cell>
          <cell r="FZ64">
            <v>5292</v>
          </cell>
          <cell r="GA64">
            <v>1556</v>
          </cell>
        </row>
        <row r="65">
          <cell r="A65">
            <v>41335</v>
          </cell>
          <cell r="B65">
            <v>465788</v>
          </cell>
          <cell r="C65">
            <v>464204</v>
          </cell>
          <cell r="D65">
            <v>584649</v>
          </cell>
          <cell r="E65">
            <v>581960</v>
          </cell>
          <cell r="F65">
            <v>116667</v>
          </cell>
          <cell r="G65">
            <v>116481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2194</v>
          </cell>
          <cell r="M65">
            <v>1275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D65">
            <v>1026609</v>
          </cell>
          <cell r="AE65">
            <v>1019423</v>
          </cell>
          <cell r="AF65">
            <v>813785</v>
          </cell>
          <cell r="AG65">
            <v>807682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214051</v>
          </cell>
          <cell r="AM65">
            <v>211885</v>
          </cell>
          <cell r="AN65">
            <v>1227</v>
          </cell>
          <cell r="AO65">
            <v>144</v>
          </cell>
          <cell r="AR65">
            <v>2791159</v>
          </cell>
          <cell r="AS65">
            <v>2765480</v>
          </cell>
          <cell r="AT65">
            <v>2792068</v>
          </cell>
          <cell r="AU65">
            <v>2764706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909</v>
          </cell>
          <cell r="BC65">
            <v>-774</v>
          </cell>
          <cell r="BF65">
            <v>1739412</v>
          </cell>
          <cell r="BG65">
            <v>1728802</v>
          </cell>
          <cell r="BH65">
            <v>1740547</v>
          </cell>
          <cell r="BI65">
            <v>1728885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1135</v>
          </cell>
          <cell r="BQ65">
            <v>83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H65">
            <v>590</v>
          </cell>
          <cell r="CI65">
            <v>586</v>
          </cell>
          <cell r="CJ65">
            <v>55200</v>
          </cell>
          <cell r="CK65">
            <v>55233</v>
          </cell>
          <cell r="CL65">
            <v>54610</v>
          </cell>
          <cell r="CM65">
            <v>54647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V65">
            <v>65459</v>
          </cell>
          <cell r="CW65">
            <v>65577</v>
          </cell>
          <cell r="CX65">
            <v>1369</v>
          </cell>
          <cell r="CY65">
            <v>1365</v>
          </cell>
          <cell r="CZ65">
            <v>52577</v>
          </cell>
          <cell r="DA65">
            <v>52269</v>
          </cell>
          <cell r="DB65">
            <v>116667</v>
          </cell>
          <cell r="DC65">
            <v>116481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J65">
            <v>119787</v>
          </cell>
          <cell r="DK65">
            <v>118457</v>
          </cell>
          <cell r="DL65">
            <v>119895</v>
          </cell>
          <cell r="DM65">
            <v>118516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108</v>
          </cell>
          <cell r="DU65">
            <v>59</v>
          </cell>
          <cell r="DX65">
            <v>1496</v>
          </cell>
          <cell r="DY65">
            <v>1485</v>
          </cell>
          <cell r="DZ65">
            <v>118631</v>
          </cell>
          <cell r="EA65">
            <v>118441</v>
          </cell>
          <cell r="EB65">
            <v>117135</v>
          </cell>
          <cell r="EC65">
            <v>116956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L65">
            <v>42195</v>
          </cell>
          <cell r="EM65">
            <v>41668</v>
          </cell>
          <cell r="EN65">
            <v>42195</v>
          </cell>
          <cell r="EO65">
            <v>41659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-9</v>
          </cell>
          <cell r="FN65">
            <v>6090513</v>
          </cell>
          <cell r="FO65">
            <v>6045557</v>
          </cell>
          <cell r="FP65">
            <v>224322</v>
          </cell>
          <cell r="FQ65">
            <v>223872</v>
          </cell>
          <cell r="FR65">
            <v>116667</v>
          </cell>
          <cell r="FS65">
            <v>116481</v>
          </cell>
          <cell r="FV65">
            <v>214051</v>
          </cell>
          <cell r="FW65">
            <v>211885</v>
          </cell>
          <cell r="FX65">
            <v>6106249</v>
          </cell>
          <cell r="FY65">
            <v>6058272</v>
          </cell>
          <cell r="FZ65">
            <v>5465</v>
          </cell>
          <cell r="GA65">
            <v>728</v>
          </cell>
        </row>
        <row r="66">
          <cell r="A66">
            <v>41336</v>
          </cell>
          <cell r="B66">
            <v>584649</v>
          </cell>
          <cell r="C66">
            <v>581960</v>
          </cell>
          <cell r="D66">
            <v>586009</v>
          </cell>
          <cell r="E66">
            <v>583079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1360</v>
          </cell>
          <cell r="M66">
            <v>1119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Z66">
            <v>0</v>
          </cell>
          <cell r="AA66">
            <v>0</v>
          </cell>
          <cell r="AD66">
            <v>813785</v>
          </cell>
          <cell r="AE66">
            <v>807682</v>
          </cell>
          <cell r="AF66">
            <v>954458</v>
          </cell>
          <cell r="AG66">
            <v>947968</v>
          </cell>
          <cell r="AH66">
            <v>226235</v>
          </cell>
          <cell r="AI66">
            <v>225876</v>
          </cell>
          <cell r="AJ66">
            <v>0</v>
          </cell>
          <cell r="AK66">
            <v>0</v>
          </cell>
          <cell r="AL66">
            <v>88261</v>
          </cell>
          <cell r="AM66">
            <v>87735</v>
          </cell>
          <cell r="AN66">
            <v>2699</v>
          </cell>
          <cell r="AO66">
            <v>2145</v>
          </cell>
          <cell r="AR66">
            <v>2792068</v>
          </cell>
          <cell r="AS66">
            <v>2764706</v>
          </cell>
          <cell r="AT66">
            <v>2792295</v>
          </cell>
          <cell r="AU66">
            <v>2766047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227</v>
          </cell>
          <cell r="BC66">
            <v>1341</v>
          </cell>
          <cell r="BF66">
            <v>1740547</v>
          </cell>
          <cell r="BG66">
            <v>1728885</v>
          </cell>
          <cell r="BH66">
            <v>1742590</v>
          </cell>
          <cell r="BI66">
            <v>1731089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2043</v>
          </cell>
          <cell r="BQ66">
            <v>2204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H66">
            <v>55200</v>
          </cell>
          <cell r="CI66">
            <v>55233</v>
          </cell>
          <cell r="CJ66">
            <v>1010</v>
          </cell>
          <cell r="CK66">
            <v>1006</v>
          </cell>
          <cell r="CL66">
            <v>61945</v>
          </cell>
          <cell r="CM66">
            <v>61736</v>
          </cell>
          <cell r="CN66">
            <v>116135</v>
          </cell>
          <cell r="CO66">
            <v>115963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V66">
            <v>1369</v>
          </cell>
          <cell r="CW66">
            <v>1365</v>
          </cell>
          <cell r="CX66">
            <v>117267</v>
          </cell>
          <cell r="CY66">
            <v>117115</v>
          </cell>
          <cell r="CZ66">
            <v>115898</v>
          </cell>
          <cell r="DA66">
            <v>115750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J66">
            <v>119895</v>
          </cell>
          <cell r="DK66">
            <v>118516</v>
          </cell>
          <cell r="DL66">
            <v>119949</v>
          </cell>
          <cell r="DM66">
            <v>118702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54</v>
          </cell>
          <cell r="DU66">
            <v>186</v>
          </cell>
          <cell r="DX66">
            <v>118631</v>
          </cell>
          <cell r="DY66">
            <v>118441</v>
          </cell>
          <cell r="DZ66">
            <v>48121</v>
          </cell>
          <cell r="EA66">
            <v>48126</v>
          </cell>
          <cell r="EB66">
            <v>39590</v>
          </cell>
          <cell r="EC66">
            <v>39598</v>
          </cell>
          <cell r="ED66">
            <v>110100</v>
          </cell>
          <cell r="EE66">
            <v>109913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L66">
            <v>42195</v>
          </cell>
          <cell r="EM66">
            <v>41659</v>
          </cell>
          <cell r="EN66">
            <v>42352</v>
          </cell>
          <cell r="EO66">
            <v>41873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157</v>
          </cell>
          <cell r="EW66">
            <v>214</v>
          </cell>
          <cell r="FN66">
            <v>6106249</v>
          </cell>
          <cell r="FO66">
            <v>6058272</v>
          </cell>
          <cell r="FP66">
            <v>217433</v>
          </cell>
          <cell r="FQ66">
            <v>217084</v>
          </cell>
          <cell r="FR66">
            <v>226235</v>
          </cell>
          <cell r="FS66">
            <v>225876</v>
          </cell>
          <cell r="FV66">
            <v>88261</v>
          </cell>
          <cell r="FW66">
            <v>87735</v>
          </cell>
          <cell r="FX66">
            <v>6241750</v>
          </cell>
          <cell r="FY66">
            <v>6194430</v>
          </cell>
          <cell r="FZ66">
            <v>6329</v>
          </cell>
          <cell r="GA66">
            <v>6809</v>
          </cell>
        </row>
        <row r="67">
          <cell r="A67">
            <v>41337</v>
          </cell>
          <cell r="B67">
            <v>586009</v>
          </cell>
          <cell r="C67">
            <v>583079</v>
          </cell>
          <cell r="D67">
            <v>387531</v>
          </cell>
          <cell r="E67">
            <v>385710</v>
          </cell>
          <cell r="F67">
            <v>0</v>
          </cell>
          <cell r="G67">
            <v>0</v>
          </cell>
          <cell r="H67">
            <v>198478</v>
          </cell>
          <cell r="I67">
            <v>197369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Z67">
            <v>0</v>
          </cell>
          <cell r="AA67">
            <v>0</v>
          </cell>
          <cell r="AD67">
            <v>954458</v>
          </cell>
          <cell r="AE67">
            <v>947968</v>
          </cell>
          <cell r="AF67">
            <v>981231</v>
          </cell>
          <cell r="AG67">
            <v>975638</v>
          </cell>
          <cell r="AH67">
            <v>314429</v>
          </cell>
          <cell r="AI67">
            <v>313168</v>
          </cell>
          <cell r="AJ67">
            <v>0</v>
          </cell>
          <cell r="AK67">
            <v>0</v>
          </cell>
          <cell r="AL67">
            <v>288560</v>
          </cell>
          <cell r="AM67">
            <v>289497</v>
          </cell>
          <cell r="AN67">
            <v>904</v>
          </cell>
          <cell r="AO67">
            <v>3999</v>
          </cell>
          <cell r="AR67">
            <v>2792295</v>
          </cell>
          <cell r="AS67">
            <v>2766047</v>
          </cell>
          <cell r="AT67">
            <v>2790478</v>
          </cell>
          <cell r="AU67">
            <v>2766759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-1817</v>
          </cell>
          <cell r="BC67">
            <v>712</v>
          </cell>
          <cell r="BF67">
            <v>1742590</v>
          </cell>
          <cell r="BG67">
            <v>1731089</v>
          </cell>
          <cell r="BH67">
            <v>1741455</v>
          </cell>
          <cell r="BI67">
            <v>1730658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-1135</v>
          </cell>
          <cell r="BQ67">
            <v>-431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H67">
            <v>1010</v>
          </cell>
          <cell r="CI67">
            <v>1006</v>
          </cell>
          <cell r="CJ67">
            <v>1112</v>
          </cell>
          <cell r="CK67">
            <v>1107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102</v>
          </cell>
          <cell r="CS67">
            <v>101</v>
          </cell>
          <cell r="CV67">
            <v>117267</v>
          </cell>
          <cell r="CW67">
            <v>117115</v>
          </cell>
          <cell r="CX67">
            <v>1316</v>
          </cell>
          <cell r="CY67">
            <v>1316</v>
          </cell>
          <cell r="CZ67">
            <v>0</v>
          </cell>
          <cell r="DA67">
            <v>0</v>
          </cell>
          <cell r="DB67">
            <v>115951</v>
          </cell>
          <cell r="DC67">
            <v>115799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J67">
            <v>119949</v>
          </cell>
          <cell r="DK67">
            <v>118702</v>
          </cell>
          <cell r="DL67">
            <v>120003</v>
          </cell>
          <cell r="DM67">
            <v>119016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54</v>
          </cell>
          <cell r="DU67">
            <v>314</v>
          </cell>
          <cell r="DX67">
            <v>48121</v>
          </cell>
          <cell r="DY67">
            <v>48126</v>
          </cell>
          <cell r="DZ67">
            <v>50243</v>
          </cell>
          <cell r="EA67">
            <v>50137</v>
          </cell>
          <cell r="EB67">
            <v>2122</v>
          </cell>
          <cell r="EC67">
            <v>2011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L67">
            <v>42352</v>
          </cell>
          <cell r="EM67">
            <v>41873</v>
          </cell>
          <cell r="EN67">
            <v>42325</v>
          </cell>
          <cell r="EO67">
            <v>41910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-27</v>
          </cell>
          <cell r="EW67">
            <v>37</v>
          </cell>
          <cell r="FN67">
            <v>6241750</v>
          </cell>
          <cell r="FO67">
            <v>6194430</v>
          </cell>
          <cell r="FP67">
            <v>2122</v>
          </cell>
          <cell r="FQ67">
            <v>2011</v>
          </cell>
          <cell r="FR67">
            <v>115951</v>
          </cell>
          <cell r="FS67">
            <v>115799</v>
          </cell>
          <cell r="FV67">
            <v>288560</v>
          </cell>
          <cell r="FW67">
            <v>289497</v>
          </cell>
          <cell r="FX67">
            <v>5953366</v>
          </cell>
          <cell r="FY67">
            <v>5911325</v>
          </cell>
          <cell r="FZ67">
            <v>-1946</v>
          </cell>
          <cell r="GA67">
            <v>4381</v>
          </cell>
        </row>
        <row r="68">
          <cell r="A68">
            <v>41338</v>
          </cell>
          <cell r="B68">
            <v>387531</v>
          </cell>
          <cell r="C68">
            <v>385710</v>
          </cell>
          <cell r="D68">
            <v>57592</v>
          </cell>
          <cell r="E68">
            <v>57321</v>
          </cell>
          <cell r="F68">
            <v>0</v>
          </cell>
          <cell r="G68">
            <v>0</v>
          </cell>
          <cell r="H68">
            <v>329939</v>
          </cell>
          <cell r="I68">
            <v>328389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Z68">
            <v>0</v>
          </cell>
          <cell r="AA68">
            <v>0</v>
          </cell>
          <cell r="AD68">
            <v>981231</v>
          </cell>
          <cell r="AE68">
            <v>975638</v>
          </cell>
          <cell r="AF68">
            <v>1066096</v>
          </cell>
          <cell r="AG68">
            <v>1060123</v>
          </cell>
          <cell r="AH68">
            <v>329939</v>
          </cell>
          <cell r="AI68">
            <v>328389</v>
          </cell>
          <cell r="AJ68">
            <v>0</v>
          </cell>
          <cell r="AK68">
            <v>0</v>
          </cell>
          <cell r="AL68">
            <v>245774</v>
          </cell>
          <cell r="AM68">
            <v>246568</v>
          </cell>
          <cell r="AN68">
            <v>700</v>
          </cell>
          <cell r="AO68">
            <v>2664</v>
          </cell>
          <cell r="AR68">
            <v>2790478</v>
          </cell>
          <cell r="AS68">
            <v>2766759</v>
          </cell>
          <cell r="AT68">
            <v>2789343</v>
          </cell>
          <cell r="AU68">
            <v>2766470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-1135</v>
          </cell>
          <cell r="BC68">
            <v>-289</v>
          </cell>
          <cell r="BF68">
            <v>1741455</v>
          </cell>
          <cell r="BG68">
            <v>1730658</v>
          </cell>
          <cell r="BH68">
            <v>1740774</v>
          </cell>
          <cell r="BI68">
            <v>1730329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-681</v>
          </cell>
          <cell r="BQ68">
            <v>-329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H68">
            <v>1112</v>
          </cell>
          <cell r="CI68">
            <v>1107</v>
          </cell>
          <cell r="CJ68">
            <v>1010</v>
          </cell>
          <cell r="CK68">
            <v>1006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-102</v>
          </cell>
          <cell r="CS68">
            <v>-101</v>
          </cell>
          <cell r="CV68">
            <v>1316</v>
          </cell>
          <cell r="CW68">
            <v>1316</v>
          </cell>
          <cell r="CX68">
            <v>1289</v>
          </cell>
          <cell r="CY68">
            <v>1289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-27</v>
          </cell>
          <cell r="DG68">
            <v>-27</v>
          </cell>
          <cell r="DJ68">
            <v>120003</v>
          </cell>
          <cell r="DK68">
            <v>119016</v>
          </cell>
          <cell r="DL68">
            <v>119949</v>
          </cell>
          <cell r="DM68">
            <v>119073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-54</v>
          </cell>
          <cell r="DU68">
            <v>57</v>
          </cell>
          <cell r="DX68">
            <v>50243</v>
          </cell>
          <cell r="DY68">
            <v>50137</v>
          </cell>
          <cell r="DZ68">
            <v>50324</v>
          </cell>
          <cell r="EA68">
            <v>50143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81</v>
          </cell>
          <cell r="EI68">
            <v>6</v>
          </cell>
          <cell r="EL68">
            <v>42325</v>
          </cell>
          <cell r="EM68">
            <v>41910</v>
          </cell>
          <cell r="EN68">
            <v>42298</v>
          </cell>
          <cell r="EO68">
            <v>41917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-27</v>
          </cell>
          <cell r="EW68">
            <v>7</v>
          </cell>
          <cell r="FN68">
            <v>5953366</v>
          </cell>
          <cell r="FO68">
            <v>5911325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V68">
            <v>245774</v>
          </cell>
          <cell r="FW68">
            <v>246568</v>
          </cell>
          <cell r="FX68">
            <v>5706428</v>
          </cell>
          <cell r="FY68">
            <v>5666681</v>
          </cell>
          <cell r="FZ68">
            <v>-1164</v>
          </cell>
          <cell r="GA68">
            <v>1924</v>
          </cell>
        </row>
        <row r="69">
          <cell r="A69">
            <v>41339</v>
          </cell>
          <cell r="B69">
            <v>57592</v>
          </cell>
          <cell r="C69">
            <v>57321</v>
          </cell>
          <cell r="D69">
            <v>56911</v>
          </cell>
          <cell r="E69">
            <v>56644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-681</v>
          </cell>
          <cell r="M69">
            <v>-677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D69">
            <v>1066096</v>
          </cell>
          <cell r="AE69">
            <v>1060123</v>
          </cell>
          <cell r="AF69">
            <v>652240</v>
          </cell>
          <cell r="AG69">
            <v>648522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413936</v>
          </cell>
          <cell r="AM69">
            <v>415319</v>
          </cell>
          <cell r="AN69">
            <v>80</v>
          </cell>
          <cell r="AO69">
            <v>3718</v>
          </cell>
          <cell r="AR69">
            <v>2789343</v>
          </cell>
          <cell r="AS69">
            <v>2766470</v>
          </cell>
          <cell r="AT69">
            <v>2788662</v>
          </cell>
          <cell r="AU69">
            <v>2766353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-681</v>
          </cell>
          <cell r="BC69">
            <v>-117</v>
          </cell>
          <cell r="BF69">
            <v>1740774</v>
          </cell>
          <cell r="BG69">
            <v>1730329</v>
          </cell>
          <cell r="BH69">
            <v>1740547</v>
          </cell>
          <cell r="BI69">
            <v>1729930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-227</v>
          </cell>
          <cell r="BQ69">
            <v>-399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H69">
            <v>1010</v>
          </cell>
          <cell r="CI69">
            <v>1006</v>
          </cell>
          <cell r="CJ69">
            <v>814</v>
          </cell>
          <cell r="CK69">
            <v>811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-196</v>
          </cell>
          <cell r="CS69">
            <v>-195</v>
          </cell>
          <cell r="CV69">
            <v>1289</v>
          </cell>
          <cell r="CW69">
            <v>1289</v>
          </cell>
          <cell r="CX69">
            <v>1263</v>
          </cell>
          <cell r="CY69">
            <v>1263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-26</v>
          </cell>
          <cell r="DG69">
            <v>-26</v>
          </cell>
          <cell r="DJ69">
            <v>119949</v>
          </cell>
          <cell r="DK69">
            <v>119073</v>
          </cell>
          <cell r="DL69">
            <v>119895</v>
          </cell>
          <cell r="DM69">
            <v>119044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-54</v>
          </cell>
          <cell r="DU69">
            <v>-29</v>
          </cell>
          <cell r="DX69">
            <v>50324</v>
          </cell>
          <cell r="DY69">
            <v>50143</v>
          </cell>
          <cell r="DZ69">
            <v>50351</v>
          </cell>
          <cell r="EA69">
            <v>50109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27</v>
          </cell>
          <cell r="EI69">
            <v>-34</v>
          </cell>
          <cell r="EL69">
            <v>42298</v>
          </cell>
          <cell r="EM69">
            <v>41917</v>
          </cell>
          <cell r="EN69">
            <v>42217</v>
          </cell>
          <cell r="EO69">
            <v>41812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-81</v>
          </cell>
          <cell r="EW69">
            <v>-105</v>
          </cell>
          <cell r="FN69">
            <v>5706428</v>
          </cell>
          <cell r="FO69">
            <v>5666681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V69">
            <v>413936</v>
          </cell>
          <cell r="FW69">
            <v>415319</v>
          </cell>
          <cell r="FX69">
            <v>5290788</v>
          </cell>
          <cell r="FY69">
            <v>5253632</v>
          </cell>
          <cell r="FZ69">
            <v>-1704</v>
          </cell>
          <cell r="GA69">
            <v>2270</v>
          </cell>
        </row>
        <row r="70">
          <cell r="A70">
            <v>41340</v>
          </cell>
          <cell r="B70">
            <v>56911</v>
          </cell>
          <cell r="C70">
            <v>56644</v>
          </cell>
          <cell r="D70">
            <v>455128</v>
          </cell>
          <cell r="E70">
            <v>453171</v>
          </cell>
          <cell r="F70">
            <v>398456</v>
          </cell>
          <cell r="G70">
            <v>397144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-239</v>
          </cell>
          <cell r="M70">
            <v>-617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Z70">
            <v>0</v>
          </cell>
          <cell r="AA70">
            <v>0</v>
          </cell>
          <cell r="AD70">
            <v>652240</v>
          </cell>
          <cell r="AE70">
            <v>648522</v>
          </cell>
          <cell r="AF70">
            <v>353444</v>
          </cell>
          <cell r="AG70">
            <v>351429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298519</v>
          </cell>
          <cell r="AM70">
            <v>299427</v>
          </cell>
          <cell r="AN70">
            <v>-277</v>
          </cell>
          <cell r="AO70">
            <v>2334</v>
          </cell>
          <cell r="AR70">
            <v>2788662</v>
          </cell>
          <cell r="AS70">
            <v>2766353</v>
          </cell>
          <cell r="AT70">
            <v>2788435</v>
          </cell>
          <cell r="AU70">
            <v>2766128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-227</v>
          </cell>
          <cell r="BC70">
            <v>-225</v>
          </cell>
          <cell r="BF70">
            <v>1740547</v>
          </cell>
          <cell r="BG70">
            <v>1729930</v>
          </cell>
          <cell r="BH70">
            <v>1559256</v>
          </cell>
          <cell r="BI70">
            <v>1549589</v>
          </cell>
          <cell r="BJ70">
            <v>0</v>
          </cell>
          <cell r="BK70">
            <v>0</v>
          </cell>
          <cell r="BL70">
            <v>181291</v>
          </cell>
          <cell r="BM70">
            <v>179993</v>
          </cell>
          <cell r="BN70">
            <v>0</v>
          </cell>
          <cell r="BO70">
            <v>0</v>
          </cell>
          <cell r="BP70">
            <v>0</v>
          </cell>
          <cell r="BQ70">
            <v>-348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H70">
            <v>814</v>
          </cell>
          <cell r="CI70">
            <v>811</v>
          </cell>
          <cell r="CJ70">
            <v>7987</v>
          </cell>
          <cell r="CK70">
            <v>7957</v>
          </cell>
          <cell r="CL70">
            <v>117311</v>
          </cell>
          <cell r="CM70">
            <v>117407</v>
          </cell>
          <cell r="CN70">
            <v>110138</v>
          </cell>
          <cell r="CO70">
            <v>110261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V70">
            <v>1263</v>
          </cell>
          <cell r="CW70">
            <v>1263</v>
          </cell>
          <cell r="CX70">
            <v>114770</v>
          </cell>
          <cell r="CY70">
            <v>115137</v>
          </cell>
          <cell r="CZ70">
            <v>113507</v>
          </cell>
          <cell r="DA70">
            <v>113874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J70">
            <v>119895</v>
          </cell>
          <cell r="DK70">
            <v>119044</v>
          </cell>
          <cell r="DL70">
            <v>119976</v>
          </cell>
          <cell r="DM70">
            <v>119100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81</v>
          </cell>
          <cell r="DU70">
            <v>56</v>
          </cell>
          <cell r="DX70">
            <v>50351</v>
          </cell>
          <cell r="DY70">
            <v>50109</v>
          </cell>
          <cell r="DZ70">
            <v>8720</v>
          </cell>
          <cell r="EA70">
            <v>8707</v>
          </cell>
          <cell r="EB70">
            <v>65396</v>
          </cell>
          <cell r="EC70">
            <v>65488</v>
          </cell>
          <cell r="ED70">
            <v>107027</v>
          </cell>
          <cell r="EE70">
            <v>106890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L70">
            <v>42217</v>
          </cell>
          <cell r="EM70">
            <v>41812</v>
          </cell>
          <cell r="EN70">
            <v>42244</v>
          </cell>
          <cell r="EO70">
            <v>41813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27</v>
          </cell>
          <cell r="EW70">
            <v>1</v>
          </cell>
          <cell r="FN70">
            <v>5290788</v>
          </cell>
          <cell r="FO70">
            <v>5253632</v>
          </cell>
          <cell r="FP70">
            <v>296214</v>
          </cell>
          <cell r="FQ70">
            <v>296769</v>
          </cell>
          <cell r="FR70">
            <v>217165</v>
          </cell>
          <cell r="FS70">
            <v>217151</v>
          </cell>
          <cell r="FV70">
            <v>298519</v>
          </cell>
          <cell r="FW70">
            <v>299427</v>
          </cell>
          <cell r="FX70">
            <v>5287740</v>
          </cell>
          <cell r="FY70">
            <v>5252118</v>
          </cell>
          <cell r="FZ70">
            <v>-743</v>
          </cell>
          <cell r="GA70">
            <v>1144</v>
          </cell>
        </row>
        <row r="71">
          <cell r="A71">
            <v>41341</v>
          </cell>
          <cell r="B71">
            <v>455128</v>
          </cell>
          <cell r="C71">
            <v>453171</v>
          </cell>
          <cell r="D71">
            <v>300221</v>
          </cell>
          <cell r="E71">
            <v>299591</v>
          </cell>
          <cell r="F71">
            <v>219108</v>
          </cell>
          <cell r="G71">
            <v>219590</v>
          </cell>
          <cell r="H71">
            <v>373292</v>
          </cell>
          <cell r="I71">
            <v>373103</v>
          </cell>
          <cell r="J71">
            <v>0</v>
          </cell>
          <cell r="K71">
            <v>0</v>
          </cell>
          <cell r="L71">
            <v>-723</v>
          </cell>
          <cell r="M71">
            <v>-67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Z71">
            <v>0</v>
          </cell>
          <cell r="AA71">
            <v>0</v>
          </cell>
          <cell r="AD71">
            <v>353444</v>
          </cell>
          <cell r="AE71">
            <v>351429</v>
          </cell>
          <cell r="AF71">
            <v>594160</v>
          </cell>
          <cell r="AG71">
            <v>591367</v>
          </cell>
          <cell r="AH71">
            <v>489055</v>
          </cell>
          <cell r="AI71">
            <v>488868</v>
          </cell>
          <cell r="AJ71">
            <v>0</v>
          </cell>
          <cell r="AK71">
            <v>0</v>
          </cell>
          <cell r="AL71">
            <v>251162</v>
          </cell>
          <cell r="AM71">
            <v>250598</v>
          </cell>
          <cell r="AN71">
            <v>2823</v>
          </cell>
          <cell r="AO71">
            <v>1668</v>
          </cell>
          <cell r="AR71">
            <v>2788435</v>
          </cell>
          <cell r="AS71">
            <v>2766128</v>
          </cell>
          <cell r="AT71">
            <v>2788208</v>
          </cell>
          <cell r="AU71">
            <v>2766181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-227</v>
          </cell>
          <cell r="BC71">
            <v>53</v>
          </cell>
          <cell r="BF71">
            <v>1559256</v>
          </cell>
          <cell r="BG71">
            <v>1549589</v>
          </cell>
          <cell r="BH71">
            <v>1559256</v>
          </cell>
          <cell r="BI71">
            <v>1549433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-156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H71">
            <v>7987</v>
          </cell>
          <cell r="CI71">
            <v>7957</v>
          </cell>
          <cell r="CJ71">
            <v>7910</v>
          </cell>
          <cell r="CK71">
            <v>7882</v>
          </cell>
          <cell r="CL71">
            <v>103111</v>
          </cell>
          <cell r="CM71">
            <v>103408</v>
          </cell>
          <cell r="CN71">
            <v>103188</v>
          </cell>
          <cell r="CO71">
            <v>103483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V71">
            <v>114770</v>
          </cell>
          <cell r="CW71">
            <v>115137</v>
          </cell>
          <cell r="CX71">
            <v>41978</v>
          </cell>
          <cell r="CY71">
            <v>42091</v>
          </cell>
          <cell r="CZ71">
            <v>42971</v>
          </cell>
          <cell r="DA71">
            <v>42719</v>
          </cell>
          <cell r="DB71">
            <v>115763</v>
          </cell>
          <cell r="DC71">
            <v>115765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J71">
            <v>119976</v>
          </cell>
          <cell r="DK71">
            <v>119100</v>
          </cell>
          <cell r="DL71">
            <v>120052</v>
          </cell>
          <cell r="DM71">
            <v>119176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76</v>
          </cell>
          <cell r="DU71">
            <v>76</v>
          </cell>
          <cell r="DX71">
            <v>8720</v>
          </cell>
          <cell r="DY71">
            <v>8707</v>
          </cell>
          <cell r="DZ71">
            <v>1363</v>
          </cell>
          <cell r="EA71">
            <v>1364</v>
          </cell>
          <cell r="EB71">
            <v>108563</v>
          </cell>
          <cell r="EC71">
            <v>108764</v>
          </cell>
          <cell r="ED71">
            <v>115920</v>
          </cell>
          <cell r="EE71">
            <v>116107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L71">
            <v>42244</v>
          </cell>
          <cell r="EM71">
            <v>41813</v>
          </cell>
          <cell r="EN71">
            <v>42244</v>
          </cell>
          <cell r="EO71">
            <v>41847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34</v>
          </cell>
          <cell r="FN71">
            <v>5287740</v>
          </cell>
          <cell r="FO71">
            <v>5252118</v>
          </cell>
          <cell r="FP71">
            <v>254645</v>
          </cell>
          <cell r="FQ71">
            <v>254891</v>
          </cell>
          <cell r="FR71">
            <v>334871</v>
          </cell>
          <cell r="FS71">
            <v>335355</v>
          </cell>
          <cell r="FV71">
            <v>251162</v>
          </cell>
          <cell r="FW71">
            <v>250598</v>
          </cell>
          <cell r="FX71">
            <v>5293096</v>
          </cell>
          <cell r="FY71">
            <v>5257909</v>
          </cell>
          <cell r="FZ71">
            <v>1873</v>
          </cell>
          <cell r="GA71">
            <v>1498</v>
          </cell>
        </row>
        <row r="72">
          <cell r="A72">
            <v>41342</v>
          </cell>
          <cell r="B72">
            <v>300221</v>
          </cell>
          <cell r="C72">
            <v>299591</v>
          </cell>
          <cell r="D72">
            <v>635005</v>
          </cell>
          <cell r="E72">
            <v>632592</v>
          </cell>
          <cell r="F72">
            <v>485566</v>
          </cell>
          <cell r="G72">
            <v>484476</v>
          </cell>
          <cell r="H72">
            <v>153306</v>
          </cell>
          <cell r="I72">
            <v>152970</v>
          </cell>
          <cell r="J72">
            <v>0</v>
          </cell>
          <cell r="K72">
            <v>0</v>
          </cell>
          <cell r="L72">
            <v>2524</v>
          </cell>
          <cell r="M72">
            <v>1495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Z72">
            <v>0</v>
          </cell>
          <cell r="AA72">
            <v>0</v>
          </cell>
          <cell r="AD72">
            <v>594160</v>
          </cell>
          <cell r="AE72">
            <v>591367</v>
          </cell>
          <cell r="AF72">
            <v>492292</v>
          </cell>
          <cell r="AG72">
            <v>490027</v>
          </cell>
          <cell r="AH72">
            <v>153306</v>
          </cell>
          <cell r="AI72">
            <v>152970</v>
          </cell>
          <cell r="AJ72">
            <v>0</v>
          </cell>
          <cell r="AK72">
            <v>0</v>
          </cell>
          <cell r="AL72">
            <v>256148</v>
          </cell>
          <cell r="AM72">
            <v>255320</v>
          </cell>
          <cell r="AN72">
            <v>974</v>
          </cell>
          <cell r="AO72">
            <v>1010</v>
          </cell>
          <cell r="AR72">
            <v>2788208</v>
          </cell>
          <cell r="AS72">
            <v>2766181</v>
          </cell>
          <cell r="AT72">
            <v>2788208</v>
          </cell>
          <cell r="AU72">
            <v>2766181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F72">
            <v>1559256</v>
          </cell>
          <cell r="BG72">
            <v>1549433</v>
          </cell>
          <cell r="BH72">
            <v>1308123</v>
          </cell>
          <cell r="BI72">
            <v>1299751</v>
          </cell>
          <cell r="BJ72">
            <v>0</v>
          </cell>
          <cell r="BK72">
            <v>0</v>
          </cell>
          <cell r="BL72">
            <v>251360</v>
          </cell>
          <cell r="BM72">
            <v>249751</v>
          </cell>
          <cell r="BN72">
            <v>0</v>
          </cell>
          <cell r="BO72">
            <v>0</v>
          </cell>
          <cell r="BP72">
            <v>227</v>
          </cell>
          <cell r="BQ72">
            <v>69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H72">
            <v>7910</v>
          </cell>
          <cell r="CI72">
            <v>7882</v>
          </cell>
          <cell r="CJ72">
            <v>104440</v>
          </cell>
          <cell r="CK72">
            <v>104743</v>
          </cell>
          <cell r="CL72">
            <v>96530</v>
          </cell>
          <cell r="CM72">
            <v>96861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V72">
            <v>41978</v>
          </cell>
          <cell r="CW72">
            <v>42091</v>
          </cell>
          <cell r="CX72">
            <v>1316</v>
          </cell>
          <cell r="CY72">
            <v>1319</v>
          </cell>
          <cell r="CZ72">
            <v>76459</v>
          </cell>
          <cell r="DA72">
            <v>76797</v>
          </cell>
          <cell r="DB72">
            <v>117121</v>
          </cell>
          <cell r="DC72">
            <v>117569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J72">
            <v>120052</v>
          </cell>
          <cell r="DK72">
            <v>119176</v>
          </cell>
          <cell r="DL72">
            <v>120187</v>
          </cell>
          <cell r="DM72">
            <v>119286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135</v>
          </cell>
          <cell r="DU72">
            <v>110</v>
          </cell>
          <cell r="DX72">
            <v>1363</v>
          </cell>
          <cell r="DY72">
            <v>1364</v>
          </cell>
          <cell r="DZ72">
            <v>1469</v>
          </cell>
          <cell r="EA72">
            <v>1469</v>
          </cell>
          <cell r="EB72">
            <v>117191</v>
          </cell>
          <cell r="EC72">
            <v>117261</v>
          </cell>
          <cell r="ED72">
            <v>117085</v>
          </cell>
          <cell r="EE72">
            <v>117156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L72">
            <v>42244</v>
          </cell>
          <cell r="EM72">
            <v>41847</v>
          </cell>
          <cell r="EN72">
            <v>42195</v>
          </cell>
          <cell r="EO72">
            <v>41798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-49</v>
          </cell>
          <cell r="EW72">
            <v>-49</v>
          </cell>
          <cell r="FN72">
            <v>5293096</v>
          </cell>
          <cell r="FO72">
            <v>5257909</v>
          </cell>
          <cell r="FP72">
            <v>290180</v>
          </cell>
          <cell r="FQ72">
            <v>290919</v>
          </cell>
          <cell r="FR72">
            <v>234206</v>
          </cell>
          <cell r="FS72">
            <v>234725</v>
          </cell>
          <cell r="FV72">
            <v>256148</v>
          </cell>
          <cell r="FW72">
            <v>255320</v>
          </cell>
          <cell r="FX72">
            <v>5330853</v>
          </cell>
          <cell r="FY72">
            <v>5296082</v>
          </cell>
          <cell r="FZ72">
            <v>3725</v>
          </cell>
          <cell r="GA72">
            <v>2574</v>
          </cell>
        </row>
        <row r="73">
          <cell r="A73">
            <v>41343</v>
          </cell>
          <cell r="B73">
            <v>635005</v>
          </cell>
          <cell r="C73">
            <v>632592</v>
          </cell>
          <cell r="D73">
            <v>597805</v>
          </cell>
          <cell r="E73">
            <v>595354</v>
          </cell>
          <cell r="F73">
            <v>398292</v>
          </cell>
          <cell r="G73">
            <v>398091</v>
          </cell>
          <cell r="H73">
            <v>435492</v>
          </cell>
          <cell r="I73">
            <v>435329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0</v>
          </cell>
          <cell r="AD73">
            <v>492292</v>
          </cell>
          <cell r="AE73">
            <v>490027</v>
          </cell>
          <cell r="AF73">
            <v>720532</v>
          </cell>
          <cell r="AG73">
            <v>716929</v>
          </cell>
          <cell r="AH73">
            <v>435492</v>
          </cell>
          <cell r="AI73">
            <v>435329</v>
          </cell>
          <cell r="AJ73">
            <v>0</v>
          </cell>
          <cell r="AK73">
            <v>0</v>
          </cell>
          <cell r="AL73">
            <v>209955</v>
          </cell>
          <cell r="AM73">
            <v>210750</v>
          </cell>
          <cell r="AN73">
            <v>2703</v>
          </cell>
          <cell r="AO73">
            <v>2323</v>
          </cell>
          <cell r="AR73">
            <v>2788208</v>
          </cell>
          <cell r="AS73">
            <v>2766181</v>
          </cell>
          <cell r="AT73">
            <v>2788662</v>
          </cell>
          <cell r="AU73">
            <v>2766353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454</v>
          </cell>
          <cell r="BC73">
            <v>172</v>
          </cell>
          <cell r="BF73">
            <v>1308123</v>
          </cell>
          <cell r="BG73">
            <v>1299751</v>
          </cell>
          <cell r="BH73">
            <v>1144377</v>
          </cell>
          <cell r="BI73">
            <v>1136710</v>
          </cell>
          <cell r="BJ73">
            <v>0</v>
          </cell>
          <cell r="BK73">
            <v>0</v>
          </cell>
          <cell r="BL73">
            <v>163746</v>
          </cell>
          <cell r="BM73">
            <v>163041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H73">
            <v>104440</v>
          </cell>
          <cell r="CI73">
            <v>104743</v>
          </cell>
          <cell r="CJ73">
            <v>42646</v>
          </cell>
          <cell r="CK73">
            <v>42727</v>
          </cell>
          <cell r="CL73">
            <v>55765</v>
          </cell>
          <cell r="CM73">
            <v>55817</v>
          </cell>
          <cell r="CN73">
            <v>117559</v>
          </cell>
          <cell r="CO73">
            <v>117833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V73">
            <v>1316</v>
          </cell>
          <cell r="CW73">
            <v>1319</v>
          </cell>
          <cell r="CX73">
            <v>1316</v>
          </cell>
          <cell r="CY73">
            <v>1311</v>
          </cell>
          <cell r="CZ73">
            <v>116987</v>
          </cell>
          <cell r="DA73">
            <v>117209</v>
          </cell>
          <cell r="DB73">
            <v>116987</v>
          </cell>
          <cell r="DC73">
            <v>117217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J73">
            <v>120187</v>
          </cell>
          <cell r="DK73">
            <v>119286</v>
          </cell>
          <cell r="DL73">
            <v>120268</v>
          </cell>
          <cell r="DM73">
            <v>119306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81</v>
          </cell>
          <cell r="DU73">
            <v>20</v>
          </cell>
          <cell r="DX73">
            <v>1469</v>
          </cell>
          <cell r="DY73">
            <v>1469</v>
          </cell>
          <cell r="DZ73">
            <v>118263</v>
          </cell>
          <cell r="EA73">
            <v>118157</v>
          </cell>
          <cell r="EB73">
            <v>116794</v>
          </cell>
          <cell r="EC73">
            <v>116688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L73">
            <v>42195</v>
          </cell>
          <cell r="EM73">
            <v>41798</v>
          </cell>
          <cell r="EN73">
            <v>42195</v>
          </cell>
          <cell r="EO73">
            <v>41756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-42</v>
          </cell>
          <cell r="FN73">
            <v>5330853</v>
          </cell>
          <cell r="FO73">
            <v>5296082</v>
          </cell>
          <cell r="FP73">
            <v>289546</v>
          </cell>
          <cell r="FQ73">
            <v>289714</v>
          </cell>
          <cell r="FR73">
            <v>234546</v>
          </cell>
          <cell r="FS73">
            <v>235050</v>
          </cell>
          <cell r="FV73">
            <v>209955</v>
          </cell>
          <cell r="FW73">
            <v>210750</v>
          </cell>
          <cell r="FX73">
            <v>5413601</v>
          </cell>
          <cell r="FY73">
            <v>5377541</v>
          </cell>
          <cell r="FZ73">
            <v>3157</v>
          </cell>
          <cell r="GA73">
            <v>2495</v>
          </cell>
        </row>
        <row r="74">
          <cell r="A74">
            <v>41344</v>
          </cell>
          <cell r="B74">
            <v>597805</v>
          </cell>
          <cell r="C74">
            <v>595354</v>
          </cell>
          <cell r="D74">
            <v>341487</v>
          </cell>
          <cell r="E74">
            <v>339882</v>
          </cell>
          <cell r="F74">
            <v>15650</v>
          </cell>
          <cell r="G74">
            <v>15545</v>
          </cell>
          <cell r="H74">
            <v>271968</v>
          </cell>
          <cell r="I74">
            <v>271017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D74">
            <v>720532</v>
          </cell>
          <cell r="AE74">
            <v>716929</v>
          </cell>
          <cell r="AF74">
            <v>906129</v>
          </cell>
          <cell r="AG74">
            <v>901327</v>
          </cell>
          <cell r="AH74">
            <v>389530</v>
          </cell>
          <cell r="AI74">
            <v>388214</v>
          </cell>
          <cell r="AJ74">
            <v>0</v>
          </cell>
          <cell r="AK74">
            <v>0</v>
          </cell>
          <cell r="AL74">
            <v>205978</v>
          </cell>
          <cell r="AM74">
            <v>206656</v>
          </cell>
          <cell r="AN74">
            <v>2045</v>
          </cell>
          <cell r="AO74">
            <v>2840</v>
          </cell>
          <cell r="AR74">
            <v>2788662</v>
          </cell>
          <cell r="AS74">
            <v>2766353</v>
          </cell>
          <cell r="AT74">
            <v>2789343</v>
          </cell>
          <cell r="AU74">
            <v>2766191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681</v>
          </cell>
          <cell r="BC74">
            <v>-162</v>
          </cell>
          <cell r="BF74">
            <v>1144377</v>
          </cell>
          <cell r="BG74">
            <v>1136710</v>
          </cell>
          <cell r="BH74">
            <v>1364368</v>
          </cell>
          <cell r="BI74">
            <v>1355636</v>
          </cell>
          <cell r="BJ74">
            <v>235641</v>
          </cell>
          <cell r="BK74">
            <v>234471</v>
          </cell>
          <cell r="BL74">
            <v>15650</v>
          </cell>
          <cell r="BM74">
            <v>15545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H74">
            <v>42646</v>
          </cell>
          <cell r="CI74">
            <v>42727</v>
          </cell>
          <cell r="CJ74">
            <v>665</v>
          </cell>
          <cell r="CK74">
            <v>663</v>
          </cell>
          <cell r="CL74">
            <v>76036</v>
          </cell>
          <cell r="CM74">
            <v>74941</v>
          </cell>
          <cell r="CN74">
            <v>118017</v>
          </cell>
          <cell r="CO74">
            <v>117005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V74">
            <v>1316</v>
          </cell>
          <cell r="CW74">
            <v>1311</v>
          </cell>
          <cell r="CX74">
            <v>1289</v>
          </cell>
          <cell r="CY74">
            <v>1278</v>
          </cell>
          <cell r="CZ74">
            <v>117597</v>
          </cell>
          <cell r="DA74">
            <v>117433</v>
          </cell>
          <cell r="DB74">
            <v>117624</v>
          </cell>
          <cell r="DC74">
            <v>117466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J74">
            <v>120268</v>
          </cell>
          <cell r="DK74">
            <v>119306</v>
          </cell>
          <cell r="DL74">
            <v>120372</v>
          </cell>
          <cell r="DM74">
            <v>119325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104</v>
          </cell>
          <cell r="DU74">
            <v>19</v>
          </cell>
          <cell r="DX74">
            <v>118263</v>
          </cell>
          <cell r="DY74">
            <v>118157</v>
          </cell>
          <cell r="DZ74">
            <v>62021</v>
          </cell>
          <cell r="EA74">
            <v>62027</v>
          </cell>
          <cell r="EB74">
            <v>61320</v>
          </cell>
          <cell r="EC74">
            <v>61067</v>
          </cell>
          <cell r="ED74">
            <v>117562</v>
          </cell>
          <cell r="EE74">
            <v>117197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L74">
            <v>42195</v>
          </cell>
          <cell r="EM74">
            <v>41756</v>
          </cell>
          <cell r="EN74">
            <v>42168</v>
          </cell>
          <cell r="EO74">
            <v>41692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-27</v>
          </cell>
          <cell r="EW74">
            <v>-64</v>
          </cell>
          <cell r="FN74">
            <v>5413601</v>
          </cell>
          <cell r="FO74">
            <v>5377541</v>
          </cell>
          <cell r="FP74">
            <v>254953</v>
          </cell>
          <cell r="FQ74">
            <v>253441</v>
          </cell>
          <cell r="FR74">
            <v>353203</v>
          </cell>
          <cell r="FS74">
            <v>351668</v>
          </cell>
          <cell r="FV74">
            <v>205978</v>
          </cell>
          <cell r="FW74">
            <v>206656</v>
          </cell>
          <cell r="FX74">
            <v>5465302</v>
          </cell>
          <cell r="FY74">
            <v>5427004</v>
          </cell>
          <cell r="FZ74">
            <v>2726</v>
          </cell>
          <cell r="GA74">
            <v>2678</v>
          </cell>
        </row>
        <row r="75">
          <cell r="A75">
            <v>41345</v>
          </cell>
          <cell r="B75">
            <v>341487</v>
          </cell>
          <cell r="C75">
            <v>339882</v>
          </cell>
          <cell r="D75">
            <v>275054</v>
          </cell>
          <cell r="E75">
            <v>274229</v>
          </cell>
          <cell r="F75">
            <v>226215</v>
          </cell>
          <cell r="G75">
            <v>226258</v>
          </cell>
          <cell r="H75">
            <v>293185</v>
          </cell>
          <cell r="I75">
            <v>291822</v>
          </cell>
          <cell r="J75">
            <v>0</v>
          </cell>
          <cell r="K75">
            <v>0</v>
          </cell>
          <cell r="L75">
            <v>537</v>
          </cell>
          <cell r="M75">
            <v>-89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0</v>
          </cell>
          <cell r="AD75">
            <v>906129</v>
          </cell>
          <cell r="AE75">
            <v>901327</v>
          </cell>
          <cell r="AF75">
            <v>905675</v>
          </cell>
          <cell r="AG75">
            <v>899879</v>
          </cell>
          <cell r="AH75">
            <v>293185</v>
          </cell>
          <cell r="AI75">
            <v>291822</v>
          </cell>
          <cell r="AJ75">
            <v>0</v>
          </cell>
          <cell r="AK75">
            <v>0</v>
          </cell>
          <cell r="AL75">
            <v>296518</v>
          </cell>
          <cell r="AM75">
            <v>297381</v>
          </cell>
          <cell r="AN75">
            <v>2879</v>
          </cell>
          <cell r="AO75">
            <v>4111</v>
          </cell>
          <cell r="AR75">
            <v>2789343</v>
          </cell>
          <cell r="AS75">
            <v>2766191</v>
          </cell>
          <cell r="AT75">
            <v>2790251</v>
          </cell>
          <cell r="AU75">
            <v>2766255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908</v>
          </cell>
          <cell r="BC75">
            <v>64</v>
          </cell>
          <cell r="BF75">
            <v>1364368</v>
          </cell>
          <cell r="BG75">
            <v>1355636</v>
          </cell>
          <cell r="BH75">
            <v>1483023</v>
          </cell>
          <cell r="BI75">
            <v>1473680</v>
          </cell>
          <cell r="BJ75">
            <v>116845</v>
          </cell>
          <cell r="BK75">
            <v>116918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1810</v>
          </cell>
          <cell r="BQ75">
            <v>1126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H75">
            <v>665</v>
          </cell>
          <cell r="CI75">
            <v>663</v>
          </cell>
          <cell r="CJ75">
            <v>1085</v>
          </cell>
          <cell r="CK75">
            <v>1083</v>
          </cell>
          <cell r="CL75">
            <v>115871</v>
          </cell>
          <cell r="CM75">
            <v>115710</v>
          </cell>
          <cell r="CN75">
            <v>115451</v>
          </cell>
          <cell r="CO75">
            <v>115290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V75">
            <v>1289</v>
          </cell>
          <cell r="CW75">
            <v>1278</v>
          </cell>
          <cell r="CX75">
            <v>7989</v>
          </cell>
          <cell r="CY75">
            <v>7987</v>
          </cell>
          <cell r="CZ75">
            <v>117464</v>
          </cell>
          <cell r="DA75">
            <v>117677</v>
          </cell>
          <cell r="DB75">
            <v>110764</v>
          </cell>
          <cell r="DC75">
            <v>110968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J75">
            <v>120372</v>
          </cell>
          <cell r="DK75">
            <v>119325</v>
          </cell>
          <cell r="DL75">
            <v>120610</v>
          </cell>
          <cell r="DM75">
            <v>119452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238</v>
          </cell>
          <cell r="DU75">
            <v>127</v>
          </cell>
          <cell r="DX75">
            <v>62021</v>
          </cell>
          <cell r="DY75">
            <v>62027</v>
          </cell>
          <cell r="DZ75">
            <v>85678</v>
          </cell>
          <cell r="EA75">
            <v>85729</v>
          </cell>
          <cell r="EB75">
            <v>140502</v>
          </cell>
          <cell r="EC75">
            <v>140620</v>
          </cell>
          <cell r="ED75">
            <v>116845</v>
          </cell>
          <cell r="EE75">
            <v>116918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L75">
            <v>42168</v>
          </cell>
          <cell r="EM75">
            <v>41692</v>
          </cell>
          <cell r="EN75">
            <v>42195</v>
          </cell>
          <cell r="EO75">
            <v>41710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27</v>
          </cell>
          <cell r="EW75">
            <v>18</v>
          </cell>
          <cell r="FN75">
            <v>5465302</v>
          </cell>
          <cell r="FO75">
            <v>5427004</v>
          </cell>
          <cell r="FP75">
            <v>373837</v>
          </cell>
          <cell r="FQ75">
            <v>374007</v>
          </cell>
          <cell r="FR75">
            <v>343060</v>
          </cell>
          <cell r="FS75">
            <v>343176</v>
          </cell>
          <cell r="FV75">
            <v>296518</v>
          </cell>
          <cell r="FW75">
            <v>297381</v>
          </cell>
          <cell r="FX75">
            <v>5548755</v>
          </cell>
          <cell r="FY75">
            <v>5508842</v>
          </cell>
          <cell r="FZ75">
            <v>6134</v>
          </cell>
          <cell r="GA75">
            <v>5212</v>
          </cell>
        </row>
        <row r="76">
          <cell r="A76">
            <v>41346</v>
          </cell>
          <cell r="B76">
            <v>275054</v>
          </cell>
          <cell r="C76">
            <v>274229</v>
          </cell>
          <cell r="D76">
            <v>434468</v>
          </cell>
          <cell r="E76">
            <v>432965</v>
          </cell>
          <cell r="F76">
            <v>346121</v>
          </cell>
          <cell r="G76">
            <v>345947</v>
          </cell>
          <cell r="H76">
            <v>188685</v>
          </cell>
          <cell r="I76">
            <v>188298</v>
          </cell>
          <cell r="J76">
            <v>0</v>
          </cell>
          <cell r="K76">
            <v>0</v>
          </cell>
          <cell r="L76">
            <v>1978</v>
          </cell>
          <cell r="M76">
            <v>1087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Z76">
            <v>0</v>
          </cell>
          <cell r="AA76">
            <v>0</v>
          </cell>
          <cell r="AD76">
            <v>905675</v>
          </cell>
          <cell r="AE76">
            <v>899879</v>
          </cell>
          <cell r="AF76">
            <v>883213</v>
          </cell>
          <cell r="AG76">
            <v>877825</v>
          </cell>
          <cell r="AH76">
            <v>188685</v>
          </cell>
          <cell r="AI76">
            <v>188298</v>
          </cell>
          <cell r="AJ76">
            <v>0</v>
          </cell>
          <cell r="AK76">
            <v>0</v>
          </cell>
          <cell r="AL76">
            <v>211934</v>
          </cell>
          <cell r="AM76">
            <v>212537</v>
          </cell>
          <cell r="AN76">
            <v>787</v>
          </cell>
          <cell r="AO76">
            <v>2185</v>
          </cell>
          <cell r="AR76">
            <v>2790251</v>
          </cell>
          <cell r="AS76">
            <v>2766255</v>
          </cell>
          <cell r="AT76">
            <v>2789797</v>
          </cell>
          <cell r="AU76">
            <v>2766363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-454</v>
          </cell>
          <cell r="BC76">
            <v>108</v>
          </cell>
          <cell r="BF76">
            <v>1483023</v>
          </cell>
          <cell r="BG76">
            <v>1473680</v>
          </cell>
          <cell r="BH76">
            <v>1483023</v>
          </cell>
          <cell r="BI76">
            <v>1473532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-148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H76">
            <v>1085</v>
          </cell>
          <cell r="CI76">
            <v>1083</v>
          </cell>
          <cell r="CJ76">
            <v>1298</v>
          </cell>
          <cell r="CK76">
            <v>1294</v>
          </cell>
          <cell r="CL76">
            <v>116004</v>
          </cell>
          <cell r="CM76">
            <v>115877</v>
          </cell>
          <cell r="CN76">
            <v>115791</v>
          </cell>
          <cell r="CO76">
            <v>115666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V76">
            <v>7989</v>
          </cell>
          <cell r="CW76">
            <v>7987</v>
          </cell>
          <cell r="CX76">
            <v>1289</v>
          </cell>
          <cell r="CY76">
            <v>1282</v>
          </cell>
          <cell r="CZ76">
            <v>110101</v>
          </cell>
          <cell r="DA76">
            <v>110103</v>
          </cell>
          <cell r="DB76">
            <v>116801</v>
          </cell>
          <cell r="DC76">
            <v>116808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J76">
            <v>120610</v>
          </cell>
          <cell r="DK76">
            <v>119452</v>
          </cell>
          <cell r="DL76">
            <v>120610</v>
          </cell>
          <cell r="DM76">
            <v>119537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85</v>
          </cell>
          <cell r="DX76">
            <v>85678</v>
          </cell>
          <cell r="DY76">
            <v>85729</v>
          </cell>
          <cell r="DZ76">
            <v>91988</v>
          </cell>
          <cell r="EA76">
            <v>92108</v>
          </cell>
          <cell r="EB76">
            <v>119839</v>
          </cell>
          <cell r="EC76">
            <v>119852</v>
          </cell>
          <cell r="ED76">
            <v>113529</v>
          </cell>
          <cell r="EE76">
            <v>113473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L76">
            <v>42195</v>
          </cell>
          <cell r="EM76">
            <v>41710</v>
          </cell>
          <cell r="EN76">
            <v>42195</v>
          </cell>
          <cell r="EO76">
            <v>41756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46</v>
          </cell>
          <cell r="FN76">
            <v>5548755</v>
          </cell>
          <cell r="FO76">
            <v>5508842</v>
          </cell>
          <cell r="FP76">
            <v>345944</v>
          </cell>
          <cell r="FQ76">
            <v>345832</v>
          </cell>
          <cell r="FR76">
            <v>346121</v>
          </cell>
          <cell r="FS76">
            <v>345947</v>
          </cell>
          <cell r="FV76">
            <v>211934</v>
          </cell>
          <cell r="FW76">
            <v>212537</v>
          </cell>
          <cell r="FX76">
            <v>5685076</v>
          </cell>
          <cell r="FY76">
            <v>5645369</v>
          </cell>
          <cell r="FZ76">
            <v>2311</v>
          </cell>
          <cell r="GA76">
            <v>3232</v>
          </cell>
        </row>
        <row r="77">
          <cell r="A77">
            <v>41347</v>
          </cell>
          <cell r="B77">
            <v>434468</v>
          </cell>
          <cell r="C77">
            <v>432965</v>
          </cell>
          <cell r="D77">
            <v>435166</v>
          </cell>
          <cell r="E77">
            <v>434078</v>
          </cell>
          <cell r="F77">
            <v>344626</v>
          </cell>
          <cell r="G77">
            <v>345171</v>
          </cell>
          <cell r="H77">
            <v>346437</v>
          </cell>
          <cell r="I77">
            <v>345051</v>
          </cell>
          <cell r="J77">
            <v>0</v>
          </cell>
          <cell r="K77">
            <v>0</v>
          </cell>
          <cell r="L77">
            <v>2509</v>
          </cell>
          <cell r="M77">
            <v>993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Z77">
            <v>0</v>
          </cell>
          <cell r="AA77">
            <v>0</v>
          </cell>
          <cell r="AD77">
            <v>883213</v>
          </cell>
          <cell r="AE77">
            <v>877825</v>
          </cell>
          <cell r="AF77">
            <v>1025248</v>
          </cell>
          <cell r="AG77">
            <v>1018994</v>
          </cell>
          <cell r="AH77">
            <v>346437</v>
          </cell>
          <cell r="AI77">
            <v>345051</v>
          </cell>
          <cell r="AJ77">
            <v>0</v>
          </cell>
          <cell r="AK77">
            <v>0</v>
          </cell>
          <cell r="AL77">
            <v>205384</v>
          </cell>
          <cell r="AM77">
            <v>204644</v>
          </cell>
          <cell r="AN77">
            <v>982</v>
          </cell>
          <cell r="AO77">
            <v>762</v>
          </cell>
          <cell r="AR77">
            <v>2789797</v>
          </cell>
          <cell r="AS77">
            <v>2766363</v>
          </cell>
          <cell r="AT77">
            <v>2790478</v>
          </cell>
          <cell r="AU77">
            <v>2766480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681</v>
          </cell>
          <cell r="BC77">
            <v>117</v>
          </cell>
          <cell r="BF77">
            <v>1483023</v>
          </cell>
          <cell r="BG77">
            <v>1473532</v>
          </cell>
          <cell r="BH77">
            <v>1483477</v>
          </cell>
          <cell r="BI77">
            <v>1473389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454</v>
          </cell>
          <cell r="BQ77">
            <v>-143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H77">
            <v>1298</v>
          </cell>
          <cell r="CI77">
            <v>1294</v>
          </cell>
          <cell r="CJ77">
            <v>858</v>
          </cell>
          <cell r="CK77">
            <v>855</v>
          </cell>
          <cell r="CL77">
            <v>115872</v>
          </cell>
          <cell r="CM77">
            <v>116052</v>
          </cell>
          <cell r="CN77">
            <v>116312</v>
          </cell>
          <cell r="CO77">
            <v>116491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V77">
            <v>1289</v>
          </cell>
          <cell r="CW77">
            <v>1282</v>
          </cell>
          <cell r="CX77">
            <v>1900</v>
          </cell>
          <cell r="CY77">
            <v>1892</v>
          </cell>
          <cell r="CZ77">
            <v>112979</v>
          </cell>
          <cell r="DA77">
            <v>113169</v>
          </cell>
          <cell r="DB77">
            <v>112368</v>
          </cell>
          <cell r="DC77">
            <v>112559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J77">
            <v>120610</v>
          </cell>
          <cell r="DK77">
            <v>119537</v>
          </cell>
          <cell r="DL77">
            <v>120691</v>
          </cell>
          <cell r="DM77">
            <v>119532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81</v>
          </cell>
          <cell r="DU77">
            <v>-5</v>
          </cell>
          <cell r="DX77">
            <v>91988</v>
          </cell>
          <cell r="DY77">
            <v>92108</v>
          </cell>
          <cell r="DZ77">
            <v>40775</v>
          </cell>
          <cell r="EA77">
            <v>40848</v>
          </cell>
          <cell r="EB77">
            <v>64733</v>
          </cell>
          <cell r="EC77">
            <v>64861</v>
          </cell>
          <cell r="ED77">
            <v>115946</v>
          </cell>
          <cell r="EE77">
            <v>116121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L77">
            <v>42195</v>
          </cell>
          <cell r="EM77">
            <v>41756</v>
          </cell>
          <cell r="EN77">
            <v>42195</v>
          </cell>
          <cell r="EO77">
            <v>41706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-50</v>
          </cell>
          <cell r="FN77">
            <v>5685076</v>
          </cell>
          <cell r="FO77">
            <v>5645369</v>
          </cell>
          <cell r="FP77">
            <v>293584</v>
          </cell>
          <cell r="FQ77">
            <v>294082</v>
          </cell>
          <cell r="FR77">
            <v>344626</v>
          </cell>
          <cell r="FS77">
            <v>345171</v>
          </cell>
          <cell r="FV77">
            <v>205384</v>
          </cell>
          <cell r="FW77">
            <v>204644</v>
          </cell>
          <cell r="FX77">
            <v>5777902</v>
          </cell>
          <cell r="FY77">
            <v>5736536</v>
          </cell>
          <cell r="FZ77">
            <v>4626</v>
          </cell>
          <cell r="GA77">
            <v>1729</v>
          </cell>
        </row>
        <row r="78">
          <cell r="A78">
            <v>41348</v>
          </cell>
          <cell r="B78">
            <v>435166</v>
          </cell>
          <cell r="C78">
            <v>434078</v>
          </cell>
          <cell r="D78">
            <v>422009</v>
          </cell>
          <cell r="E78">
            <v>419857</v>
          </cell>
          <cell r="F78">
            <v>300394</v>
          </cell>
          <cell r="G78">
            <v>299401</v>
          </cell>
          <cell r="H78">
            <v>311843</v>
          </cell>
          <cell r="I78">
            <v>311013</v>
          </cell>
          <cell r="J78">
            <v>0</v>
          </cell>
          <cell r="K78">
            <v>0</v>
          </cell>
          <cell r="L78">
            <v>-1708</v>
          </cell>
          <cell r="M78">
            <v>-2609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Z78">
            <v>0</v>
          </cell>
          <cell r="AA78">
            <v>0</v>
          </cell>
          <cell r="AD78">
            <v>1025248</v>
          </cell>
          <cell r="AE78">
            <v>1018994</v>
          </cell>
          <cell r="AF78">
            <v>1139172</v>
          </cell>
          <cell r="AG78">
            <v>1132451</v>
          </cell>
          <cell r="AH78">
            <v>311853</v>
          </cell>
          <cell r="AI78">
            <v>311013</v>
          </cell>
          <cell r="AJ78">
            <v>0</v>
          </cell>
          <cell r="AK78">
            <v>0</v>
          </cell>
          <cell r="AL78">
            <v>198577</v>
          </cell>
          <cell r="AM78">
            <v>197712</v>
          </cell>
          <cell r="AN78">
            <v>648</v>
          </cell>
          <cell r="AO78">
            <v>156</v>
          </cell>
          <cell r="AR78">
            <v>2790478</v>
          </cell>
          <cell r="AS78">
            <v>2766480</v>
          </cell>
          <cell r="AT78">
            <v>2790705</v>
          </cell>
          <cell r="AU78">
            <v>2766426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227</v>
          </cell>
          <cell r="BC78">
            <v>-54</v>
          </cell>
          <cell r="BF78">
            <v>1483477</v>
          </cell>
          <cell r="BG78">
            <v>1473389</v>
          </cell>
          <cell r="BH78">
            <v>1398622</v>
          </cell>
          <cell r="BI78">
            <v>1389251</v>
          </cell>
          <cell r="BJ78">
            <v>212764</v>
          </cell>
          <cell r="BK78">
            <v>213089</v>
          </cell>
          <cell r="BL78">
            <v>300394</v>
          </cell>
          <cell r="BM78">
            <v>299401</v>
          </cell>
          <cell r="BN78">
            <v>0</v>
          </cell>
          <cell r="BO78">
            <v>0</v>
          </cell>
          <cell r="BP78">
            <v>2775</v>
          </cell>
          <cell r="BQ78">
            <v>2174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H78">
            <v>858</v>
          </cell>
          <cell r="CI78">
            <v>855</v>
          </cell>
          <cell r="CJ78">
            <v>739</v>
          </cell>
          <cell r="CK78">
            <v>738</v>
          </cell>
          <cell r="CL78">
            <v>96805</v>
          </cell>
          <cell r="CM78">
            <v>96876</v>
          </cell>
          <cell r="CN78">
            <v>96924</v>
          </cell>
          <cell r="CO78">
            <v>96993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V78">
            <v>1900</v>
          </cell>
          <cell r="CW78">
            <v>1892</v>
          </cell>
          <cell r="CX78">
            <v>68484</v>
          </cell>
          <cell r="CY78">
            <v>68607</v>
          </cell>
          <cell r="CZ78">
            <v>66584</v>
          </cell>
          <cell r="DA78">
            <v>66715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J78">
            <v>120691</v>
          </cell>
          <cell r="DK78">
            <v>119532</v>
          </cell>
          <cell r="DL78">
            <v>120745</v>
          </cell>
          <cell r="DM78">
            <v>119562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54</v>
          </cell>
          <cell r="DU78">
            <v>30</v>
          </cell>
          <cell r="DX78">
            <v>40775</v>
          </cell>
          <cell r="DY78">
            <v>40848</v>
          </cell>
          <cell r="DZ78">
            <v>1363</v>
          </cell>
          <cell r="EA78">
            <v>1365</v>
          </cell>
          <cell r="EB78">
            <v>76428</v>
          </cell>
          <cell r="EC78">
            <v>76613</v>
          </cell>
          <cell r="ED78">
            <v>115840</v>
          </cell>
          <cell r="EE78">
            <v>116096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L78">
            <v>42195</v>
          </cell>
          <cell r="EM78">
            <v>41706</v>
          </cell>
          <cell r="EN78">
            <v>42168</v>
          </cell>
          <cell r="EO78">
            <v>41696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-27</v>
          </cell>
          <cell r="EW78">
            <v>-10</v>
          </cell>
          <cell r="FN78">
            <v>5777902</v>
          </cell>
          <cell r="FO78">
            <v>5736536</v>
          </cell>
          <cell r="FP78">
            <v>239817</v>
          </cell>
          <cell r="FQ78">
            <v>240204</v>
          </cell>
          <cell r="FR78">
            <v>212764</v>
          </cell>
          <cell r="FS78">
            <v>213089</v>
          </cell>
          <cell r="FV78">
            <v>198577</v>
          </cell>
          <cell r="FW78">
            <v>197712</v>
          </cell>
          <cell r="FX78">
            <v>5821094</v>
          </cell>
          <cell r="FY78">
            <v>5778695</v>
          </cell>
          <cell r="FZ78">
            <v>1942</v>
          </cell>
          <cell r="GA78">
            <v>-333</v>
          </cell>
        </row>
        <row r="79">
          <cell r="A79">
            <v>41349</v>
          </cell>
          <cell r="B79">
            <v>422009</v>
          </cell>
          <cell r="C79">
            <v>419857</v>
          </cell>
          <cell r="D79">
            <v>423598</v>
          </cell>
          <cell r="E79">
            <v>421311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1589</v>
          </cell>
          <cell r="M79">
            <v>1454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Z79">
            <v>0</v>
          </cell>
          <cell r="AA79">
            <v>0</v>
          </cell>
          <cell r="AD79">
            <v>1139172</v>
          </cell>
          <cell r="AE79">
            <v>1132451</v>
          </cell>
          <cell r="AF79">
            <v>809020</v>
          </cell>
          <cell r="AG79">
            <v>803923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330355</v>
          </cell>
          <cell r="AM79">
            <v>331253</v>
          </cell>
          <cell r="AN79">
            <v>203</v>
          </cell>
          <cell r="AO79">
            <v>2725</v>
          </cell>
          <cell r="AR79">
            <v>2790705</v>
          </cell>
          <cell r="AS79">
            <v>2766426</v>
          </cell>
          <cell r="AT79">
            <v>2791159</v>
          </cell>
          <cell r="AU79">
            <v>2766318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454</v>
          </cell>
          <cell r="BC79">
            <v>-108</v>
          </cell>
          <cell r="BF79">
            <v>1398622</v>
          </cell>
          <cell r="BG79">
            <v>1389251</v>
          </cell>
          <cell r="BH79">
            <v>1634128</v>
          </cell>
          <cell r="BI79">
            <v>1624160</v>
          </cell>
          <cell r="BJ79">
            <v>233302</v>
          </cell>
          <cell r="BK79">
            <v>233510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2204</v>
          </cell>
          <cell r="BQ79">
            <v>1399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H79">
            <v>739</v>
          </cell>
          <cell r="CI79">
            <v>738</v>
          </cell>
          <cell r="CJ79">
            <v>52065</v>
          </cell>
          <cell r="CK79">
            <v>51950</v>
          </cell>
          <cell r="CL79">
            <v>51326</v>
          </cell>
          <cell r="CM79">
            <v>51212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V79">
            <v>68484</v>
          </cell>
          <cell r="CW79">
            <v>68607</v>
          </cell>
          <cell r="CX79">
            <v>2672</v>
          </cell>
          <cell r="CY79">
            <v>2669</v>
          </cell>
          <cell r="CZ79">
            <v>51228</v>
          </cell>
          <cell r="DA79">
            <v>51364</v>
          </cell>
          <cell r="DB79">
            <v>117040</v>
          </cell>
          <cell r="DC79">
            <v>117302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J79">
            <v>120745</v>
          </cell>
          <cell r="DK79">
            <v>119562</v>
          </cell>
          <cell r="DL79">
            <v>120745</v>
          </cell>
          <cell r="DM79">
            <v>119562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X79">
            <v>1363</v>
          </cell>
          <cell r="DY79">
            <v>1365</v>
          </cell>
          <cell r="DZ79">
            <v>1389</v>
          </cell>
          <cell r="EA79">
            <v>1383</v>
          </cell>
          <cell r="EB79">
            <v>116288</v>
          </cell>
          <cell r="EC79">
            <v>116226</v>
          </cell>
          <cell r="ED79">
            <v>116262</v>
          </cell>
          <cell r="EE79">
            <v>116208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L79">
            <v>42168</v>
          </cell>
          <cell r="EM79">
            <v>41696</v>
          </cell>
          <cell r="EN79">
            <v>42195</v>
          </cell>
          <cell r="EO79">
            <v>41701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27</v>
          </cell>
          <cell r="EW79">
            <v>5</v>
          </cell>
          <cell r="FN79">
            <v>5821094</v>
          </cell>
          <cell r="FO79">
            <v>5778695</v>
          </cell>
          <cell r="FP79">
            <v>218842</v>
          </cell>
          <cell r="FQ79">
            <v>218802</v>
          </cell>
          <cell r="FR79">
            <v>233302</v>
          </cell>
          <cell r="FS79">
            <v>233510</v>
          </cell>
          <cell r="FV79">
            <v>330355</v>
          </cell>
          <cell r="FW79">
            <v>331253</v>
          </cell>
          <cell r="FX79">
            <v>5714031</v>
          </cell>
          <cell r="FY79">
            <v>5671714</v>
          </cell>
          <cell r="FZ79">
            <v>4450</v>
          </cell>
          <cell r="GA79">
            <v>5470</v>
          </cell>
        </row>
        <row r="80">
          <cell r="A80">
            <v>41350</v>
          </cell>
          <cell r="B80">
            <v>423598</v>
          </cell>
          <cell r="C80">
            <v>421311</v>
          </cell>
          <cell r="D80">
            <v>424051</v>
          </cell>
          <cell r="E80">
            <v>421549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453</v>
          </cell>
          <cell r="M80">
            <v>238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Z80">
            <v>0</v>
          </cell>
          <cell r="AA80">
            <v>0</v>
          </cell>
          <cell r="AD80">
            <v>809020</v>
          </cell>
          <cell r="AE80">
            <v>803923</v>
          </cell>
          <cell r="AF80">
            <v>524055</v>
          </cell>
          <cell r="AG80">
            <v>520229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284585</v>
          </cell>
          <cell r="AM80">
            <v>285219</v>
          </cell>
          <cell r="AN80">
            <v>-380</v>
          </cell>
          <cell r="AO80">
            <v>1525</v>
          </cell>
          <cell r="AR80">
            <v>2791159</v>
          </cell>
          <cell r="AS80">
            <v>2766318</v>
          </cell>
          <cell r="AT80">
            <v>2791613</v>
          </cell>
          <cell r="AU80">
            <v>2765930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454</v>
          </cell>
          <cell r="BC80">
            <v>-388</v>
          </cell>
          <cell r="BF80">
            <v>1634128</v>
          </cell>
          <cell r="BG80">
            <v>1624160</v>
          </cell>
          <cell r="BH80">
            <v>1686537</v>
          </cell>
          <cell r="BI80">
            <v>1675406</v>
          </cell>
          <cell r="BJ80">
            <v>51625</v>
          </cell>
          <cell r="BK80">
            <v>51511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784</v>
          </cell>
          <cell r="BQ80">
            <v>-265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H80">
            <v>52065</v>
          </cell>
          <cell r="CI80">
            <v>51950</v>
          </cell>
          <cell r="CJ80">
            <v>440</v>
          </cell>
          <cell r="CK80">
            <v>439</v>
          </cell>
          <cell r="CL80">
            <v>0</v>
          </cell>
          <cell r="CM80">
            <v>0</v>
          </cell>
          <cell r="CN80">
            <v>51625</v>
          </cell>
          <cell r="CO80">
            <v>51511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V80">
            <v>2672</v>
          </cell>
          <cell r="CW80">
            <v>2669</v>
          </cell>
          <cell r="CX80">
            <v>2646</v>
          </cell>
          <cell r="CY80">
            <v>2643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-26</v>
          </cell>
          <cell r="DG80">
            <v>-26</v>
          </cell>
          <cell r="DJ80">
            <v>120745</v>
          </cell>
          <cell r="DK80">
            <v>119562</v>
          </cell>
          <cell r="DL80">
            <v>121010</v>
          </cell>
          <cell r="DM80">
            <v>119679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265</v>
          </cell>
          <cell r="DU80">
            <v>117</v>
          </cell>
          <cell r="DX80">
            <v>1389</v>
          </cell>
          <cell r="DY80">
            <v>1383</v>
          </cell>
          <cell r="DZ80">
            <v>1336</v>
          </cell>
          <cell r="EA80">
            <v>1331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-53</v>
          </cell>
          <cell r="EI80">
            <v>-52</v>
          </cell>
          <cell r="EL80">
            <v>42195</v>
          </cell>
          <cell r="EM80">
            <v>41701</v>
          </cell>
          <cell r="EN80">
            <v>42195</v>
          </cell>
          <cell r="EO80">
            <v>41684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-17</v>
          </cell>
          <cell r="FN80">
            <v>5714031</v>
          </cell>
          <cell r="FO80">
            <v>5671714</v>
          </cell>
          <cell r="FP80">
            <v>0</v>
          </cell>
          <cell r="FQ80">
            <v>0</v>
          </cell>
          <cell r="FR80">
            <v>51625</v>
          </cell>
          <cell r="FS80">
            <v>51511</v>
          </cell>
          <cell r="FV80">
            <v>284585</v>
          </cell>
          <cell r="FW80">
            <v>285219</v>
          </cell>
          <cell r="FX80">
            <v>5430678</v>
          </cell>
          <cell r="FY80">
            <v>5387527</v>
          </cell>
          <cell r="FZ80">
            <v>1232</v>
          </cell>
          <cell r="GA80">
            <v>1032</v>
          </cell>
        </row>
        <row r="81">
          <cell r="A81">
            <v>41351</v>
          </cell>
          <cell r="B81">
            <v>424051</v>
          </cell>
          <cell r="C81">
            <v>421549</v>
          </cell>
          <cell r="D81">
            <v>811501</v>
          </cell>
          <cell r="E81">
            <v>805902</v>
          </cell>
          <cell r="F81">
            <v>387487</v>
          </cell>
          <cell r="G81">
            <v>385418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-37</v>
          </cell>
          <cell r="M81">
            <v>-1065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Z81">
            <v>0</v>
          </cell>
          <cell r="AA81">
            <v>0</v>
          </cell>
          <cell r="AD81">
            <v>524055</v>
          </cell>
          <cell r="AE81">
            <v>520229</v>
          </cell>
          <cell r="AF81">
            <v>237093</v>
          </cell>
          <cell r="AG81">
            <v>235339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287581</v>
          </cell>
          <cell r="AM81">
            <v>288066</v>
          </cell>
          <cell r="AN81">
            <v>619</v>
          </cell>
          <cell r="AO81">
            <v>3176</v>
          </cell>
          <cell r="AR81">
            <v>2791613</v>
          </cell>
          <cell r="AS81">
            <v>2765930</v>
          </cell>
          <cell r="AT81">
            <v>2792068</v>
          </cell>
          <cell r="AU81">
            <v>2765823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455</v>
          </cell>
          <cell r="BC81">
            <v>-107</v>
          </cell>
          <cell r="BF81">
            <v>1686537</v>
          </cell>
          <cell r="BG81">
            <v>1675406</v>
          </cell>
          <cell r="BH81">
            <v>1299504</v>
          </cell>
          <cell r="BI81">
            <v>1289888</v>
          </cell>
          <cell r="BJ81">
            <v>0</v>
          </cell>
          <cell r="BK81">
            <v>0</v>
          </cell>
          <cell r="BL81">
            <v>387487</v>
          </cell>
          <cell r="BM81">
            <v>385418</v>
          </cell>
          <cell r="BN81">
            <v>0</v>
          </cell>
          <cell r="BO81">
            <v>0</v>
          </cell>
          <cell r="BP81">
            <v>454</v>
          </cell>
          <cell r="BQ81">
            <v>-100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H81">
            <v>440</v>
          </cell>
          <cell r="CI81">
            <v>439</v>
          </cell>
          <cell r="CJ81">
            <v>31292</v>
          </cell>
          <cell r="CK81">
            <v>31264</v>
          </cell>
          <cell r="CL81">
            <v>30852</v>
          </cell>
          <cell r="CM81">
            <v>30825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V81">
            <v>2646</v>
          </cell>
          <cell r="CW81">
            <v>2643</v>
          </cell>
          <cell r="CX81">
            <v>2619</v>
          </cell>
          <cell r="CY81">
            <v>2616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-27</v>
          </cell>
          <cell r="DG81">
            <v>-27</v>
          </cell>
          <cell r="DJ81">
            <v>121010</v>
          </cell>
          <cell r="DK81">
            <v>119679</v>
          </cell>
          <cell r="DL81">
            <v>121010</v>
          </cell>
          <cell r="DM81">
            <v>119655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-24</v>
          </cell>
          <cell r="DX81">
            <v>1336</v>
          </cell>
          <cell r="DY81">
            <v>1331</v>
          </cell>
          <cell r="DZ81">
            <v>1310</v>
          </cell>
          <cell r="EA81">
            <v>1305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-26</v>
          </cell>
          <cell r="EI81">
            <v>-26</v>
          </cell>
          <cell r="EL81">
            <v>42195</v>
          </cell>
          <cell r="EM81">
            <v>41684</v>
          </cell>
          <cell r="EN81">
            <v>42195</v>
          </cell>
          <cell r="EO81">
            <v>41672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-12</v>
          </cell>
          <cell r="FN81">
            <v>5430678</v>
          </cell>
          <cell r="FO81">
            <v>5387527</v>
          </cell>
          <cell r="FP81">
            <v>30852</v>
          </cell>
          <cell r="FQ81">
            <v>30825</v>
          </cell>
          <cell r="FR81">
            <v>0</v>
          </cell>
          <cell r="FS81">
            <v>0</v>
          </cell>
          <cell r="FV81">
            <v>287581</v>
          </cell>
          <cell r="FW81">
            <v>288066</v>
          </cell>
          <cell r="FX81">
            <v>5175387</v>
          </cell>
          <cell r="FY81">
            <v>5132137</v>
          </cell>
          <cell r="FZ81">
            <v>1438</v>
          </cell>
          <cell r="GA81">
            <v>1851</v>
          </cell>
        </row>
        <row r="82">
          <cell r="A82">
            <v>41352</v>
          </cell>
          <cell r="B82">
            <v>811501</v>
          </cell>
          <cell r="C82">
            <v>805902</v>
          </cell>
          <cell r="D82">
            <v>531797</v>
          </cell>
          <cell r="E82">
            <v>527702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279612</v>
          </cell>
          <cell r="K82">
            <v>280081</v>
          </cell>
          <cell r="L82">
            <v>-92</v>
          </cell>
          <cell r="M82">
            <v>1881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Z82">
            <v>0</v>
          </cell>
          <cell r="AA82">
            <v>0</v>
          </cell>
          <cell r="AD82">
            <v>237093</v>
          </cell>
          <cell r="AE82">
            <v>235339</v>
          </cell>
          <cell r="AF82">
            <v>397004</v>
          </cell>
          <cell r="AG82">
            <v>394423</v>
          </cell>
          <cell r="AH82">
            <v>156687</v>
          </cell>
          <cell r="AI82">
            <v>156599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3224</v>
          </cell>
          <cell r="AO82">
            <v>2485</v>
          </cell>
          <cell r="AR82">
            <v>2792068</v>
          </cell>
          <cell r="AS82">
            <v>2765823</v>
          </cell>
          <cell r="AT82">
            <v>2792976</v>
          </cell>
          <cell r="AU82">
            <v>2765046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908</v>
          </cell>
          <cell r="BC82">
            <v>-777</v>
          </cell>
          <cell r="BF82">
            <v>1299504</v>
          </cell>
          <cell r="BG82">
            <v>1289888</v>
          </cell>
          <cell r="BH82">
            <v>1299958</v>
          </cell>
          <cell r="BI82">
            <v>1289688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454</v>
          </cell>
          <cell r="BQ82">
            <v>-200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H82">
            <v>31292</v>
          </cell>
          <cell r="CI82">
            <v>31264</v>
          </cell>
          <cell r="CJ82">
            <v>9687</v>
          </cell>
          <cell r="CK82">
            <v>9651</v>
          </cell>
          <cell r="CL82">
            <v>18015</v>
          </cell>
          <cell r="CM82">
            <v>18012</v>
          </cell>
          <cell r="CN82">
            <v>39620</v>
          </cell>
          <cell r="CO82">
            <v>39625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V82">
            <v>2619</v>
          </cell>
          <cell r="CW82">
            <v>2616</v>
          </cell>
          <cell r="CX82">
            <v>1289</v>
          </cell>
          <cell r="CY82">
            <v>1275</v>
          </cell>
          <cell r="CZ82">
            <v>115737</v>
          </cell>
          <cell r="DA82">
            <v>115633</v>
          </cell>
          <cell r="DB82">
            <v>117067</v>
          </cell>
          <cell r="DC82">
            <v>116974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J82">
            <v>121010</v>
          </cell>
          <cell r="DK82">
            <v>119655</v>
          </cell>
          <cell r="DL82">
            <v>121168</v>
          </cell>
          <cell r="DM82">
            <v>119762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158</v>
          </cell>
          <cell r="DU82">
            <v>107</v>
          </cell>
          <cell r="DX82">
            <v>1310</v>
          </cell>
          <cell r="DY82">
            <v>1305</v>
          </cell>
          <cell r="DZ82">
            <v>104476</v>
          </cell>
          <cell r="EA82">
            <v>104445</v>
          </cell>
          <cell r="EB82">
            <v>103166</v>
          </cell>
          <cell r="EC82">
            <v>103140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L82">
            <v>42195</v>
          </cell>
          <cell r="EM82">
            <v>41672</v>
          </cell>
          <cell r="EN82">
            <v>42195</v>
          </cell>
          <cell r="EO82">
            <v>41676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4</v>
          </cell>
          <cell r="FN82">
            <v>5175387</v>
          </cell>
          <cell r="FO82">
            <v>5132137</v>
          </cell>
          <cell r="FP82">
            <v>236918</v>
          </cell>
          <cell r="FQ82">
            <v>236785</v>
          </cell>
          <cell r="FR82">
            <v>156687</v>
          </cell>
          <cell r="FS82">
            <v>156599</v>
          </cell>
          <cell r="FV82">
            <v>279612</v>
          </cell>
          <cell r="FW82">
            <v>280081</v>
          </cell>
          <cell r="FX82">
            <v>5137187</v>
          </cell>
          <cell r="FY82">
            <v>5092230</v>
          </cell>
          <cell r="FZ82">
            <v>4494</v>
          </cell>
          <cell r="GA82">
            <v>3389</v>
          </cell>
        </row>
        <row r="83">
          <cell r="A83">
            <v>41353</v>
          </cell>
          <cell r="B83">
            <v>531797</v>
          </cell>
          <cell r="C83">
            <v>527702</v>
          </cell>
          <cell r="D83">
            <v>202488</v>
          </cell>
          <cell r="E83">
            <v>200909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332258</v>
          </cell>
          <cell r="K83">
            <v>329879</v>
          </cell>
          <cell r="L83">
            <v>2949</v>
          </cell>
          <cell r="M83">
            <v>3086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D83">
            <v>397004</v>
          </cell>
          <cell r="AE83">
            <v>394423</v>
          </cell>
          <cell r="AF83">
            <v>930861</v>
          </cell>
          <cell r="AG83">
            <v>924810</v>
          </cell>
          <cell r="AH83">
            <v>534338</v>
          </cell>
          <cell r="AI83">
            <v>532011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-481</v>
          </cell>
          <cell r="AO83">
            <v>-1624</v>
          </cell>
          <cell r="AR83">
            <v>2792976</v>
          </cell>
          <cell r="AS83">
            <v>2765046</v>
          </cell>
          <cell r="AT83">
            <v>2793203</v>
          </cell>
          <cell r="AU83">
            <v>2764712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227</v>
          </cell>
          <cell r="BC83">
            <v>-334</v>
          </cell>
          <cell r="BF83">
            <v>1299958</v>
          </cell>
          <cell r="BG83">
            <v>1289688</v>
          </cell>
          <cell r="BH83">
            <v>1000364</v>
          </cell>
          <cell r="BI83">
            <v>991961</v>
          </cell>
          <cell r="BJ83">
            <v>0</v>
          </cell>
          <cell r="BK83">
            <v>0</v>
          </cell>
          <cell r="BL83">
            <v>300048</v>
          </cell>
          <cell r="BM83">
            <v>297788</v>
          </cell>
          <cell r="BN83">
            <v>0</v>
          </cell>
          <cell r="BO83">
            <v>0</v>
          </cell>
          <cell r="BP83">
            <v>454</v>
          </cell>
          <cell r="BQ83">
            <v>61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H83">
            <v>9687</v>
          </cell>
          <cell r="CI83">
            <v>9651</v>
          </cell>
          <cell r="CJ83">
            <v>497</v>
          </cell>
          <cell r="CK83">
            <v>495</v>
          </cell>
          <cell r="CL83">
            <v>108069</v>
          </cell>
          <cell r="CM83">
            <v>108046</v>
          </cell>
          <cell r="CN83">
            <v>117259</v>
          </cell>
          <cell r="CO83">
            <v>117202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V83">
            <v>1289</v>
          </cell>
          <cell r="CW83">
            <v>1275</v>
          </cell>
          <cell r="CX83">
            <v>111795</v>
          </cell>
          <cell r="CY83">
            <v>111896</v>
          </cell>
          <cell r="CZ83">
            <v>110506</v>
          </cell>
          <cell r="DA83">
            <v>110621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J83">
            <v>121168</v>
          </cell>
          <cell r="DK83">
            <v>119762</v>
          </cell>
          <cell r="DL83">
            <v>121141</v>
          </cell>
          <cell r="DM83">
            <v>119748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-27</v>
          </cell>
          <cell r="DU83">
            <v>-14</v>
          </cell>
          <cell r="DX83">
            <v>104476</v>
          </cell>
          <cell r="DY83">
            <v>104445</v>
          </cell>
          <cell r="DZ83">
            <v>1389</v>
          </cell>
          <cell r="EA83">
            <v>1387</v>
          </cell>
          <cell r="EB83">
            <v>13944</v>
          </cell>
          <cell r="EC83">
            <v>13963</v>
          </cell>
          <cell r="ED83">
            <v>117031</v>
          </cell>
          <cell r="EE83">
            <v>117021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L83">
            <v>42195</v>
          </cell>
          <cell r="EM83">
            <v>41676</v>
          </cell>
          <cell r="EN83">
            <v>42244</v>
          </cell>
          <cell r="EO83">
            <v>41720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49</v>
          </cell>
          <cell r="EW83">
            <v>44</v>
          </cell>
          <cell r="FN83">
            <v>5137187</v>
          </cell>
          <cell r="FO83">
            <v>5092230</v>
          </cell>
          <cell r="FP83">
            <v>232519</v>
          </cell>
          <cell r="FQ83">
            <v>232630</v>
          </cell>
          <cell r="FR83">
            <v>234290</v>
          </cell>
          <cell r="FS83">
            <v>234223</v>
          </cell>
          <cell r="FV83">
            <v>332258</v>
          </cell>
          <cell r="FW83">
            <v>329879</v>
          </cell>
          <cell r="FX83">
            <v>5040597</v>
          </cell>
          <cell r="FY83">
            <v>4996170</v>
          </cell>
          <cell r="FZ83">
            <v>3149</v>
          </cell>
          <cell r="GA83">
            <v>1189</v>
          </cell>
        </row>
        <row r="84">
          <cell r="A84">
            <v>41354</v>
          </cell>
          <cell r="B84">
            <v>202488</v>
          </cell>
          <cell r="C84">
            <v>200909</v>
          </cell>
          <cell r="D84">
            <v>200674</v>
          </cell>
          <cell r="E84">
            <v>199410</v>
          </cell>
          <cell r="F84">
            <v>116900</v>
          </cell>
          <cell r="G84">
            <v>116856</v>
          </cell>
          <cell r="H84">
            <v>120860</v>
          </cell>
          <cell r="I84">
            <v>120195</v>
          </cell>
          <cell r="J84">
            <v>0</v>
          </cell>
          <cell r="K84">
            <v>0</v>
          </cell>
          <cell r="L84">
            <v>2146</v>
          </cell>
          <cell r="M84">
            <v>1840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Z84">
            <v>0</v>
          </cell>
          <cell r="AA84">
            <v>0</v>
          </cell>
          <cell r="AD84">
            <v>930861</v>
          </cell>
          <cell r="AE84">
            <v>924810</v>
          </cell>
          <cell r="AF84">
            <v>978962</v>
          </cell>
          <cell r="AG84">
            <v>971718</v>
          </cell>
          <cell r="AH84">
            <v>539689</v>
          </cell>
          <cell r="AI84">
            <v>536605</v>
          </cell>
          <cell r="AJ84">
            <v>0</v>
          </cell>
          <cell r="AK84">
            <v>0</v>
          </cell>
          <cell r="AL84">
            <v>493257</v>
          </cell>
          <cell r="AM84">
            <v>490846</v>
          </cell>
          <cell r="AN84">
            <v>1669</v>
          </cell>
          <cell r="AO84">
            <v>1149</v>
          </cell>
          <cell r="AR84">
            <v>2793203</v>
          </cell>
          <cell r="AS84">
            <v>2764712</v>
          </cell>
          <cell r="AT84">
            <v>2793430</v>
          </cell>
          <cell r="AU84">
            <v>2764378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227</v>
          </cell>
          <cell r="BC84">
            <v>-334</v>
          </cell>
          <cell r="BF84">
            <v>1000364</v>
          </cell>
          <cell r="BG84">
            <v>991961</v>
          </cell>
          <cell r="BH84">
            <v>695800</v>
          </cell>
          <cell r="BI84">
            <v>689886</v>
          </cell>
          <cell r="BJ84">
            <v>0</v>
          </cell>
          <cell r="BK84">
            <v>0</v>
          </cell>
          <cell r="BL84">
            <v>301842</v>
          </cell>
          <cell r="BM84">
            <v>299276</v>
          </cell>
          <cell r="BN84">
            <v>0</v>
          </cell>
          <cell r="BO84">
            <v>0</v>
          </cell>
          <cell r="BP84">
            <v>-2722</v>
          </cell>
          <cell r="BQ84">
            <v>-2799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H84">
            <v>497</v>
          </cell>
          <cell r="CI84">
            <v>495</v>
          </cell>
          <cell r="CJ84">
            <v>89137</v>
          </cell>
          <cell r="CK84">
            <v>89226</v>
          </cell>
          <cell r="CL84">
            <v>88640</v>
          </cell>
          <cell r="CM84">
            <v>88731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V84">
            <v>111795</v>
          </cell>
          <cell r="CW84">
            <v>111896</v>
          </cell>
          <cell r="CX84">
            <v>1156</v>
          </cell>
          <cell r="CY84">
            <v>1152</v>
          </cell>
          <cell r="CZ84">
            <v>6348</v>
          </cell>
          <cell r="DA84">
            <v>6390</v>
          </cell>
          <cell r="DB84">
            <v>116987</v>
          </cell>
          <cell r="DC84">
            <v>117134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J84">
            <v>121141</v>
          </cell>
          <cell r="DK84">
            <v>119748</v>
          </cell>
          <cell r="DL84">
            <v>121303</v>
          </cell>
          <cell r="DM84">
            <v>119896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162</v>
          </cell>
          <cell r="DU84">
            <v>148</v>
          </cell>
          <cell r="DX84">
            <v>1389</v>
          </cell>
          <cell r="DY84">
            <v>1387</v>
          </cell>
          <cell r="DZ84">
            <v>1363</v>
          </cell>
          <cell r="EA84">
            <v>1360</v>
          </cell>
          <cell r="EB84">
            <v>116874</v>
          </cell>
          <cell r="EC84">
            <v>116829</v>
          </cell>
          <cell r="ED84">
            <v>116900</v>
          </cell>
          <cell r="EE84">
            <v>116856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L84">
            <v>42244</v>
          </cell>
          <cell r="EM84">
            <v>41720</v>
          </cell>
          <cell r="EN84">
            <v>42195</v>
          </cell>
          <cell r="EO84">
            <v>41672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-49</v>
          </cell>
          <cell r="EW84">
            <v>-48</v>
          </cell>
          <cell r="FN84">
            <v>5040597</v>
          </cell>
          <cell r="FO84">
            <v>4996170</v>
          </cell>
          <cell r="FP84">
            <v>211862</v>
          </cell>
          <cell r="FQ84">
            <v>211950</v>
          </cell>
          <cell r="FR84">
            <v>233887</v>
          </cell>
          <cell r="FS84">
            <v>233990</v>
          </cell>
          <cell r="FV84">
            <v>493257</v>
          </cell>
          <cell r="FW84">
            <v>490846</v>
          </cell>
          <cell r="FX84">
            <v>4760522</v>
          </cell>
          <cell r="FY84">
            <v>4717130</v>
          </cell>
          <cell r="FZ84">
            <v>1320</v>
          </cell>
          <cell r="GA84">
            <v>-144</v>
          </cell>
        </row>
        <row r="85">
          <cell r="A85">
            <v>41355</v>
          </cell>
          <cell r="B85">
            <v>200674</v>
          </cell>
          <cell r="C85">
            <v>199410</v>
          </cell>
          <cell r="D85">
            <v>121963</v>
          </cell>
          <cell r="E85">
            <v>121048</v>
          </cell>
          <cell r="F85">
            <v>0</v>
          </cell>
          <cell r="G85">
            <v>0</v>
          </cell>
          <cell r="H85">
            <v>78711</v>
          </cell>
          <cell r="I85">
            <v>78362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D85">
            <v>978962</v>
          </cell>
          <cell r="AE85">
            <v>971718</v>
          </cell>
          <cell r="AF85">
            <v>975105</v>
          </cell>
          <cell r="AG85">
            <v>967792</v>
          </cell>
          <cell r="AH85">
            <v>288145</v>
          </cell>
          <cell r="AI85">
            <v>287198</v>
          </cell>
          <cell r="AJ85">
            <v>0</v>
          </cell>
          <cell r="AK85">
            <v>0</v>
          </cell>
          <cell r="AL85">
            <v>295534</v>
          </cell>
          <cell r="AM85">
            <v>296148</v>
          </cell>
          <cell r="AN85">
            <v>3532</v>
          </cell>
          <cell r="AO85">
            <v>5024</v>
          </cell>
          <cell r="AR85">
            <v>2793430</v>
          </cell>
          <cell r="AS85">
            <v>2764378</v>
          </cell>
          <cell r="AT85">
            <v>2793884</v>
          </cell>
          <cell r="AU85">
            <v>2761828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454</v>
          </cell>
          <cell r="BC85">
            <v>-2550</v>
          </cell>
          <cell r="BF85">
            <v>695800</v>
          </cell>
          <cell r="BG85">
            <v>689886</v>
          </cell>
          <cell r="BH85">
            <v>597624</v>
          </cell>
          <cell r="BI85">
            <v>592425</v>
          </cell>
          <cell r="BJ85">
            <v>0</v>
          </cell>
          <cell r="BK85">
            <v>0</v>
          </cell>
          <cell r="BL85">
            <v>98176</v>
          </cell>
          <cell r="BM85">
            <v>97461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H85">
            <v>89137</v>
          </cell>
          <cell r="CI85">
            <v>89226</v>
          </cell>
          <cell r="CJ85">
            <v>1085</v>
          </cell>
          <cell r="CK85">
            <v>1080</v>
          </cell>
          <cell r="CL85">
            <v>23206</v>
          </cell>
          <cell r="CM85">
            <v>23229</v>
          </cell>
          <cell r="CN85">
            <v>111258</v>
          </cell>
          <cell r="CO85">
            <v>111375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V85">
            <v>1156</v>
          </cell>
          <cell r="CW85">
            <v>1152</v>
          </cell>
          <cell r="CX85">
            <v>1236</v>
          </cell>
          <cell r="CY85">
            <v>1234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80</v>
          </cell>
          <cell r="DG85">
            <v>82</v>
          </cell>
          <cell r="DJ85">
            <v>121303</v>
          </cell>
          <cell r="DK85">
            <v>119896</v>
          </cell>
          <cell r="DL85">
            <v>121303</v>
          </cell>
          <cell r="DM85">
            <v>119896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X85">
            <v>1363</v>
          </cell>
          <cell r="DY85">
            <v>1360</v>
          </cell>
          <cell r="DZ85">
            <v>1389</v>
          </cell>
          <cell r="EA85">
            <v>1386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26</v>
          </cell>
          <cell r="EI85">
            <v>26</v>
          </cell>
          <cell r="EL85">
            <v>42195</v>
          </cell>
          <cell r="EM85">
            <v>41672</v>
          </cell>
          <cell r="EN85">
            <v>42271</v>
          </cell>
          <cell r="EO85">
            <v>41764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76</v>
          </cell>
          <cell r="EW85">
            <v>92</v>
          </cell>
          <cell r="FN85">
            <v>4760522</v>
          </cell>
          <cell r="FO85">
            <v>4717130</v>
          </cell>
          <cell r="FP85">
            <v>23206</v>
          </cell>
          <cell r="FQ85">
            <v>23229</v>
          </cell>
          <cell r="FR85">
            <v>111258</v>
          </cell>
          <cell r="FS85">
            <v>111375</v>
          </cell>
          <cell r="FV85">
            <v>295534</v>
          </cell>
          <cell r="FW85">
            <v>296148</v>
          </cell>
          <cell r="FX85">
            <v>4492286</v>
          </cell>
          <cell r="FY85">
            <v>4446793</v>
          </cell>
          <cell r="FZ85">
            <v>4092</v>
          </cell>
          <cell r="GA85">
            <v>2582</v>
          </cell>
        </row>
        <row r="86">
          <cell r="A86">
            <v>41356</v>
          </cell>
          <cell r="B86">
            <v>121963</v>
          </cell>
          <cell r="C86">
            <v>121048</v>
          </cell>
          <cell r="D86">
            <v>396378</v>
          </cell>
          <cell r="E86">
            <v>393802</v>
          </cell>
          <cell r="F86">
            <v>274760</v>
          </cell>
          <cell r="G86">
            <v>273492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-345</v>
          </cell>
          <cell r="M86">
            <v>-738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Z86">
            <v>0</v>
          </cell>
          <cell r="AA86">
            <v>0</v>
          </cell>
          <cell r="AD86">
            <v>975105</v>
          </cell>
          <cell r="AE86">
            <v>967792</v>
          </cell>
          <cell r="AF86">
            <v>601873</v>
          </cell>
          <cell r="AG86">
            <v>597239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372140</v>
          </cell>
          <cell r="AM86">
            <v>372775</v>
          </cell>
          <cell r="AN86">
            <v>-1092</v>
          </cell>
          <cell r="AO86">
            <v>2222</v>
          </cell>
          <cell r="AR86">
            <v>2793884</v>
          </cell>
          <cell r="AS86">
            <v>2761828</v>
          </cell>
          <cell r="AT86">
            <v>2793430</v>
          </cell>
          <cell r="AU86">
            <v>2764378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-454</v>
          </cell>
          <cell r="BC86">
            <v>2550</v>
          </cell>
          <cell r="BF86">
            <v>597624</v>
          </cell>
          <cell r="BG86">
            <v>592425</v>
          </cell>
          <cell r="BH86">
            <v>436873</v>
          </cell>
          <cell r="BI86">
            <v>433203</v>
          </cell>
          <cell r="BJ86">
            <v>0</v>
          </cell>
          <cell r="BK86">
            <v>0</v>
          </cell>
          <cell r="BL86">
            <v>160299</v>
          </cell>
          <cell r="BM86">
            <v>158953</v>
          </cell>
          <cell r="BN86">
            <v>0</v>
          </cell>
          <cell r="BO86">
            <v>0</v>
          </cell>
          <cell r="BP86">
            <v>-452</v>
          </cell>
          <cell r="BQ86">
            <v>-269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H86">
            <v>1085</v>
          </cell>
          <cell r="CI86">
            <v>1080</v>
          </cell>
          <cell r="CJ86">
            <v>3636</v>
          </cell>
          <cell r="CK86">
            <v>3617</v>
          </cell>
          <cell r="CL86">
            <v>117012</v>
          </cell>
          <cell r="CM86">
            <v>117076</v>
          </cell>
          <cell r="CN86">
            <v>114461</v>
          </cell>
          <cell r="CO86">
            <v>114539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V86">
            <v>1236</v>
          </cell>
          <cell r="CW86">
            <v>1234</v>
          </cell>
          <cell r="CX86">
            <v>33157</v>
          </cell>
          <cell r="CY86">
            <v>33164</v>
          </cell>
          <cell r="CZ86">
            <v>31921</v>
          </cell>
          <cell r="DA86">
            <v>31930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J86">
            <v>121303</v>
          </cell>
          <cell r="DK86">
            <v>119896</v>
          </cell>
          <cell r="DL86">
            <v>121249</v>
          </cell>
          <cell r="DM86">
            <v>119879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-54</v>
          </cell>
          <cell r="DU86">
            <v>-17</v>
          </cell>
          <cell r="DX86">
            <v>1389</v>
          </cell>
          <cell r="DY86">
            <v>1386</v>
          </cell>
          <cell r="DZ86">
            <v>1363</v>
          </cell>
          <cell r="EA86">
            <v>1360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-26</v>
          </cell>
          <cell r="EI86">
            <v>-26</v>
          </cell>
          <cell r="EL86">
            <v>42271</v>
          </cell>
          <cell r="EM86">
            <v>41764</v>
          </cell>
          <cell r="EN86">
            <v>42195</v>
          </cell>
          <cell r="EO86">
            <v>41676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-76</v>
          </cell>
          <cell r="EW86">
            <v>-88</v>
          </cell>
          <cell r="FN86">
            <v>4492286</v>
          </cell>
          <cell r="FO86">
            <v>4446793</v>
          </cell>
          <cell r="FP86">
            <v>148933</v>
          </cell>
          <cell r="FQ86">
            <v>149006</v>
          </cell>
          <cell r="FR86">
            <v>114461</v>
          </cell>
          <cell r="FS86">
            <v>114539</v>
          </cell>
          <cell r="FV86">
            <v>372140</v>
          </cell>
          <cell r="FW86">
            <v>372775</v>
          </cell>
          <cell r="FX86">
            <v>4266710</v>
          </cell>
          <cell r="FY86">
            <v>4226763</v>
          </cell>
          <cell r="FZ86">
            <v>-2369</v>
          </cell>
          <cell r="GA86">
            <v>3739</v>
          </cell>
        </row>
        <row r="87">
          <cell r="A87">
            <v>41357</v>
          </cell>
          <cell r="B87">
            <v>396378</v>
          </cell>
          <cell r="C87">
            <v>393802</v>
          </cell>
          <cell r="D87">
            <v>777923</v>
          </cell>
          <cell r="E87">
            <v>771855</v>
          </cell>
          <cell r="F87">
            <v>600062</v>
          </cell>
          <cell r="G87">
            <v>596260</v>
          </cell>
          <cell r="H87">
            <v>220882</v>
          </cell>
          <cell r="I87">
            <v>219429</v>
          </cell>
          <cell r="J87">
            <v>0</v>
          </cell>
          <cell r="K87">
            <v>0</v>
          </cell>
          <cell r="L87">
            <v>2365</v>
          </cell>
          <cell r="M87">
            <v>1222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Z87">
            <v>0</v>
          </cell>
          <cell r="AA87">
            <v>0</v>
          </cell>
          <cell r="AD87">
            <v>601873</v>
          </cell>
          <cell r="AE87">
            <v>597239</v>
          </cell>
          <cell r="AF87">
            <v>62195</v>
          </cell>
          <cell r="AG87">
            <v>61729</v>
          </cell>
          <cell r="AH87">
            <v>220882</v>
          </cell>
          <cell r="AI87">
            <v>219429</v>
          </cell>
          <cell r="AJ87">
            <v>222752</v>
          </cell>
          <cell r="AK87">
            <v>220967</v>
          </cell>
          <cell r="AL87">
            <v>538330</v>
          </cell>
          <cell r="AM87">
            <v>539008</v>
          </cell>
          <cell r="AN87">
            <v>522</v>
          </cell>
          <cell r="AO87">
            <v>5036</v>
          </cell>
          <cell r="AR87">
            <v>2793430</v>
          </cell>
          <cell r="AS87">
            <v>2764378</v>
          </cell>
          <cell r="AT87">
            <v>2794111</v>
          </cell>
          <cell r="AU87">
            <v>2763935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681</v>
          </cell>
          <cell r="BC87">
            <v>-443</v>
          </cell>
          <cell r="BF87">
            <v>436873</v>
          </cell>
          <cell r="BG87">
            <v>433203</v>
          </cell>
          <cell r="BH87">
            <v>176602</v>
          </cell>
          <cell r="BI87">
            <v>175030</v>
          </cell>
          <cell r="BJ87">
            <v>0</v>
          </cell>
          <cell r="BK87">
            <v>0</v>
          </cell>
          <cell r="BL87">
            <v>260271</v>
          </cell>
          <cell r="BM87">
            <v>258173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H87">
            <v>3636</v>
          </cell>
          <cell r="CI87">
            <v>3617</v>
          </cell>
          <cell r="CJ87">
            <v>15961</v>
          </cell>
          <cell r="CK87">
            <v>15841</v>
          </cell>
          <cell r="CL87">
            <v>12325</v>
          </cell>
          <cell r="CM87">
            <v>12224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V87">
            <v>33157</v>
          </cell>
          <cell r="CW87">
            <v>33164</v>
          </cell>
          <cell r="CX87">
            <v>1263</v>
          </cell>
          <cell r="CY87">
            <v>1252</v>
          </cell>
          <cell r="CZ87">
            <v>85145</v>
          </cell>
          <cell r="DA87">
            <v>85208</v>
          </cell>
          <cell r="DB87">
            <v>117039</v>
          </cell>
          <cell r="DC87">
            <v>117120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J87">
            <v>121249</v>
          </cell>
          <cell r="DK87">
            <v>119879</v>
          </cell>
          <cell r="DL87">
            <v>121433</v>
          </cell>
          <cell r="DM87">
            <v>120024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184</v>
          </cell>
          <cell r="DU87">
            <v>145</v>
          </cell>
          <cell r="DX87">
            <v>1363</v>
          </cell>
          <cell r="DY87">
            <v>1360</v>
          </cell>
          <cell r="DZ87">
            <v>117360</v>
          </cell>
          <cell r="EA87">
            <v>117067</v>
          </cell>
          <cell r="EB87">
            <v>115997</v>
          </cell>
          <cell r="EC87">
            <v>115707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L87">
            <v>42195</v>
          </cell>
          <cell r="EM87">
            <v>41676</v>
          </cell>
          <cell r="EN87">
            <v>42217</v>
          </cell>
          <cell r="EO87">
            <v>41685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22</v>
          </cell>
          <cell r="EW87">
            <v>9</v>
          </cell>
          <cell r="FN87">
            <v>4266710</v>
          </cell>
          <cell r="FO87">
            <v>4226763</v>
          </cell>
          <cell r="FP87">
            <v>213467</v>
          </cell>
          <cell r="FQ87">
            <v>213139</v>
          </cell>
          <cell r="FR87">
            <v>117039</v>
          </cell>
          <cell r="FS87">
            <v>117120</v>
          </cell>
          <cell r="FV87">
            <v>538330</v>
          </cell>
          <cell r="FW87">
            <v>539008</v>
          </cell>
          <cell r="FX87">
            <v>3945415</v>
          </cell>
          <cell r="FY87">
            <v>3906709</v>
          </cell>
          <cell r="FZ87">
            <v>3568</v>
          </cell>
          <cell r="GA87">
            <v>5815</v>
          </cell>
        </row>
        <row r="88">
          <cell r="A88">
            <v>41358</v>
          </cell>
          <cell r="B88">
            <v>777923</v>
          </cell>
          <cell r="C88">
            <v>771855</v>
          </cell>
          <cell r="D88">
            <v>750926</v>
          </cell>
          <cell r="E88">
            <v>745594</v>
          </cell>
          <cell r="F88">
            <v>335333</v>
          </cell>
          <cell r="G88">
            <v>334017</v>
          </cell>
          <cell r="H88">
            <v>0</v>
          </cell>
          <cell r="I88">
            <v>0</v>
          </cell>
          <cell r="J88">
            <v>365181</v>
          </cell>
          <cell r="K88">
            <v>365838</v>
          </cell>
          <cell r="L88">
            <v>2851</v>
          </cell>
          <cell r="M88">
            <v>5560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Z88">
            <v>0</v>
          </cell>
          <cell r="AA88">
            <v>0</v>
          </cell>
          <cell r="AD88">
            <v>62195</v>
          </cell>
          <cell r="AE88">
            <v>61729</v>
          </cell>
          <cell r="AF88">
            <v>61741</v>
          </cell>
          <cell r="AG88">
            <v>61278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-454</v>
          </cell>
          <cell r="AO88">
            <v>-451</v>
          </cell>
          <cell r="AR88">
            <v>2794111</v>
          </cell>
          <cell r="AS88">
            <v>2763935</v>
          </cell>
          <cell r="AT88">
            <v>2794111</v>
          </cell>
          <cell r="AU88">
            <v>2763935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F88">
            <v>176602</v>
          </cell>
          <cell r="BG88">
            <v>175030</v>
          </cell>
          <cell r="BH88">
            <v>74809</v>
          </cell>
          <cell r="BI88">
            <v>74211</v>
          </cell>
          <cell r="BJ88">
            <v>0</v>
          </cell>
          <cell r="BK88">
            <v>0</v>
          </cell>
          <cell r="BL88">
            <v>101566</v>
          </cell>
          <cell r="BM88">
            <v>100630</v>
          </cell>
          <cell r="BN88">
            <v>0</v>
          </cell>
          <cell r="BO88">
            <v>0</v>
          </cell>
          <cell r="BP88">
            <v>-227</v>
          </cell>
          <cell r="BQ88">
            <v>-189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H88">
            <v>15961</v>
          </cell>
          <cell r="CI88">
            <v>15841</v>
          </cell>
          <cell r="CJ88">
            <v>627</v>
          </cell>
          <cell r="CK88">
            <v>623</v>
          </cell>
          <cell r="CL88">
            <v>102463</v>
          </cell>
          <cell r="CM88">
            <v>102500</v>
          </cell>
          <cell r="CN88">
            <v>117797</v>
          </cell>
          <cell r="CO88">
            <v>117718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V88">
            <v>1263</v>
          </cell>
          <cell r="CW88">
            <v>1252</v>
          </cell>
          <cell r="CX88">
            <v>82510</v>
          </cell>
          <cell r="CY88">
            <v>82551</v>
          </cell>
          <cell r="CZ88">
            <v>81247</v>
          </cell>
          <cell r="DA88">
            <v>81299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J88">
            <v>121433</v>
          </cell>
          <cell r="DK88">
            <v>120024</v>
          </cell>
          <cell r="DL88">
            <v>121379</v>
          </cell>
          <cell r="DM88">
            <v>119971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-54</v>
          </cell>
          <cell r="DU88">
            <v>-53</v>
          </cell>
          <cell r="DX88">
            <v>117360</v>
          </cell>
          <cell r="DY88">
            <v>117067</v>
          </cell>
          <cell r="DZ88">
            <v>1336</v>
          </cell>
          <cell r="EA88">
            <v>1332</v>
          </cell>
          <cell r="EB88">
            <v>0</v>
          </cell>
          <cell r="EC88">
            <v>0</v>
          </cell>
          <cell r="ED88">
            <v>116024</v>
          </cell>
          <cell r="EE88">
            <v>115735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L88">
            <v>42217</v>
          </cell>
          <cell r="EM88">
            <v>41685</v>
          </cell>
          <cell r="EN88">
            <v>42195</v>
          </cell>
          <cell r="EO88">
            <v>41663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-22</v>
          </cell>
          <cell r="EW88">
            <v>-22</v>
          </cell>
          <cell r="FN88">
            <v>3945415</v>
          </cell>
          <cell r="FO88">
            <v>3906709</v>
          </cell>
          <cell r="FP88">
            <v>183710</v>
          </cell>
          <cell r="FQ88">
            <v>183799</v>
          </cell>
          <cell r="FR88">
            <v>233821</v>
          </cell>
          <cell r="FS88">
            <v>233453</v>
          </cell>
          <cell r="FV88">
            <v>365181</v>
          </cell>
          <cell r="FW88">
            <v>365838</v>
          </cell>
          <cell r="FX88">
            <v>3766060</v>
          </cell>
          <cell r="FY88">
            <v>3729524</v>
          </cell>
          <cell r="FZ88">
            <v>2170</v>
          </cell>
          <cell r="GA88">
            <v>4920</v>
          </cell>
        </row>
        <row r="89">
          <cell r="A89">
            <v>41359</v>
          </cell>
          <cell r="B89">
            <v>750926</v>
          </cell>
          <cell r="C89">
            <v>745594</v>
          </cell>
          <cell r="D89">
            <v>653832</v>
          </cell>
          <cell r="E89">
            <v>649647</v>
          </cell>
          <cell r="F89">
            <v>233612</v>
          </cell>
          <cell r="G89">
            <v>233572</v>
          </cell>
          <cell r="H89">
            <v>0</v>
          </cell>
          <cell r="I89">
            <v>0</v>
          </cell>
          <cell r="J89">
            <v>332340</v>
          </cell>
          <cell r="K89">
            <v>330848</v>
          </cell>
          <cell r="L89">
            <v>1634</v>
          </cell>
          <cell r="M89">
            <v>1329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D89">
            <v>61741</v>
          </cell>
          <cell r="AE89">
            <v>61278</v>
          </cell>
          <cell r="AF89">
            <v>61968</v>
          </cell>
          <cell r="AG89">
            <v>61503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227</v>
          </cell>
          <cell r="AO89">
            <v>225</v>
          </cell>
          <cell r="AR89">
            <v>2794111</v>
          </cell>
          <cell r="AS89">
            <v>2763935</v>
          </cell>
          <cell r="AT89">
            <v>2794111</v>
          </cell>
          <cell r="AU89">
            <v>2763935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F89">
            <v>74809</v>
          </cell>
          <cell r="BG89">
            <v>74211</v>
          </cell>
          <cell r="BH89">
            <v>75263</v>
          </cell>
          <cell r="BI89">
            <v>74661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454</v>
          </cell>
          <cell r="BQ89">
            <v>450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H89">
            <v>627</v>
          </cell>
          <cell r="CI89">
            <v>623</v>
          </cell>
          <cell r="CJ89">
            <v>52200</v>
          </cell>
          <cell r="CK89">
            <v>52257</v>
          </cell>
          <cell r="CL89">
            <v>51573</v>
          </cell>
          <cell r="CM89">
            <v>51634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V89">
            <v>82510</v>
          </cell>
          <cell r="CW89">
            <v>82551</v>
          </cell>
          <cell r="CX89">
            <v>1343</v>
          </cell>
          <cell r="CY89">
            <v>1337</v>
          </cell>
          <cell r="CZ89">
            <v>35126</v>
          </cell>
          <cell r="DA89">
            <v>35261</v>
          </cell>
          <cell r="DB89">
            <v>116293</v>
          </cell>
          <cell r="DC89">
            <v>116475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J89">
            <v>121379</v>
          </cell>
          <cell r="DK89">
            <v>119971</v>
          </cell>
          <cell r="DL89">
            <v>121460</v>
          </cell>
          <cell r="DM89">
            <v>120088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81</v>
          </cell>
          <cell r="DU89">
            <v>117</v>
          </cell>
          <cell r="DX89">
            <v>1336</v>
          </cell>
          <cell r="DY89">
            <v>1332</v>
          </cell>
          <cell r="DZ89">
            <v>944</v>
          </cell>
          <cell r="EA89">
            <v>941</v>
          </cell>
          <cell r="EB89">
            <v>116927</v>
          </cell>
          <cell r="EC89">
            <v>116706</v>
          </cell>
          <cell r="ED89">
            <v>117319</v>
          </cell>
          <cell r="EE89">
            <v>117097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L89">
            <v>42195</v>
          </cell>
          <cell r="EM89">
            <v>41663</v>
          </cell>
          <cell r="EN89">
            <v>42244</v>
          </cell>
          <cell r="EO89">
            <v>41746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49</v>
          </cell>
          <cell r="EW89">
            <v>83</v>
          </cell>
          <cell r="FN89">
            <v>3766060</v>
          </cell>
          <cell r="FO89">
            <v>3729524</v>
          </cell>
          <cell r="FP89">
            <v>203626</v>
          </cell>
          <cell r="FQ89">
            <v>203601</v>
          </cell>
          <cell r="FR89">
            <v>233612</v>
          </cell>
          <cell r="FS89">
            <v>233572</v>
          </cell>
          <cell r="FV89">
            <v>332340</v>
          </cell>
          <cell r="FW89">
            <v>330848</v>
          </cell>
          <cell r="FX89">
            <v>3639661</v>
          </cell>
          <cell r="FY89">
            <v>3604281</v>
          </cell>
          <cell r="FZ89">
            <v>2315</v>
          </cell>
          <cell r="GA89">
            <v>2004</v>
          </cell>
        </row>
        <row r="90">
          <cell r="A90">
            <v>41360</v>
          </cell>
          <cell r="B90">
            <v>653832</v>
          </cell>
          <cell r="C90">
            <v>649647</v>
          </cell>
          <cell r="D90">
            <v>451044</v>
          </cell>
          <cell r="E90">
            <v>448473</v>
          </cell>
          <cell r="F90">
            <v>117568</v>
          </cell>
          <cell r="G90">
            <v>117535</v>
          </cell>
          <cell r="H90">
            <v>0</v>
          </cell>
          <cell r="I90">
            <v>0</v>
          </cell>
          <cell r="J90">
            <v>321641</v>
          </cell>
          <cell r="K90">
            <v>319779</v>
          </cell>
          <cell r="L90">
            <v>1285</v>
          </cell>
          <cell r="M90">
            <v>1070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D90">
            <v>61968</v>
          </cell>
          <cell r="AE90">
            <v>61503</v>
          </cell>
          <cell r="AF90">
            <v>61515</v>
          </cell>
          <cell r="AG90">
            <v>61054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-453</v>
          </cell>
          <cell r="AO90">
            <v>-449</v>
          </cell>
          <cell r="AR90">
            <v>2794111</v>
          </cell>
          <cell r="AS90">
            <v>2763935</v>
          </cell>
          <cell r="AT90">
            <v>2784121</v>
          </cell>
          <cell r="AU90">
            <v>2754052</v>
          </cell>
          <cell r="AV90">
            <v>0</v>
          </cell>
          <cell r="AW90">
            <v>0</v>
          </cell>
          <cell r="AX90">
            <v>9990</v>
          </cell>
          <cell r="AY90">
            <v>9883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F90">
            <v>75263</v>
          </cell>
          <cell r="BG90">
            <v>74661</v>
          </cell>
          <cell r="BH90">
            <v>75490</v>
          </cell>
          <cell r="BI90">
            <v>74886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227</v>
          </cell>
          <cell r="BQ90">
            <v>225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H90">
            <v>52200</v>
          </cell>
          <cell r="CI90">
            <v>52257</v>
          </cell>
          <cell r="CJ90">
            <v>665</v>
          </cell>
          <cell r="CK90">
            <v>663</v>
          </cell>
          <cell r="CL90">
            <v>66033</v>
          </cell>
          <cell r="CM90">
            <v>65941</v>
          </cell>
          <cell r="CN90">
            <v>117568</v>
          </cell>
          <cell r="CO90">
            <v>117535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V90">
            <v>1343</v>
          </cell>
          <cell r="CW90">
            <v>1337</v>
          </cell>
          <cell r="CX90">
            <v>118460</v>
          </cell>
          <cell r="CY90">
            <v>118638</v>
          </cell>
          <cell r="CZ90">
            <v>117117</v>
          </cell>
          <cell r="DA90">
            <v>117301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J90">
            <v>121460</v>
          </cell>
          <cell r="DK90">
            <v>120088</v>
          </cell>
          <cell r="DL90">
            <v>121433</v>
          </cell>
          <cell r="DM90">
            <v>120061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-27</v>
          </cell>
          <cell r="DU90">
            <v>-27</v>
          </cell>
          <cell r="DX90">
            <v>944</v>
          </cell>
          <cell r="DY90">
            <v>941</v>
          </cell>
          <cell r="DZ90">
            <v>8693</v>
          </cell>
          <cell r="EA90">
            <v>8664</v>
          </cell>
          <cell r="EB90">
            <v>7749</v>
          </cell>
          <cell r="EC90">
            <v>7723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L90">
            <v>42244</v>
          </cell>
          <cell r="EM90">
            <v>41746</v>
          </cell>
          <cell r="EN90">
            <v>42168</v>
          </cell>
          <cell r="EO90">
            <v>41658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-76</v>
          </cell>
          <cell r="EW90">
            <v>-88</v>
          </cell>
          <cell r="FN90">
            <v>3639661</v>
          </cell>
          <cell r="FO90">
            <v>3604281</v>
          </cell>
          <cell r="FP90">
            <v>190899</v>
          </cell>
          <cell r="FQ90">
            <v>190965</v>
          </cell>
          <cell r="FR90">
            <v>117568</v>
          </cell>
          <cell r="FS90">
            <v>117535</v>
          </cell>
          <cell r="FV90">
            <v>321641</v>
          </cell>
          <cell r="FW90">
            <v>319779</v>
          </cell>
          <cell r="FX90">
            <v>3499988</v>
          </cell>
          <cell r="FY90">
            <v>3466430</v>
          </cell>
          <cell r="FZ90">
            <v>1059</v>
          </cell>
          <cell r="GA90">
            <v>846</v>
          </cell>
        </row>
        <row r="91">
          <cell r="A91">
            <v>41361</v>
          </cell>
          <cell r="B91">
            <v>451044</v>
          </cell>
          <cell r="C91">
            <v>448473</v>
          </cell>
          <cell r="D91">
            <v>396378</v>
          </cell>
          <cell r="E91">
            <v>394079</v>
          </cell>
          <cell r="F91">
            <v>235255</v>
          </cell>
          <cell r="G91">
            <v>236433</v>
          </cell>
          <cell r="H91">
            <v>0</v>
          </cell>
          <cell r="I91">
            <v>0</v>
          </cell>
          <cell r="J91">
            <v>290521</v>
          </cell>
          <cell r="K91">
            <v>291408</v>
          </cell>
          <cell r="L91">
            <v>600</v>
          </cell>
          <cell r="M91">
            <v>581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D91">
            <v>61515</v>
          </cell>
          <cell r="AE91">
            <v>61054</v>
          </cell>
          <cell r="AF91">
            <v>61289</v>
          </cell>
          <cell r="AG91">
            <v>60829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-226</v>
          </cell>
          <cell r="AO91">
            <v>-225</v>
          </cell>
          <cell r="AR91">
            <v>2784121</v>
          </cell>
          <cell r="AS91">
            <v>2754052</v>
          </cell>
          <cell r="AT91">
            <v>2774359</v>
          </cell>
          <cell r="AU91">
            <v>2743564</v>
          </cell>
          <cell r="AV91">
            <v>0</v>
          </cell>
          <cell r="AW91">
            <v>0</v>
          </cell>
          <cell r="AX91">
            <v>9762</v>
          </cell>
          <cell r="AY91">
            <v>10488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F91">
            <v>75490</v>
          </cell>
          <cell r="BG91">
            <v>74886</v>
          </cell>
          <cell r="BH91">
            <v>75490</v>
          </cell>
          <cell r="BI91">
            <v>74886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H91">
            <v>665</v>
          </cell>
          <cell r="CI91">
            <v>663</v>
          </cell>
          <cell r="CJ91">
            <v>24059</v>
          </cell>
          <cell r="CK91">
            <v>23958</v>
          </cell>
          <cell r="CL91">
            <v>23394</v>
          </cell>
          <cell r="CM91">
            <v>23295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V91">
            <v>118460</v>
          </cell>
          <cell r="CW91">
            <v>118638</v>
          </cell>
          <cell r="CX91">
            <v>1209</v>
          </cell>
          <cell r="CY91">
            <v>1203</v>
          </cell>
          <cell r="CZ91">
            <v>0</v>
          </cell>
          <cell r="DA91">
            <v>0</v>
          </cell>
          <cell r="DB91">
            <v>117251</v>
          </cell>
          <cell r="DC91">
            <v>117435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J91">
            <v>121433</v>
          </cell>
          <cell r="DK91">
            <v>120061</v>
          </cell>
          <cell r="DL91">
            <v>121514</v>
          </cell>
          <cell r="DM91">
            <v>120104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81</v>
          </cell>
          <cell r="DU91">
            <v>43</v>
          </cell>
          <cell r="DX91">
            <v>8693</v>
          </cell>
          <cell r="DY91">
            <v>8664</v>
          </cell>
          <cell r="DZ91">
            <v>969</v>
          </cell>
          <cell r="EA91">
            <v>966</v>
          </cell>
          <cell r="EB91">
            <v>110280</v>
          </cell>
          <cell r="EC91">
            <v>111300</v>
          </cell>
          <cell r="ED91">
            <v>118004</v>
          </cell>
          <cell r="EE91">
            <v>118998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L91">
            <v>42168</v>
          </cell>
          <cell r="EM91">
            <v>41658</v>
          </cell>
          <cell r="EN91">
            <v>42195</v>
          </cell>
          <cell r="EO91">
            <v>41659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27</v>
          </cell>
          <cell r="EW91">
            <v>1</v>
          </cell>
          <cell r="FN91">
            <v>3499988</v>
          </cell>
          <cell r="FO91">
            <v>3466430</v>
          </cell>
          <cell r="FP91">
            <v>133674</v>
          </cell>
          <cell r="FQ91">
            <v>134595</v>
          </cell>
          <cell r="FR91">
            <v>235255</v>
          </cell>
          <cell r="FS91">
            <v>236433</v>
          </cell>
          <cell r="FV91">
            <v>290521</v>
          </cell>
          <cell r="FW91">
            <v>291408</v>
          </cell>
          <cell r="FX91">
            <v>3333753</v>
          </cell>
          <cell r="FY91">
            <v>3299485</v>
          </cell>
          <cell r="FZ91">
            <v>374</v>
          </cell>
          <cell r="GA91">
            <v>356</v>
          </cell>
        </row>
        <row r="92">
          <cell r="A92">
            <v>41362</v>
          </cell>
          <cell r="B92">
            <v>396378</v>
          </cell>
          <cell r="C92">
            <v>394079</v>
          </cell>
          <cell r="D92">
            <v>281175</v>
          </cell>
          <cell r="E92">
            <v>279685</v>
          </cell>
          <cell r="F92">
            <v>209954</v>
          </cell>
          <cell r="G92">
            <v>210256</v>
          </cell>
          <cell r="H92">
            <v>0</v>
          </cell>
          <cell r="I92">
            <v>0</v>
          </cell>
          <cell r="J92">
            <v>325385</v>
          </cell>
          <cell r="K92">
            <v>326446</v>
          </cell>
          <cell r="L92">
            <v>228</v>
          </cell>
          <cell r="M92">
            <v>1796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Z92">
            <v>0</v>
          </cell>
          <cell r="AA92">
            <v>0</v>
          </cell>
          <cell r="AD92">
            <v>61289</v>
          </cell>
          <cell r="AE92">
            <v>60829</v>
          </cell>
          <cell r="AF92">
            <v>61063</v>
          </cell>
          <cell r="AG92">
            <v>60605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-226</v>
          </cell>
          <cell r="AO92">
            <v>-224</v>
          </cell>
          <cell r="AR92">
            <v>2774359</v>
          </cell>
          <cell r="AS92">
            <v>2743564</v>
          </cell>
          <cell r="AT92">
            <v>2769591</v>
          </cell>
          <cell r="AU92">
            <v>2738295</v>
          </cell>
          <cell r="AV92">
            <v>0</v>
          </cell>
          <cell r="AW92">
            <v>0</v>
          </cell>
          <cell r="AX92">
            <v>4768</v>
          </cell>
          <cell r="AY92">
            <v>5269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F92">
            <v>75490</v>
          </cell>
          <cell r="BG92">
            <v>74886</v>
          </cell>
          <cell r="BH92">
            <v>75490</v>
          </cell>
          <cell r="BI92">
            <v>74886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H92">
            <v>24059</v>
          </cell>
          <cell r="CI92">
            <v>23958</v>
          </cell>
          <cell r="CJ92">
            <v>945</v>
          </cell>
          <cell r="CK92">
            <v>939</v>
          </cell>
          <cell r="CL92">
            <v>80887</v>
          </cell>
          <cell r="CM92">
            <v>81231</v>
          </cell>
          <cell r="CN92">
            <v>104001</v>
          </cell>
          <cell r="CO92">
            <v>104250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V92">
            <v>1209</v>
          </cell>
          <cell r="CW92">
            <v>1203</v>
          </cell>
          <cell r="CX92">
            <v>1423</v>
          </cell>
          <cell r="CY92">
            <v>1419</v>
          </cell>
          <cell r="CZ92">
            <v>106167</v>
          </cell>
          <cell r="DA92">
            <v>106222</v>
          </cell>
          <cell r="DB92">
            <v>105953</v>
          </cell>
          <cell r="DC92">
            <v>106006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J92">
            <v>121514</v>
          </cell>
          <cell r="DK92">
            <v>120104</v>
          </cell>
          <cell r="DL92">
            <v>121595</v>
          </cell>
          <cell r="DM92">
            <v>120124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81</v>
          </cell>
          <cell r="DU92">
            <v>20</v>
          </cell>
          <cell r="DX92">
            <v>969</v>
          </cell>
          <cell r="DY92">
            <v>966</v>
          </cell>
          <cell r="DZ92">
            <v>74725</v>
          </cell>
          <cell r="EA92">
            <v>74815</v>
          </cell>
          <cell r="EB92">
            <v>73756</v>
          </cell>
          <cell r="EC92">
            <v>73849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L92">
            <v>42195</v>
          </cell>
          <cell r="EM92">
            <v>41659</v>
          </cell>
          <cell r="EN92">
            <v>42195</v>
          </cell>
          <cell r="EO92">
            <v>41625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-34</v>
          </cell>
          <cell r="FN92">
            <v>3333753</v>
          </cell>
          <cell r="FO92">
            <v>3299485</v>
          </cell>
          <cell r="FP92">
            <v>260810</v>
          </cell>
          <cell r="FQ92">
            <v>261302</v>
          </cell>
          <cell r="FR92">
            <v>209954</v>
          </cell>
          <cell r="FS92">
            <v>210256</v>
          </cell>
          <cell r="FV92">
            <v>325385</v>
          </cell>
          <cell r="FW92">
            <v>326446</v>
          </cell>
          <cell r="FX92">
            <v>3264412</v>
          </cell>
          <cell r="FY92">
            <v>3230644</v>
          </cell>
          <cell r="FZ92">
            <v>2</v>
          </cell>
          <cell r="GA92">
            <v>1572</v>
          </cell>
        </row>
        <row r="93">
          <cell r="A93">
            <v>41363</v>
          </cell>
          <cell r="B93">
            <v>281175</v>
          </cell>
          <cell r="C93">
            <v>279685</v>
          </cell>
          <cell r="D93">
            <v>464880</v>
          </cell>
          <cell r="E93">
            <v>462602</v>
          </cell>
          <cell r="F93">
            <v>343692</v>
          </cell>
          <cell r="G93">
            <v>343657</v>
          </cell>
          <cell r="H93">
            <v>0</v>
          </cell>
          <cell r="I93">
            <v>0</v>
          </cell>
          <cell r="J93">
            <v>163184</v>
          </cell>
          <cell r="K93">
            <v>163704</v>
          </cell>
          <cell r="L93">
            <v>3197</v>
          </cell>
          <cell r="M93">
            <v>2964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Z93">
            <v>0</v>
          </cell>
          <cell r="AA93">
            <v>0</v>
          </cell>
          <cell r="AD93">
            <v>61063</v>
          </cell>
          <cell r="AE93">
            <v>60605</v>
          </cell>
          <cell r="AF93">
            <v>61063</v>
          </cell>
          <cell r="AG93">
            <v>60605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R93">
            <v>2769591</v>
          </cell>
          <cell r="AS93">
            <v>2738295</v>
          </cell>
          <cell r="AT93">
            <v>2725782</v>
          </cell>
          <cell r="AU93">
            <v>2694436</v>
          </cell>
          <cell r="AV93">
            <v>0</v>
          </cell>
          <cell r="AW93">
            <v>0</v>
          </cell>
          <cell r="AX93">
            <v>44036</v>
          </cell>
          <cell r="AY93">
            <v>43535</v>
          </cell>
          <cell r="AZ93">
            <v>0</v>
          </cell>
          <cell r="BA93">
            <v>0</v>
          </cell>
          <cell r="BB93">
            <v>227</v>
          </cell>
          <cell r="BC93">
            <v>-324</v>
          </cell>
          <cell r="BF93">
            <v>75490</v>
          </cell>
          <cell r="BG93">
            <v>74886</v>
          </cell>
          <cell r="BH93">
            <v>75490</v>
          </cell>
          <cell r="BI93">
            <v>74886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H93">
            <v>945</v>
          </cell>
          <cell r="CI93">
            <v>939</v>
          </cell>
          <cell r="CJ93">
            <v>366</v>
          </cell>
          <cell r="CK93">
            <v>363</v>
          </cell>
          <cell r="CL93">
            <v>117419</v>
          </cell>
          <cell r="CM93">
            <v>117320</v>
          </cell>
          <cell r="CN93">
            <v>117998</v>
          </cell>
          <cell r="CO93">
            <v>117896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V93">
            <v>1423</v>
          </cell>
          <cell r="CW93">
            <v>1419</v>
          </cell>
          <cell r="CX93">
            <v>1289</v>
          </cell>
          <cell r="CY93">
            <v>1282</v>
          </cell>
          <cell r="CZ93">
            <v>111596</v>
          </cell>
          <cell r="DA93">
            <v>111747</v>
          </cell>
          <cell r="DB93">
            <v>111730</v>
          </cell>
          <cell r="DC93">
            <v>111884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J93">
            <v>121595</v>
          </cell>
          <cell r="DK93">
            <v>120124</v>
          </cell>
          <cell r="DL93">
            <v>121726</v>
          </cell>
          <cell r="DM93">
            <v>120204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131</v>
          </cell>
          <cell r="DU93">
            <v>80</v>
          </cell>
          <cell r="DX93">
            <v>74725</v>
          </cell>
          <cell r="DY93">
            <v>74815</v>
          </cell>
          <cell r="DZ93">
            <v>9381</v>
          </cell>
          <cell r="EA93">
            <v>9329</v>
          </cell>
          <cell r="EB93">
            <v>37952</v>
          </cell>
          <cell r="EC93">
            <v>37846</v>
          </cell>
          <cell r="ED93">
            <v>103296</v>
          </cell>
          <cell r="EE93">
            <v>103332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L93">
            <v>42195</v>
          </cell>
          <cell r="EM93">
            <v>41625</v>
          </cell>
          <cell r="EN93">
            <v>42298</v>
          </cell>
          <cell r="EO93">
            <v>41727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103</v>
          </cell>
          <cell r="EW93">
            <v>102</v>
          </cell>
          <cell r="FN93">
            <v>3264412</v>
          </cell>
          <cell r="FO93">
            <v>3230644</v>
          </cell>
          <cell r="FP93">
            <v>266967</v>
          </cell>
          <cell r="FQ93">
            <v>266913</v>
          </cell>
          <cell r="FR93">
            <v>333024</v>
          </cell>
          <cell r="FS93">
            <v>333112</v>
          </cell>
          <cell r="FV93">
            <v>163184</v>
          </cell>
          <cell r="FW93">
            <v>163704</v>
          </cell>
          <cell r="FX93">
            <v>3338251</v>
          </cell>
          <cell r="FY93">
            <v>3303503</v>
          </cell>
          <cell r="FZ93">
            <v>3424</v>
          </cell>
          <cell r="GA93">
            <v>2640</v>
          </cell>
        </row>
        <row r="94">
          <cell r="A94">
            <v>41364</v>
          </cell>
          <cell r="B94">
            <v>464880</v>
          </cell>
          <cell r="C94">
            <v>462602</v>
          </cell>
          <cell r="D94">
            <v>465334</v>
          </cell>
          <cell r="E94">
            <v>462728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454</v>
          </cell>
          <cell r="M94">
            <v>126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Z94">
            <v>0</v>
          </cell>
          <cell r="AA94">
            <v>0</v>
          </cell>
          <cell r="AD94">
            <v>61063</v>
          </cell>
          <cell r="AE94">
            <v>60605</v>
          </cell>
          <cell r="AF94">
            <v>61515</v>
          </cell>
          <cell r="AG94">
            <v>61054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452</v>
          </cell>
          <cell r="AO94">
            <v>449</v>
          </cell>
          <cell r="AR94">
            <v>2725782</v>
          </cell>
          <cell r="AS94">
            <v>2694436</v>
          </cell>
          <cell r="AT94">
            <v>2726236</v>
          </cell>
          <cell r="AU94">
            <v>2694339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454</v>
          </cell>
          <cell r="BC94">
            <v>-97</v>
          </cell>
          <cell r="BF94">
            <v>75490</v>
          </cell>
          <cell r="BG94">
            <v>74886</v>
          </cell>
          <cell r="BH94">
            <v>75717</v>
          </cell>
          <cell r="BI94">
            <v>75111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227</v>
          </cell>
          <cell r="BQ94">
            <v>225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H94">
            <v>366</v>
          </cell>
          <cell r="CI94">
            <v>363</v>
          </cell>
          <cell r="CJ94">
            <v>422</v>
          </cell>
          <cell r="CK94">
            <v>418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56</v>
          </cell>
          <cell r="CS94">
            <v>55</v>
          </cell>
          <cell r="CV94">
            <v>1289</v>
          </cell>
          <cell r="CW94">
            <v>1282</v>
          </cell>
          <cell r="CX94">
            <v>1289</v>
          </cell>
          <cell r="CY94">
            <v>1282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J94">
            <v>121726</v>
          </cell>
          <cell r="DK94">
            <v>120204</v>
          </cell>
          <cell r="DL94">
            <v>121861</v>
          </cell>
          <cell r="DM94">
            <v>120313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135</v>
          </cell>
          <cell r="DU94">
            <v>109</v>
          </cell>
          <cell r="DX94">
            <v>9381</v>
          </cell>
          <cell r="DY94">
            <v>9329</v>
          </cell>
          <cell r="DZ94">
            <v>35627</v>
          </cell>
          <cell r="EA94">
            <v>35577</v>
          </cell>
          <cell r="EB94">
            <v>26246</v>
          </cell>
          <cell r="EC94">
            <v>26248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L94">
            <v>42298</v>
          </cell>
          <cell r="EM94">
            <v>41727</v>
          </cell>
          <cell r="EN94">
            <v>42244</v>
          </cell>
          <cell r="EO94">
            <v>41665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-54</v>
          </cell>
          <cell r="EW94">
            <v>-62</v>
          </cell>
          <cell r="FN94">
            <v>3338251</v>
          </cell>
          <cell r="FO94">
            <v>3303503</v>
          </cell>
          <cell r="FP94">
            <v>26246</v>
          </cell>
          <cell r="FQ94">
            <v>26248</v>
          </cell>
          <cell r="FR94">
            <v>0</v>
          </cell>
          <cell r="FS94">
            <v>0</v>
          </cell>
          <cell r="FV94">
            <v>0</v>
          </cell>
          <cell r="FW94">
            <v>0</v>
          </cell>
          <cell r="FX94">
            <v>3366140</v>
          </cell>
          <cell r="FY94">
            <v>3330509</v>
          </cell>
          <cell r="FZ94">
            <v>1643</v>
          </cell>
          <cell r="GA94">
            <v>758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">
          <cell r="A5">
            <v>41518</v>
          </cell>
        </row>
      </sheetData>
      <sheetData sheetId="28" refreshError="1"/>
      <sheetData sheetId="29" refreshError="1"/>
      <sheetData sheetId="30" refreshError="1"/>
      <sheetData sheetId="31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9269.9000000000015</v>
          </cell>
        </row>
        <row r="33">
          <cell r="A33">
            <v>41449</v>
          </cell>
          <cell r="B33">
            <v>7002.1000000000022</v>
          </cell>
        </row>
        <row r="34">
          <cell r="A34">
            <v>41450</v>
          </cell>
          <cell r="B34">
            <v>4577.9000000000024</v>
          </cell>
        </row>
        <row r="35">
          <cell r="A35">
            <v>41451</v>
          </cell>
          <cell r="B35">
            <v>2084.7000000000025</v>
          </cell>
        </row>
        <row r="36">
          <cell r="A36">
            <v>41452</v>
          </cell>
          <cell r="B36">
            <v>19844.500000000004</v>
          </cell>
        </row>
        <row r="37">
          <cell r="A37">
            <v>41453</v>
          </cell>
          <cell r="B37">
            <v>17383.500000000004</v>
          </cell>
        </row>
        <row r="38">
          <cell r="A38">
            <v>41454</v>
          </cell>
          <cell r="B38">
            <v>15870.100000000002</v>
          </cell>
        </row>
        <row r="39">
          <cell r="A39">
            <v>41455</v>
          </cell>
          <cell r="B39">
            <v>14913.300000000003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 (Jan-Mar13)"/>
    </sheetNames>
    <sheetDataSet>
      <sheetData sheetId="0"/>
      <sheetData sheetId="1"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F254">
            <v>12195.53</v>
          </cell>
          <cell r="AG254">
            <v>709.5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F255">
            <v>12195.53</v>
          </cell>
          <cell r="AG255">
            <v>709.5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F256">
            <v>12195.53</v>
          </cell>
          <cell r="AG256">
            <v>703.6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F257">
            <v>12195.53</v>
          </cell>
          <cell r="AG257">
            <v>696.6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F258">
            <v>12195.53</v>
          </cell>
          <cell r="AG258">
            <v>696.6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F259">
            <v>12195.53</v>
          </cell>
          <cell r="AG259">
            <v>696.6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F260">
            <v>12195.53</v>
          </cell>
          <cell r="AG260">
            <v>696.6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F261">
            <v>12195.53</v>
          </cell>
          <cell r="AG261">
            <v>869.6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F262">
            <v>12195.53</v>
          </cell>
          <cell r="AG262">
            <v>684.6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F263">
            <v>12195.53</v>
          </cell>
          <cell r="AG263">
            <v>671.7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F264">
            <v>12195.53</v>
          </cell>
          <cell r="AG264">
            <v>664.7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F265">
            <v>12195.53</v>
          </cell>
          <cell r="AG265">
            <v>664.7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F266">
            <v>12195.53</v>
          </cell>
          <cell r="AG266">
            <v>664.7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F267">
            <v>12195.53</v>
          </cell>
          <cell r="AG267">
            <v>664.7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F268">
            <v>12195.53</v>
          </cell>
          <cell r="AG268">
            <v>664.7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F269">
            <v>12195.53</v>
          </cell>
          <cell r="AG269">
            <v>655.29999999999995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F270">
            <v>12195.53</v>
          </cell>
          <cell r="AG270">
            <v>650.6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F271">
            <v>12195.53</v>
          </cell>
          <cell r="AG271">
            <v>650.6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F272">
            <v>12195.53</v>
          </cell>
          <cell r="AG272">
            <v>650.6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F273">
            <v>12195.53</v>
          </cell>
          <cell r="AG273">
            <v>650.6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F274">
            <v>12195.53</v>
          </cell>
          <cell r="AG274">
            <v>650.6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F275">
            <v>12195.53</v>
          </cell>
          <cell r="AG275">
            <v>650.6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F276">
            <v>12195.53</v>
          </cell>
          <cell r="AG276">
            <v>650.6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F277">
            <v>12195.53</v>
          </cell>
          <cell r="AG277">
            <v>650.6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F278">
            <v>12195.53</v>
          </cell>
          <cell r="AG278">
            <v>650.6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F279">
            <v>12195.53</v>
          </cell>
          <cell r="AG279">
            <v>650.6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F280">
            <v>12195.53</v>
          </cell>
          <cell r="AG280">
            <v>650.6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F281">
            <v>12195.53</v>
          </cell>
          <cell r="AG281">
            <v>650.6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F282">
            <v>12195.53</v>
          </cell>
          <cell r="AG282">
            <v>650.6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F283">
            <v>12195.53</v>
          </cell>
          <cell r="AG283">
            <v>650.6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F284">
            <v>12195.53</v>
          </cell>
          <cell r="AG284">
            <v>650.6</v>
          </cell>
        </row>
        <row r="285">
          <cell r="A285">
            <v>41549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AC285">
            <v>0</v>
          </cell>
          <cell r="AF285">
            <v>12195.53</v>
          </cell>
          <cell r="AG285">
            <v>650.6</v>
          </cell>
        </row>
        <row r="286">
          <cell r="A286">
            <v>41550</v>
          </cell>
        </row>
        <row r="287">
          <cell r="A287">
            <v>41551</v>
          </cell>
        </row>
        <row r="288">
          <cell r="A288">
            <v>41552</v>
          </cell>
        </row>
        <row r="289">
          <cell r="A289">
            <v>41553</v>
          </cell>
        </row>
        <row r="290">
          <cell r="A290">
            <v>41554</v>
          </cell>
        </row>
        <row r="291">
          <cell r="A291">
            <v>41555</v>
          </cell>
        </row>
        <row r="292">
          <cell r="A292">
            <v>41556</v>
          </cell>
        </row>
        <row r="293">
          <cell r="A293">
            <v>41557</v>
          </cell>
        </row>
        <row r="294">
          <cell r="A294">
            <v>41558</v>
          </cell>
        </row>
        <row r="295">
          <cell r="A295">
            <v>41559</v>
          </cell>
        </row>
        <row r="296">
          <cell r="A296">
            <v>41560</v>
          </cell>
        </row>
        <row r="297">
          <cell r="A297">
            <v>41561</v>
          </cell>
        </row>
        <row r="298">
          <cell r="A298">
            <v>41562</v>
          </cell>
        </row>
        <row r="299">
          <cell r="A299">
            <v>41563</v>
          </cell>
        </row>
        <row r="300">
          <cell r="A300">
            <v>41564</v>
          </cell>
        </row>
        <row r="301">
          <cell r="A301">
            <v>41565</v>
          </cell>
        </row>
        <row r="302">
          <cell r="A302">
            <v>41566</v>
          </cell>
        </row>
        <row r="303">
          <cell r="A303">
            <v>41567</v>
          </cell>
        </row>
        <row r="304">
          <cell r="A304">
            <v>41568</v>
          </cell>
        </row>
        <row r="305">
          <cell r="A305">
            <v>41569</v>
          </cell>
        </row>
        <row r="306">
          <cell r="A306">
            <v>41570</v>
          </cell>
        </row>
        <row r="307">
          <cell r="A307">
            <v>41571</v>
          </cell>
        </row>
        <row r="308">
          <cell r="A308">
            <v>41572</v>
          </cell>
        </row>
        <row r="309">
          <cell r="A309">
            <v>41573</v>
          </cell>
        </row>
        <row r="310">
          <cell r="A310">
            <v>41574</v>
          </cell>
        </row>
        <row r="311">
          <cell r="A311">
            <v>41575</v>
          </cell>
        </row>
        <row r="312">
          <cell r="A312">
            <v>41576</v>
          </cell>
        </row>
        <row r="313">
          <cell r="A313">
            <v>41577</v>
          </cell>
        </row>
        <row r="314">
          <cell r="A314">
            <v>41578</v>
          </cell>
        </row>
        <row r="315">
          <cell r="A315">
            <v>41579</v>
          </cell>
        </row>
        <row r="316">
          <cell r="A316">
            <v>41580</v>
          </cell>
        </row>
        <row r="317">
          <cell r="A317">
            <v>41581</v>
          </cell>
        </row>
        <row r="318">
          <cell r="A318">
            <v>41582</v>
          </cell>
        </row>
        <row r="319">
          <cell r="A319">
            <v>41583</v>
          </cell>
        </row>
        <row r="320">
          <cell r="A320">
            <v>41584</v>
          </cell>
        </row>
        <row r="321">
          <cell r="A321">
            <v>41585</v>
          </cell>
        </row>
        <row r="322">
          <cell r="A322">
            <v>41586</v>
          </cell>
        </row>
        <row r="323">
          <cell r="A323">
            <v>41587</v>
          </cell>
        </row>
        <row r="324">
          <cell r="A324">
            <v>41588</v>
          </cell>
        </row>
        <row r="325">
          <cell r="A325">
            <v>41589</v>
          </cell>
        </row>
        <row r="326">
          <cell r="A326">
            <v>41590</v>
          </cell>
        </row>
        <row r="327">
          <cell r="A327">
            <v>41591</v>
          </cell>
        </row>
        <row r="328">
          <cell r="A328">
            <v>41592</v>
          </cell>
        </row>
        <row r="329">
          <cell r="A329">
            <v>41593</v>
          </cell>
        </row>
        <row r="330">
          <cell r="A330">
            <v>41594</v>
          </cell>
        </row>
        <row r="331">
          <cell r="A331">
            <v>41595</v>
          </cell>
        </row>
        <row r="332">
          <cell r="A332">
            <v>41596</v>
          </cell>
        </row>
        <row r="333">
          <cell r="A333">
            <v>41597</v>
          </cell>
        </row>
        <row r="334">
          <cell r="A334">
            <v>41598</v>
          </cell>
        </row>
        <row r="335">
          <cell r="A335">
            <v>41599</v>
          </cell>
        </row>
        <row r="336">
          <cell r="A336">
            <v>41600</v>
          </cell>
        </row>
        <row r="337">
          <cell r="A337">
            <v>41601</v>
          </cell>
        </row>
        <row r="338">
          <cell r="A338">
            <v>41602</v>
          </cell>
        </row>
        <row r="339">
          <cell r="A339">
            <v>41603</v>
          </cell>
        </row>
        <row r="340">
          <cell r="A340">
            <v>41604</v>
          </cell>
        </row>
        <row r="341">
          <cell r="A341">
            <v>41605</v>
          </cell>
        </row>
        <row r="342">
          <cell r="A342">
            <v>41606</v>
          </cell>
        </row>
        <row r="343">
          <cell r="A343">
            <v>41607</v>
          </cell>
        </row>
        <row r="344">
          <cell r="A344">
            <v>41608</v>
          </cell>
        </row>
        <row r="345">
          <cell r="A345">
            <v>41609</v>
          </cell>
        </row>
        <row r="346">
          <cell r="A346">
            <v>41610</v>
          </cell>
        </row>
        <row r="347">
          <cell r="A347">
            <v>41611</v>
          </cell>
        </row>
        <row r="348">
          <cell r="A348">
            <v>41612</v>
          </cell>
        </row>
        <row r="349">
          <cell r="A349">
            <v>41613</v>
          </cell>
        </row>
        <row r="350">
          <cell r="A350">
            <v>41614</v>
          </cell>
        </row>
        <row r="351">
          <cell r="A351">
            <v>41615</v>
          </cell>
        </row>
        <row r="352">
          <cell r="A352">
            <v>41616</v>
          </cell>
        </row>
        <row r="353">
          <cell r="A353">
            <v>41617</v>
          </cell>
        </row>
        <row r="354">
          <cell r="A354">
            <v>41618</v>
          </cell>
        </row>
        <row r="355">
          <cell r="A355">
            <v>41619</v>
          </cell>
        </row>
        <row r="356">
          <cell r="A356">
            <v>41620</v>
          </cell>
        </row>
        <row r="357">
          <cell r="A357">
            <v>41621</v>
          </cell>
        </row>
        <row r="358">
          <cell r="A358">
            <v>41622</v>
          </cell>
        </row>
        <row r="359">
          <cell r="A359">
            <v>41623</v>
          </cell>
        </row>
        <row r="360">
          <cell r="A360">
            <v>41624</v>
          </cell>
        </row>
        <row r="361">
          <cell r="A361">
            <v>41625</v>
          </cell>
        </row>
        <row r="362">
          <cell r="A362">
            <v>41626</v>
          </cell>
        </row>
        <row r="363">
          <cell r="A363">
            <v>41627</v>
          </cell>
        </row>
        <row r="364">
          <cell r="A364">
            <v>41628</v>
          </cell>
        </row>
        <row r="365">
          <cell r="A365">
            <v>41629</v>
          </cell>
        </row>
        <row r="366">
          <cell r="A366">
            <v>41630</v>
          </cell>
        </row>
        <row r="367">
          <cell r="A367">
            <v>41631</v>
          </cell>
        </row>
        <row r="368">
          <cell r="A368">
            <v>41632</v>
          </cell>
        </row>
        <row r="369">
          <cell r="A369">
            <v>41633</v>
          </cell>
        </row>
        <row r="370">
          <cell r="A370">
            <v>41634</v>
          </cell>
        </row>
        <row r="371">
          <cell r="A371">
            <v>41635</v>
          </cell>
        </row>
        <row r="372">
          <cell r="A372">
            <v>41636</v>
          </cell>
        </row>
        <row r="373">
          <cell r="A373">
            <v>41637</v>
          </cell>
        </row>
        <row r="374">
          <cell r="A374">
            <v>41638</v>
          </cell>
        </row>
        <row r="375">
          <cell r="A375">
            <v>41639</v>
          </cell>
        </row>
        <row r="376">
          <cell r="A376">
            <v>41640</v>
          </cell>
        </row>
      </sheetData>
      <sheetData sheetId="2">
        <row r="255">
          <cell r="A255">
            <v>41518</v>
          </cell>
        </row>
      </sheetData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</row>
      </sheetData>
      <sheetData sheetId="9"/>
      <sheetData sheetId="10"/>
      <sheetData sheetId="11"/>
      <sheetData sheetId="12"/>
      <sheetData sheetId="13">
        <row r="10">
          <cell r="A10">
            <v>41426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REPORT"/>
      <sheetName val="PRODUCT_CANCEL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  <sheetName val="Tank V@30 C"/>
      <sheetName val="LCGRAPH"/>
      <sheetName val="MTP"/>
      <sheetName val="DealerData"/>
      <sheetName val="ภงด.50-4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Total 01'05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B1"/>
      <sheetName val="J2"/>
      <sheetName val="J1"/>
      <sheetName val="Accounting_Cash Flow"/>
      <sheetName val="ภงด.50-48"/>
      <sheetName val="Y-IPO"/>
      <sheetName val="DealerData"/>
      <sheetName val="FG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MTP"/>
      <sheetName val="Master"/>
      <sheetName val="PR_TOTO"/>
      <sheetName val="Sgv2002q4"/>
      <sheetName val="Database"/>
      <sheetName val="FA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Summary(OCT 13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Age311299TAS"/>
      <sheetName val="TASintDec00"/>
      <sheetName val="P4DDBFTAS"/>
      <sheetName val="Group"/>
      <sheetName val="PL"/>
      <sheetName val="DealerData"/>
      <sheetName val="J2"/>
      <sheetName val="อาคาร"/>
      <sheetName val="เครื่องตกแต่ง"/>
      <sheetName val="เครื่องมือ"/>
      <sheetName val="REPORT"/>
      <sheetName val="TB 151-153 0913"/>
      <sheetName val="FG-ISSUED"/>
      <sheetName val="Actual-Monthly"/>
      <sheetName val="Actual-ＹＴＤ"/>
      <sheetName val="Budget-Monthly"/>
      <sheetName val="Budget-YTD"/>
      <sheetName val="SCB 1 - Current"/>
      <sheetName val="SCB 2 - Current"/>
      <sheetName val="DPLA"/>
      <sheetName val="STart"/>
      <sheetName val="PL-D1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FG-ISSUED"/>
      <sheetName val="Group"/>
      <sheetName val="BS - P&amp;L - CF"/>
      <sheetName val="DEP1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  <sheetName val="DEP12"/>
      <sheetName val="MV-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Group"/>
      <sheetName val="BS"/>
      <sheetName val="Accure"/>
      <sheetName val="JJDHT"/>
      <sheetName val="ลูกหนี้(เก่า)"/>
      <sheetName val="SCB 1 - Current"/>
      <sheetName val="SCB 2 - Current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MA"/>
      <sheetName val="10-1"/>
      <sheetName val="FR"/>
      <sheetName val="DealerData"/>
      <sheetName val="S33"/>
      <sheetName val="SUMMARY"/>
      <sheetName val="BNP"/>
      <sheetName val="Deutsche"/>
      <sheetName val="MERM"/>
      <sheetName val="Sell inACT"/>
      <sheetName val="com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total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Age311299TESP"/>
      <sheetName val="IntDec00TespM&amp;B"/>
      <sheetName val="P4DDBFTESP"/>
      <sheetName val="Group"/>
      <sheetName val="数量"/>
      <sheetName val="BHA"/>
      <sheetName val="DD Work#1"/>
      <sheetName val="Age311299TAS"/>
      <sheetName val="TASintDec00"/>
      <sheetName val="P4DDBFTAS"/>
      <sheetName val="total"/>
      <sheetName val="10-1 Media"/>
      <sheetName val="10-cu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KSP"/>
      <sheetName val="STart"/>
      <sheetName val="14.9月分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bblยังไม่จ่าย"/>
      <sheetName val="JE786"/>
      <sheetName val="43"/>
      <sheetName val="PRMT-07"/>
      <sheetName val="FA"/>
      <sheetName val="EAS"/>
      <sheetName val="REPORT"/>
      <sheetName val="130530"/>
      <sheetName val="total"/>
      <sheetName val="AGING"/>
      <sheetName val="SOPSG"/>
      <sheetName val="TB"/>
      <sheetName val="List"/>
      <sheetName val="J&amp;Q"/>
      <sheetName val="X303"/>
      <sheetName val="SRP FH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"/>
      <sheetName val="Meter"/>
      <sheetName val="Meter@30 C"/>
      <sheetName val="Level"/>
      <sheetName val="Stock"/>
      <sheetName val="Blend"/>
      <sheetName val="Report Stock"/>
      <sheetName val="Level Tank"/>
      <sheetName val="Sheet1"/>
      <sheetName val="LSWR PTT"/>
      <sheetName val="VobsTO30C"/>
      <sheetName val="หนองคาย"/>
      <sheetName val="มุกดาหาร"/>
      <sheetName val="อรัญ"/>
      <sheetName val="ระนอง"/>
      <sheetName val="จันทรบุรี"/>
      <sheetName val="พิบูลฯ"/>
      <sheetName val="แม่สอด"/>
      <sheetName val="ช่องจอม"/>
      <sheetName val="เชียงของ"/>
      <sheetName val="เชียงแสน"/>
      <sheetName val="BCM"/>
      <sheetName val="Cooking Oil"/>
      <sheetName val="NN Crude Oil"/>
      <sheetName val="MA"/>
    </sheetNames>
    <sheetDataSet>
      <sheetData sheetId="0" refreshError="1"/>
      <sheetData sheetId="1" refreshError="1">
        <row r="3">
          <cell r="A3">
            <v>38693</v>
          </cell>
          <cell r="B3" t="str">
            <v>DELIVERY ORDER</v>
          </cell>
          <cell r="I3" t="str">
            <v>ปริมาณค้างจ่าย</v>
          </cell>
          <cell r="R3" t="str">
            <v>จำนวนรถ</v>
          </cell>
          <cell r="AA3" t="str">
            <v>HSD</v>
          </cell>
          <cell r="AB3" t="str">
            <v>HSD</v>
          </cell>
          <cell r="AC3" t="str">
            <v>SLOP</v>
          </cell>
          <cell r="AD3" t="str">
            <v>IK</v>
          </cell>
          <cell r="AE3" t="str">
            <v>HSD</v>
          </cell>
          <cell r="AF3" t="str">
            <v>HSD</v>
          </cell>
          <cell r="AG3" t="str">
            <v>IK</v>
          </cell>
          <cell r="AH3" t="str">
            <v>IK</v>
          </cell>
          <cell r="AI3" t="str">
            <v>HSD</v>
          </cell>
          <cell r="AJ3" t="str">
            <v>HSD</v>
          </cell>
          <cell r="AK3" t="str">
            <v>FO 5.2</v>
          </cell>
          <cell r="AL3" t="str">
            <v>3040 SOL.</v>
          </cell>
          <cell r="AM3" t="str">
            <v>IK 250</v>
          </cell>
          <cell r="AN3" t="str">
            <v>GS 95</v>
          </cell>
          <cell r="AO3" t="str">
            <v>GS 91</v>
          </cell>
          <cell r="AP3" t="str">
            <v>HSD</v>
          </cell>
          <cell r="AQ3" t="str">
            <v>HSD</v>
          </cell>
          <cell r="AR3" t="str">
            <v>SLOP</v>
          </cell>
          <cell r="AS3" t="str">
            <v>IK</v>
          </cell>
          <cell r="AT3" t="str">
            <v>HSD</v>
          </cell>
          <cell r="AU3" t="str">
            <v>HSD</v>
          </cell>
          <cell r="AV3" t="str">
            <v>IK</v>
          </cell>
          <cell r="AW3" t="str">
            <v>IK</v>
          </cell>
          <cell r="AX3" t="str">
            <v>HSD</v>
          </cell>
          <cell r="AY3" t="str">
            <v>HSD</v>
          </cell>
          <cell r="AZ3" t="str">
            <v>FO 5.2</v>
          </cell>
          <cell r="BA3" t="str">
            <v>3040 SOL.</v>
          </cell>
          <cell r="BB3" t="str">
            <v>IK 250</v>
          </cell>
          <cell r="BC3" t="str">
            <v>GS 95</v>
          </cell>
          <cell r="BD3" t="str">
            <v>GS 91</v>
          </cell>
          <cell r="BE3" t="str">
            <v>HSD</v>
          </cell>
          <cell r="BF3" t="str">
            <v>HSD</v>
          </cell>
          <cell r="BG3" t="str">
            <v>SLOP</v>
          </cell>
          <cell r="BH3" t="str">
            <v>DS_203</v>
          </cell>
          <cell r="BI3" t="str">
            <v>HSD</v>
          </cell>
          <cell r="BJ3" t="str">
            <v>HSD</v>
          </cell>
          <cell r="BK3" t="str">
            <v>DS_203</v>
          </cell>
          <cell r="BL3" t="str">
            <v>IK-250</v>
          </cell>
          <cell r="BM3" t="str">
            <v>HSD</v>
          </cell>
          <cell r="BN3" t="str">
            <v>HSD</v>
          </cell>
          <cell r="BO3" t="str">
            <v>FO 5.2</v>
          </cell>
          <cell r="BP3" t="str">
            <v>3040 SOL.</v>
          </cell>
          <cell r="BQ3" t="str">
            <v>IK 250</v>
          </cell>
          <cell r="BR3" t="str">
            <v>GS 95</v>
          </cell>
          <cell r="BS3" t="str">
            <v>GS 91</v>
          </cell>
          <cell r="BT3" t="str">
            <v>TK-215</v>
          </cell>
          <cell r="BU3" t="str">
            <v>TK-216</v>
          </cell>
          <cell r="BV3" t="str">
            <v>D/O</v>
          </cell>
          <cell r="BW3" t="str">
            <v>V@30๐C</v>
          </cell>
          <cell r="BX3" t="str">
            <v>Marker</v>
          </cell>
          <cell r="BY3" t="str">
            <v>DIESEL นครสวรรค์</v>
          </cell>
          <cell r="CA3" t="str">
            <v>DIESEL โคราช</v>
          </cell>
          <cell r="CC3" t="str">
            <v>DIESEL จุกเสม็ด</v>
          </cell>
          <cell r="CE3" t="str">
            <v>TK-103 ( IK-CHI )</v>
          </cell>
          <cell r="CH3" t="str">
            <v>TK-204 ( IK-VN )</v>
          </cell>
          <cell r="CK3" t="str">
            <v>GASOLINE 91</v>
          </cell>
          <cell r="CM3" t="str">
            <v>GASOLINE 95</v>
          </cell>
          <cell r="CO3" t="str">
            <v>TK-207</v>
          </cell>
          <cell r="CT3" t="str">
            <v>TK-106</v>
          </cell>
          <cell r="CV3" t="str">
            <v>TK-108</v>
          </cell>
          <cell r="CX3" t="str">
            <v>TK-211 ( IK-LOCAL )</v>
          </cell>
          <cell r="CZ3" t="str">
            <v>TK-214 ( IK-LOCAL )</v>
          </cell>
          <cell r="DB3" t="str">
            <v>TK-212 ( 3040 SOL )</v>
          </cell>
          <cell r="DD3" t="str">
            <v>TK-213 ( 3040 SOL )</v>
          </cell>
          <cell r="DF3" t="str">
            <v>Total  Delivery</v>
          </cell>
          <cell r="DG3" t="str">
            <v>Meter901</v>
          </cell>
          <cell r="DH3" t="str">
            <v>Meter902</v>
          </cell>
          <cell r="DI3" t="str">
            <v>Meter905</v>
          </cell>
          <cell r="DJ3" t="str">
            <v>Meter906</v>
          </cell>
          <cell r="DK3" t="str">
            <v>Meter909</v>
          </cell>
          <cell r="DL3" t="str">
            <v>Meter910</v>
          </cell>
          <cell r="DM3" t="str">
            <v>Meter901</v>
          </cell>
          <cell r="DN3" t="str">
            <v>Meter902</v>
          </cell>
          <cell r="DO3" t="str">
            <v>Meter905</v>
          </cell>
          <cell r="DP3" t="str">
            <v>Meter906</v>
          </cell>
          <cell r="DQ3" t="str">
            <v>Meter909</v>
          </cell>
          <cell r="DR3" t="str">
            <v>Meter910</v>
          </cell>
          <cell r="DS3" t="str">
            <v>Meter901</v>
          </cell>
          <cell r="DT3" t="str">
            <v>Meter902</v>
          </cell>
          <cell r="DU3" t="str">
            <v>Meter905</v>
          </cell>
          <cell r="DV3" t="str">
            <v>Meter906</v>
          </cell>
          <cell r="DW3" t="str">
            <v>Meter909</v>
          </cell>
          <cell r="DX3" t="str">
            <v>Meter910</v>
          </cell>
          <cell r="DY3" t="str">
            <v>Summary</v>
          </cell>
          <cell r="EA3" t="str">
            <v>TK-201</v>
          </cell>
        </row>
        <row r="4">
          <cell r="A4" t="str">
            <v xml:space="preserve"> DATE</v>
          </cell>
          <cell r="B4" t="str">
            <v>DIESEL ( All )</v>
          </cell>
          <cell r="C4" t="str">
            <v>SLOP</v>
          </cell>
          <cell r="D4" t="str">
            <v>3040 Sol</v>
          </cell>
          <cell r="E4" t="str">
            <v>IK 250 Local</v>
          </cell>
          <cell r="F4" t="str">
            <v>LSWR(ARC)</v>
          </cell>
          <cell r="G4" t="str">
            <v>GS91</v>
          </cell>
          <cell r="H4" t="str">
            <v>GS95</v>
          </cell>
          <cell r="I4" t="str">
            <v>DIESEL</v>
          </cell>
          <cell r="J4" t="str">
            <v>DIESEL Export</v>
          </cell>
          <cell r="K4" t="str">
            <v>SLOP</v>
          </cell>
          <cell r="L4" t="str">
            <v>3040 Sol</v>
          </cell>
          <cell r="M4" t="str">
            <v>IK 250 Local</v>
          </cell>
          <cell r="N4" t="str">
            <v>LSWR(ARC)</v>
          </cell>
          <cell r="O4" t="str">
            <v>LSWR( PTT)</v>
          </cell>
          <cell r="P4" t="str">
            <v>GS91</v>
          </cell>
          <cell r="Q4" t="str">
            <v>GS95</v>
          </cell>
          <cell r="R4" t="str">
            <v>DIESEL</v>
          </cell>
          <cell r="S4" t="str">
            <v>DIESEL Export</v>
          </cell>
          <cell r="T4" t="str">
            <v>SLOP</v>
          </cell>
          <cell r="U4" t="str">
            <v>3040 Sol</v>
          </cell>
          <cell r="V4" t="str">
            <v>IK Transfer</v>
          </cell>
          <cell r="W4" t="str">
            <v>IK 250 Local</v>
          </cell>
          <cell r="X4" t="str">
            <v>LSWR(ARC)</v>
          </cell>
          <cell r="Y4" t="str">
            <v>GS95</v>
          </cell>
          <cell r="Z4" t="str">
            <v>GS91</v>
          </cell>
          <cell r="AA4" t="str">
            <v>FQ-901</v>
          </cell>
          <cell r="AB4" t="str">
            <v>FQ-902</v>
          </cell>
          <cell r="AC4" t="str">
            <v>FQ-903</v>
          </cell>
          <cell r="AD4" t="str">
            <v>FQ-904</v>
          </cell>
          <cell r="AE4" t="str">
            <v>FQ-905</v>
          </cell>
          <cell r="AF4" t="str">
            <v>FQ-906</v>
          </cell>
          <cell r="AG4" t="str">
            <v>FQ-907</v>
          </cell>
          <cell r="AH4" t="str">
            <v>FQ-908</v>
          </cell>
          <cell r="AI4" t="str">
            <v>FQ-909</v>
          </cell>
          <cell r="AJ4" t="str">
            <v>FQ-910</v>
          </cell>
          <cell r="AK4" t="str">
            <v>FQ-911(ARC)</v>
          </cell>
          <cell r="AL4" t="str">
            <v>FQ-912</v>
          </cell>
          <cell r="AM4" t="str">
            <v>FQ-913</v>
          </cell>
          <cell r="AN4" t="str">
            <v>FQ-914</v>
          </cell>
          <cell r="AO4" t="str">
            <v>FQ-915</v>
          </cell>
          <cell r="AP4" t="str">
            <v>FQ-901</v>
          </cell>
          <cell r="AQ4" t="str">
            <v>FQ-902</v>
          </cell>
          <cell r="AR4" t="str">
            <v>FQ-903</v>
          </cell>
          <cell r="AS4" t="str">
            <v>FQ-904</v>
          </cell>
          <cell r="AT4" t="str">
            <v>FQ-905</v>
          </cell>
          <cell r="AU4" t="str">
            <v>FQ-906</v>
          </cell>
          <cell r="AV4" t="str">
            <v>FQ-907</v>
          </cell>
          <cell r="AW4" t="str">
            <v>FQ-908</v>
          </cell>
          <cell r="AX4" t="str">
            <v>FQ-909</v>
          </cell>
          <cell r="AY4" t="str">
            <v>FQ-910</v>
          </cell>
          <cell r="AZ4" t="str">
            <v>FQ-911</v>
          </cell>
          <cell r="BA4" t="str">
            <v>FQ-912</v>
          </cell>
          <cell r="BB4" t="str">
            <v xml:space="preserve">FQ-913 </v>
          </cell>
          <cell r="BC4" t="str">
            <v xml:space="preserve">FQ-914 </v>
          </cell>
          <cell r="BD4" t="str">
            <v xml:space="preserve">FQ-915 </v>
          </cell>
          <cell r="BE4" t="str">
            <v>FQ-901</v>
          </cell>
          <cell r="BF4" t="str">
            <v>FQ-902</v>
          </cell>
          <cell r="BG4" t="str">
            <v>FQ-903</v>
          </cell>
          <cell r="BH4" t="str">
            <v>FQ-904</v>
          </cell>
          <cell r="BI4" t="str">
            <v>FQ-905</v>
          </cell>
          <cell r="BJ4" t="str">
            <v>FQ-906</v>
          </cell>
          <cell r="BK4" t="str">
            <v>FQ-907</v>
          </cell>
          <cell r="BL4" t="str">
            <v>FQ-908</v>
          </cell>
          <cell r="BM4" t="str">
            <v>FQ-909</v>
          </cell>
          <cell r="BN4" t="str">
            <v>FQ-910</v>
          </cell>
          <cell r="BO4" t="str">
            <v>FQ-911 ( ARC )</v>
          </cell>
          <cell r="BP4" t="str">
            <v>FQ-912</v>
          </cell>
          <cell r="BQ4" t="str">
            <v>FQ-913</v>
          </cell>
          <cell r="BR4" t="str">
            <v>FQ-914</v>
          </cell>
          <cell r="BS4" t="str">
            <v>FQ-915</v>
          </cell>
          <cell r="BY4" t="str">
            <v>D/O</v>
          </cell>
          <cell r="BZ4" t="str">
            <v>METER</v>
          </cell>
          <cell r="CA4" t="str">
            <v>D / O</v>
          </cell>
          <cell r="CB4" t="str">
            <v>METER</v>
          </cell>
          <cell r="CC4" t="str">
            <v>D/O</v>
          </cell>
          <cell r="CD4" t="str">
            <v>METER</v>
          </cell>
          <cell r="CE4" t="str">
            <v>D/O</v>
          </cell>
          <cell r="CF4" t="str">
            <v>Meter @30 ๐C</v>
          </cell>
          <cell r="CG4" t="str">
            <v>D/O@30๐C</v>
          </cell>
          <cell r="CH4" t="str">
            <v>D/O</v>
          </cell>
          <cell r="CI4" t="str">
            <v>Meter 30 ๐C</v>
          </cell>
          <cell r="CJ4" t="str">
            <v>D/O@30๐C</v>
          </cell>
          <cell r="CK4" t="str">
            <v>D/O</v>
          </cell>
          <cell r="CL4" t="str">
            <v>RPC</v>
          </cell>
          <cell r="CM4" t="str">
            <v>D/O</v>
          </cell>
          <cell r="CN4" t="str">
            <v>RPC</v>
          </cell>
          <cell r="CO4" t="str">
            <v>D/O</v>
          </cell>
          <cell r="CP4" t="str">
            <v>V@30 ๐C D/O</v>
          </cell>
          <cell r="CQ4" t="str">
            <v>V@30 ๐C TANK</v>
          </cell>
          <cell r="CR4" t="str">
            <v>D/O</v>
          </cell>
          <cell r="CS4" t="str">
            <v>RPC</v>
          </cell>
          <cell r="CT4" t="str">
            <v>D/O</v>
          </cell>
          <cell r="CU4" t="str">
            <v>RPC</v>
          </cell>
          <cell r="CV4" t="str">
            <v>D/O</v>
          </cell>
          <cell r="CW4" t="str">
            <v>RPC</v>
          </cell>
          <cell r="CX4" t="str">
            <v>D/O</v>
          </cell>
          <cell r="CY4" t="str">
            <v>Meter 30 ๐C</v>
          </cell>
          <cell r="CZ4" t="str">
            <v>D/O</v>
          </cell>
          <cell r="DA4" t="str">
            <v>Meter 30 ๐C</v>
          </cell>
          <cell r="DB4" t="str">
            <v>D/O</v>
          </cell>
          <cell r="DC4" t="str">
            <v>Meter 30 ๐C</v>
          </cell>
          <cell r="DD4" t="str">
            <v>D/O</v>
          </cell>
          <cell r="DE4" t="str">
            <v>Meter 30 ๐C</v>
          </cell>
          <cell r="DF4" t="str">
            <v>Volume 30 ๐C</v>
          </cell>
          <cell r="DG4" t="str">
            <v>V@30-901</v>
          </cell>
          <cell r="DH4" t="str">
            <v>V@30-902</v>
          </cell>
          <cell r="DI4" t="str">
            <v>V@30-905</v>
          </cell>
          <cell r="DJ4" t="str">
            <v>V@30-906</v>
          </cell>
          <cell r="DK4" t="str">
            <v>V@30-909</v>
          </cell>
          <cell r="DL4" t="str">
            <v>V@30-910</v>
          </cell>
          <cell r="DM4" t="str">
            <v>V@30-901</v>
          </cell>
          <cell r="DN4" t="str">
            <v>V@30-902</v>
          </cell>
          <cell r="DO4" t="str">
            <v>V@30-905</v>
          </cell>
          <cell r="DP4" t="str">
            <v>V@30-906</v>
          </cell>
          <cell r="DQ4" t="str">
            <v>V@30-909</v>
          </cell>
          <cell r="DR4" t="str">
            <v>V@30-910</v>
          </cell>
          <cell r="DS4" t="str">
            <v>VObs901</v>
          </cell>
          <cell r="DT4" t="str">
            <v>VObs902</v>
          </cell>
          <cell r="DU4" t="str">
            <v>VObs905</v>
          </cell>
          <cell r="DV4" t="str">
            <v>VObs906</v>
          </cell>
          <cell r="DW4" t="str">
            <v>VObs909</v>
          </cell>
          <cell r="DX4" t="str">
            <v>VObs910</v>
          </cell>
          <cell r="DY4" t="str">
            <v>Vobs</v>
          </cell>
          <cell r="DZ4" t="str">
            <v>V@30c</v>
          </cell>
          <cell r="EA4" t="str">
            <v>D/O</v>
          </cell>
          <cell r="EB4" t="str">
            <v>Meter</v>
          </cell>
        </row>
        <row r="5">
          <cell r="A5">
            <v>38626</v>
          </cell>
          <cell r="B5">
            <v>1453000</v>
          </cell>
          <cell r="C5">
            <v>0</v>
          </cell>
          <cell r="D5">
            <v>9000</v>
          </cell>
          <cell r="E5">
            <v>0</v>
          </cell>
          <cell r="F5">
            <v>0</v>
          </cell>
          <cell r="G5">
            <v>9000</v>
          </cell>
          <cell r="H5">
            <v>0</v>
          </cell>
          <cell r="I5">
            <v>937000</v>
          </cell>
          <cell r="J5">
            <v>0</v>
          </cell>
          <cell r="K5">
            <v>0</v>
          </cell>
          <cell r="L5">
            <v>0</v>
          </cell>
          <cell r="M5">
            <v>32000</v>
          </cell>
          <cell r="N5">
            <v>0</v>
          </cell>
          <cell r="O5">
            <v>0</v>
          </cell>
          <cell r="P5">
            <v>18000</v>
          </cell>
          <cell r="Q5">
            <v>6000</v>
          </cell>
          <cell r="R5">
            <v>57</v>
          </cell>
          <cell r="S5">
            <v>0</v>
          </cell>
          <cell r="T5">
            <v>0</v>
          </cell>
          <cell r="U5">
            <v>1</v>
          </cell>
          <cell r="V5">
            <v>32</v>
          </cell>
          <cell r="W5">
            <v>0</v>
          </cell>
          <cell r="X5">
            <v>0</v>
          </cell>
          <cell r="Y5">
            <v>0</v>
          </cell>
          <cell r="Z5">
            <v>2</v>
          </cell>
          <cell r="AA5">
            <v>377486489</v>
          </cell>
          <cell r="AB5">
            <v>350996450</v>
          </cell>
          <cell r="AC5">
            <v>33220149</v>
          </cell>
          <cell r="AD5">
            <v>41546987</v>
          </cell>
          <cell r="AE5">
            <v>338980348</v>
          </cell>
          <cell r="AF5">
            <v>308151695</v>
          </cell>
          <cell r="AG5">
            <v>105993665</v>
          </cell>
          <cell r="AH5">
            <v>182599168</v>
          </cell>
          <cell r="AI5">
            <v>327570514</v>
          </cell>
          <cell r="AJ5">
            <v>113346299</v>
          </cell>
          <cell r="AK5">
            <v>39210160</v>
          </cell>
          <cell r="AL5">
            <v>77946949</v>
          </cell>
          <cell r="AM5">
            <v>52609413</v>
          </cell>
          <cell r="AN5">
            <v>10385234</v>
          </cell>
          <cell r="AO5">
            <v>33341838</v>
          </cell>
          <cell r="AP5">
            <v>384562043</v>
          </cell>
          <cell r="AQ5">
            <v>357442694</v>
          </cell>
          <cell r="AR5">
            <v>23342678</v>
          </cell>
          <cell r="AS5">
            <v>42279652</v>
          </cell>
          <cell r="AT5">
            <v>345154561</v>
          </cell>
          <cell r="AU5">
            <v>313636501</v>
          </cell>
          <cell r="AV5">
            <v>108094045</v>
          </cell>
          <cell r="AW5">
            <v>186263658</v>
          </cell>
          <cell r="AX5">
            <v>333339012</v>
          </cell>
          <cell r="AY5">
            <v>115334596</v>
          </cell>
          <cell r="AZ5">
            <v>42341871</v>
          </cell>
          <cell r="BA5">
            <v>79325774</v>
          </cell>
          <cell r="BB5">
            <v>53604381</v>
          </cell>
          <cell r="BC5">
            <v>10660433</v>
          </cell>
          <cell r="BD5">
            <v>34045156</v>
          </cell>
          <cell r="BE5">
            <v>104560</v>
          </cell>
          <cell r="BF5">
            <v>430114</v>
          </cell>
          <cell r="BG5">
            <v>0</v>
          </cell>
          <cell r="BH5">
            <v>637320</v>
          </cell>
          <cell r="BI5">
            <v>8971</v>
          </cell>
          <cell r="BJ5">
            <v>352864</v>
          </cell>
          <cell r="BK5">
            <v>0</v>
          </cell>
          <cell r="BL5">
            <v>630112</v>
          </cell>
          <cell r="BM5">
            <v>351554</v>
          </cell>
          <cell r="BN5">
            <v>199122</v>
          </cell>
          <cell r="BO5">
            <v>0</v>
          </cell>
          <cell r="BP5">
            <v>8999</v>
          </cell>
          <cell r="BQ5">
            <v>0</v>
          </cell>
          <cell r="BR5">
            <v>0</v>
          </cell>
          <cell r="BS5">
            <v>8955</v>
          </cell>
          <cell r="BT5">
            <v>8948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282000</v>
          </cell>
          <cell r="BZ5">
            <v>280812</v>
          </cell>
          <cell r="CA5">
            <v>240000</v>
          </cell>
          <cell r="CB5">
            <v>239038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1272000</v>
          </cell>
          <cell r="CI5">
            <v>1267432</v>
          </cell>
          <cell r="CJ5">
            <v>1267951</v>
          </cell>
          <cell r="CK5">
            <v>38000</v>
          </cell>
          <cell r="CL5">
            <v>38002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9000</v>
          </cell>
          <cell r="DC5">
            <v>8999</v>
          </cell>
          <cell r="DD5">
            <v>0</v>
          </cell>
          <cell r="DE5">
            <v>0</v>
          </cell>
          <cell r="DF5">
            <v>2732564</v>
          </cell>
          <cell r="DY5">
            <v>0</v>
          </cell>
          <cell r="DZ5">
            <v>0</v>
          </cell>
        </row>
        <row r="6">
          <cell r="A6">
            <v>38627</v>
          </cell>
          <cell r="B6">
            <v>411000</v>
          </cell>
          <cell r="C6">
            <v>0</v>
          </cell>
          <cell r="D6">
            <v>0</v>
          </cell>
          <cell r="E6">
            <v>32000</v>
          </cell>
          <cell r="F6">
            <v>0</v>
          </cell>
          <cell r="G6">
            <v>18000</v>
          </cell>
          <cell r="H6">
            <v>3000</v>
          </cell>
          <cell r="I6">
            <v>840000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6000</v>
          </cell>
          <cell r="Q6">
            <v>6000</v>
          </cell>
          <cell r="R6">
            <v>17</v>
          </cell>
          <cell r="S6">
            <v>8</v>
          </cell>
          <cell r="T6">
            <v>0</v>
          </cell>
          <cell r="U6">
            <v>0</v>
          </cell>
          <cell r="V6">
            <v>0</v>
          </cell>
          <cell r="W6">
            <v>2</v>
          </cell>
          <cell r="X6">
            <v>0</v>
          </cell>
          <cell r="Y6">
            <v>1</v>
          </cell>
          <cell r="Z6">
            <v>4</v>
          </cell>
          <cell r="AA6">
            <v>377563149</v>
          </cell>
          <cell r="AB6">
            <v>351067223</v>
          </cell>
          <cell r="AC6">
            <v>33220149</v>
          </cell>
          <cell r="AD6">
            <v>41546987</v>
          </cell>
          <cell r="AE6">
            <v>339074729</v>
          </cell>
          <cell r="AF6">
            <v>308218624</v>
          </cell>
          <cell r="AG6">
            <v>105993665</v>
          </cell>
          <cell r="AH6">
            <v>182599168</v>
          </cell>
          <cell r="AI6">
            <v>327665863</v>
          </cell>
          <cell r="AJ6">
            <v>113440609</v>
          </cell>
          <cell r="AK6">
            <v>39210160</v>
          </cell>
          <cell r="AL6">
            <v>77946949</v>
          </cell>
          <cell r="AM6">
            <v>52641043</v>
          </cell>
          <cell r="AN6">
            <v>10388182</v>
          </cell>
          <cell r="AO6">
            <v>33359458</v>
          </cell>
          <cell r="AP6">
            <v>384640045</v>
          </cell>
          <cell r="AQ6">
            <v>357514693</v>
          </cell>
          <cell r="AR6">
            <v>23342678</v>
          </cell>
          <cell r="AS6">
            <v>42279652</v>
          </cell>
          <cell r="AT6">
            <v>345250549</v>
          </cell>
          <cell r="AU6">
            <v>313704510</v>
          </cell>
          <cell r="AV6">
            <v>108094045</v>
          </cell>
          <cell r="AW6">
            <v>186263658</v>
          </cell>
          <cell r="AX6">
            <v>333580009</v>
          </cell>
          <cell r="AY6">
            <v>115478593</v>
          </cell>
          <cell r="AZ6">
            <v>42341871</v>
          </cell>
          <cell r="BA6">
            <v>79325774</v>
          </cell>
          <cell r="BB6">
            <v>53636400</v>
          </cell>
          <cell r="BC6">
            <v>10663433</v>
          </cell>
          <cell r="BD6">
            <v>34063156</v>
          </cell>
          <cell r="BE6">
            <v>77670</v>
          </cell>
          <cell r="BF6">
            <v>71705</v>
          </cell>
          <cell r="BG6">
            <v>0</v>
          </cell>
          <cell r="BH6">
            <v>0</v>
          </cell>
          <cell r="BI6">
            <v>95624</v>
          </cell>
          <cell r="BJ6">
            <v>67811</v>
          </cell>
          <cell r="BK6">
            <v>0</v>
          </cell>
          <cell r="BL6">
            <v>0</v>
          </cell>
          <cell r="BM6">
            <v>240018</v>
          </cell>
          <cell r="BN6">
            <v>143370</v>
          </cell>
          <cell r="BO6">
            <v>0</v>
          </cell>
          <cell r="BP6">
            <v>0</v>
          </cell>
          <cell r="BQ6">
            <v>32043</v>
          </cell>
          <cell r="BR6">
            <v>3002</v>
          </cell>
          <cell r="BS6">
            <v>17863</v>
          </cell>
          <cell r="BT6">
            <v>17865</v>
          </cell>
          <cell r="BU6">
            <v>3000</v>
          </cell>
          <cell r="BV6">
            <v>288000</v>
          </cell>
          <cell r="BW6">
            <v>286783</v>
          </cell>
          <cell r="BX6">
            <v>13.65</v>
          </cell>
          <cell r="BY6">
            <v>0</v>
          </cell>
          <cell r="BZ6">
            <v>0</v>
          </cell>
          <cell r="CA6">
            <v>340000</v>
          </cell>
          <cell r="CB6">
            <v>338743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1516000</v>
          </cell>
          <cell r="CP6">
            <v>1505427</v>
          </cell>
          <cell r="CQ6">
            <v>1505594</v>
          </cell>
          <cell r="CR6">
            <v>0</v>
          </cell>
          <cell r="CS6">
            <v>0</v>
          </cell>
          <cell r="CX6">
            <v>32000</v>
          </cell>
          <cell r="CY6">
            <v>32043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749106</v>
          </cell>
          <cell r="DY6">
            <v>0</v>
          </cell>
          <cell r="DZ6">
            <v>0</v>
          </cell>
        </row>
        <row r="7">
          <cell r="A7">
            <v>38628</v>
          </cell>
          <cell r="B7">
            <v>970000</v>
          </cell>
          <cell r="C7">
            <v>0</v>
          </cell>
          <cell r="D7">
            <v>276000</v>
          </cell>
          <cell r="E7">
            <v>0</v>
          </cell>
          <cell r="F7">
            <v>58000</v>
          </cell>
          <cell r="G7">
            <v>38000</v>
          </cell>
          <cell r="H7">
            <v>9000</v>
          </cell>
          <cell r="I7">
            <v>601000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44</v>
          </cell>
          <cell r="S7">
            <v>3</v>
          </cell>
          <cell r="T7">
            <v>0</v>
          </cell>
          <cell r="U7">
            <v>14</v>
          </cell>
          <cell r="V7">
            <v>32</v>
          </cell>
          <cell r="W7">
            <v>0</v>
          </cell>
          <cell r="X7">
            <v>2</v>
          </cell>
          <cell r="Y7">
            <v>3</v>
          </cell>
          <cell r="Z7">
            <v>8</v>
          </cell>
          <cell r="AA7">
            <v>377657489</v>
          </cell>
          <cell r="AB7">
            <v>351362879</v>
          </cell>
          <cell r="AC7">
            <v>33220149</v>
          </cell>
          <cell r="AD7">
            <v>42168217</v>
          </cell>
          <cell r="AE7">
            <v>339172997</v>
          </cell>
          <cell r="AF7">
            <v>308458664</v>
          </cell>
          <cell r="AG7">
            <v>105993665</v>
          </cell>
          <cell r="AH7">
            <v>183217472</v>
          </cell>
          <cell r="AI7">
            <v>327760208</v>
          </cell>
          <cell r="AJ7">
            <v>113571048</v>
          </cell>
          <cell r="AK7">
            <v>39268559</v>
          </cell>
          <cell r="AL7">
            <v>78217809</v>
          </cell>
          <cell r="AM7">
            <v>52641043</v>
          </cell>
          <cell r="AN7">
            <v>10396959</v>
          </cell>
          <cell r="AO7">
            <v>33396672</v>
          </cell>
          <cell r="AP7">
            <v>384736043</v>
          </cell>
          <cell r="AQ7">
            <v>357815705</v>
          </cell>
          <cell r="AR7">
            <v>23342678</v>
          </cell>
          <cell r="AS7">
            <v>42911636</v>
          </cell>
          <cell r="AT7">
            <v>345350507</v>
          </cell>
          <cell r="AU7">
            <v>313948522</v>
          </cell>
          <cell r="AV7">
            <v>108094045</v>
          </cell>
          <cell r="AW7">
            <v>186891688</v>
          </cell>
          <cell r="AX7">
            <v>333676003</v>
          </cell>
          <cell r="AY7">
            <v>115707369</v>
          </cell>
          <cell r="AZ7">
            <v>42403403</v>
          </cell>
          <cell r="BA7">
            <v>79601767</v>
          </cell>
          <cell r="BB7">
            <v>53636400</v>
          </cell>
          <cell r="BC7">
            <v>10672434</v>
          </cell>
          <cell r="BD7">
            <v>34101162</v>
          </cell>
          <cell r="BE7">
            <v>95583</v>
          </cell>
          <cell r="BF7">
            <v>299550</v>
          </cell>
          <cell r="BG7">
            <v>0</v>
          </cell>
          <cell r="BH7">
            <v>629869</v>
          </cell>
          <cell r="BI7">
            <v>99562</v>
          </cell>
          <cell r="BJ7">
            <v>243202</v>
          </cell>
          <cell r="BK7">
            <v>0</v>
          </cell>
          <cell r="BL7">
            <v>626692</v>
          </cell>
          <cell r="BM7">
            <v>95588</v>
          </cell>
          <cell r="BN7">
            <v>227722</v>
          </cell>
          <cell r="BO7">
            <v>58244</v>
          </cell>
          <cell r="BP7">
            <v>274678</v>
          </cell>
          <cell r="BQ7">
            <v>0</v>
          </cell>
          <cell r="BR7">
            <v>8938</v>
          </cell>
          <cell r="BS7">
            <v>37727</v>
          </cell>
          <cell r="BT7">
            <v>37717</v>
          </cell>
          <cell r="BU7">
            <v>8934</v>
          </cell>
          <cell r="BV7">
            <v>96000</v>
          </cell>
          <cell r="BW7">
            <v>95552</v>
          </cell>
          <cell r="BX7">
            <v>4.55</v>
          </cell>
          <cell r="BY7">
            <v>202000</v>
          </cell>
          <cell r="BZ7">
            <v>201265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1260000</v>
          </cell>
          <cell r="CI7">
            <v>1256561</v>
          </cell>
          <cell r="CJ7">
            <v>1257087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276000</v>
          </cell>
          <cell r="DC7">
            <v>274678</v>
          </cell>
          <cell r="DD7">
            <v>0</v>
          </cell>
          <cell r="DE7">
            <v>0</v>
          </cell>
          <cell r="DF7">
            <v>2697341</v>
          </cell>
          <cell r="DY7">
            <v>0</v>
          </cell>
          <cell r="DZ7">
            <v>0</v>
          </cell>
        </row>
        <row r="8">
          <cell r="A8">
            <v>38629</v>
          </cell>
          <cell r="B8">
            <v>1499000</v>
          </cell>
          <cell r="C8">
            <v>0</v>
          </cell>
          <cell r="D8">
            <v>30000</v>
          </cell>
          <cell r="E8">
            <v>0</v>
          </cell>
          <cell r="F8">
            <v>58000</v>
          </cell>
          <cell r="G8">
            <v>13000</v>
          </cell>
          <cell r="H8">
            <v>3000</v>
          </cell>
          <cell r="I8">
            <v>270000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8000</v>
          </cell>
          <cell r="Q8">
            <v>4000</v>
          </cell>
          <cell r="R8">
            <v>61</v>
          </cell>
          <cell r="S8">
            <v>0</v>
          </cell>
          <cell r="T8">
            <v>0</v>
          </cell>
          <cell r="U8">
            <v>2</v>
          </cell>
          <cell r="V8">
            <v>0</v>
          </cell>
          <cell r="W8">
            <v>0</v>
          </cell>
          <cell r="X8">
            <v>2</v>
          </cell>
          <cell r="Y8">
            <v>1</v>
          </cell>
          <cell r="Z8">
            <v>3</v>
          </cell>
          <cell r="AA8">
            <v>377949388</v>
          </cell>
          <cell r="AB8">
            <v>351692082</v>
          </cell>
          <cell r="AC8">
            <v>33220149</v>
          </cell>
          <cell r="AD8">
            <v>42168217</v>
          </cell>
          <cell r="AE8">
            <v>339434513</v>
          </cell>
          <cell r="AF8">
            <v>308716401</v>
          </cell>
          <cell r="AG8">
            <v>105993665</v>
          </cell>
          <cell r="AH8">
            <v>183217472</v>
          </cell>
          <cell r="AI8">
            <v>328042324</v>
          </cell>
          <cell r="AJ8">
            <v>113622154</v>
          </cell>
          <cell r="AK8">
            <v>39326529</v>
          </cell>
          <cell r="AL8">
            <v>78247412</v>
          </cell>
          <cell r="AM8">
            <v>52641043</v>
          </cell>
          <cell r="AN8">
            <v>10399910</v>
          </cell>
          <cell r="AO8">
            <v>33409447</v>
          </cell>
          <cell r="AP8">
            <v>385033051</v>
          </cell>
          <cell r="AQ8">
            <v>358150729</v>
          </cell>
          <cell r="AR8">
            <v>23342678</v>
          </cell>
          <cell r="AS8">
            <v>42911636</v>
          </cell>
          <cell r="AT8">
            <v>345616485</v>
          </cell>
          <cell r="AU8">
            <v>314210540</v>
          </cell>
          <cell r="AV8">
            <v>108094045</v>
          </cell>
          <cell r="AW8">
            <v>186891688</v>
          </cell>
          <cell r="AX8">
            <v>333963002</v>
          </cell>
          <cell r="AY8">
            <v>115759367</v>
          </cell>
          <cell r="AZ8">
            <v>42464704</v>
          </cell>
          <cell r="BA8">
            <v>79631760</v>
          </cell>
          <cell r="BB8">
            <v>53636400</v>
          </cell>
          <cell r="BC8">
            <v>10675435</v>
          </cell>
          <cell r="BD8">
            <v>34114162</v>
          </cell>
          <cell r="BE8">
            <v>295744</v>
          </cell>
          <cell r="BF8">
            <v>333539</v>
          </cell>
          <cell r="BG8">
            <v>0</v>
          </cell>
          <cell r="BH8">
            <v>0</v>
          </cell>
          <cell r="BI8">
            <v>264960</v>
          </cell>
          <cell r="BJ8">
            <v>261132</v>
          </cell>
          <cell r="BK8">
            <v>0</v>
          </cell>
          <cell r="BL8">
            <v>0</v>
          </cell>
          <cell r="BM8">
            <v>285832</v>
          </cell>
          <cell r="BN8">
            <v>51779</v>
          </cell>
          <cell r="BO8">
            <v>58007</v>
          </cell>
          <cell r="BP8">
            <v>30020</v>
          </cell>
          <cell r="BQ8">
            <v>0</v>
          </cell>
          <cell r="BR8">
            <v>3005</v>
          </cell>
          <cell r="BS8">
            <v>13009</v>
          </cell>
          <cell r="BT8">
            <v>13011</v>
          </cell>
          <cell r="BU8">
            <v>3006</v>
          </cell>
          <cell r="BV8">
            <v>0</v>
          </cell>
          <cell r="BW8">
            <v>0</v>
          </cell>
          <cell r="BX8">
            <v>0</v>
          </cell>
          <cell r="BY8">
            <v>382000</v>
          </cell>
          <cell r="BZ8">
            <v>380525</v>
          </cell>
          <cell r="CA8">
            <v>288000</v>
          </cell>
          <cell r="CB8">
            <v>286894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30000</v>
          </cell>
          <cell r="DC8">
            <v>30020</v>
          </cell>
          <cell r="DD8">
            <v>0</v>
          </cell>
          <cell r="DE8">
            <v>0</v>
          </cell>
          <cell r="DF8">
            <v>1597030</v>
          </cell>
          <cell r="DY8">
            <v>0</v>
          </cell>
          <cell r="DZ8">
            <v>0</v>
          </cell>
        </row>
        <row r="9">
          <cell r="A9">
            <v>38630</v>
          </cell>
          <cell r="B9">
            <v>765000</v>
          </cell>
          <cell r="C9">
            <v>0</v>
          </cell>
          <cell r="D9">
            <v>51000</v>
          </cell>
          <cell r="E9">
            <v>0</v>
          </cell>
          <cell r="F9">
            <v>58000</v>
          </cell>
          <cell r="G9">
            <v>28000</v>
          </cell>
          <cell r="H9">
            <v>6000</v>
          </cell>
          <cell r="I9">
            <v>154000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8000</v>
          </cell>
          <cell r="Q9">
            <v>4000</v>
          </cell>
          <cell r="R9">
            <v>30</v>
          </cell>
          <cell r="S9">
            <v>0</v>
          </cell>
          <cell r="T9">
            <v>0</v>
          </cell>
          <cell r="U9">
            <v>3</v>
          </cell>
          <cell r="V9">
            <v>20</v>
          </cell>
          <cell r="W9">
            <v>0</v>
          </cell>
          <cell r="X9">
            <v>2</v>
          </cell>
          <cell r="Y9">
            <v>2</v>
          </cell>
          <cell r="Z9">
            <v>6</v>
          </cell>
          <cell r="AA9">
            <v>378133223</v>
          </cell>
          <cell r="AB9">
            <v>351821826</v>
          </cell>
          <cell r="AC9">
            <v>33220149</v>
          </cell>
          <cell r="AD9">
            <v>42529672</v>
          </cell>
          <cell r="AE9">
            <v>339556413</v>
          </cell>
          <cell r="AF9">
            <v>308837434</v>
          </cell>
          <cell r="AG9">
            <v>105993665</v>
          </cell>
          <cell r="AH9">
            <v>183595244</v>
          </cell>
          <cell r="AI9">
            <v>328171180</v>
          </cell>
          <cell r="AJ9">
            <v>113720368</v>
          </cell>
          <cell r="AK9">
            <v>39384508</v>
          </cell>
          <cell r="AL9">
            <v>78297568</v>
          </cell>
          <cell r="AM9">
            <v>52641043</v>
          </cell>
          <cell r="AN9">
            <v>10405802</v>
          </cell>
          <cell r="AO9">
            <v>33436890</v>
          </cell>
          <cell r="AP9">
            <v>385220060</v>
          </cell>
          <cell r="AQ9">
            <v>358282736</v>
          </cell>
          <cell r="AR9">
            <v>23342678</v>
          </cell>
          <cell r="AS9">
            <v>43279633</v>
          </cell>
          <cell r="AT9">
            <v>345740472</v>
          </cell>
          <cell r="AU9">
            <v>314333549</v>
          </cell>
          <cell r="AV9">
            <v>108094045</v>
          </cell>
          <cell r="AW9">
            <v>187275707</v>
          </cell>
          <cell r="AX9">
            <v>334094007</v>
          </cell>
          <cell r="AY9">
            <v>115827363</v>
          </cell>
          <cell r="AZ9">
            <v>42526014</v>
          </cell>
          <cell r="BA9">
            <v>79682753</v>
          </cell>
          <cell r="BB9">
            <v>53636400</v>
          </cell>
          <cell r="BC9">
            <v>10681436</v>
          </cell>
          <cell r="BD9">
            <v>34142162</v>
          </cell>
          <cell r="BE9">
            <v>186256</v>
          </cell>
          <cell r="BF9">
            <v>131453</v>
          </cell>
          <cell r="BG9">
            <v>0</v>
          </cell>
          <cell r="BH9">
            <v>366467</v>
          </cell>
          <cell r="BI9">
            <v>123506</v>
          </cell>
          <cell r="BJ9">
            <v>122627</v>
          </cell>
          <cell r="BK9">
            <v>0</v>
          </cell>
          <cell r="BL9">
            <v>382930</v>
          </cell>
          <cell r="BM9">
            <v>130553</v>
          </cell>
          <cell r="BN9">
            <v>67720</v>
          </cell>
          <cell r="BO9">
            <v>58004</v>
          </cell>
          <cell r="BP9">
            <v>50863</v>
          </cell>
          <cell r="BQ9">
            <v>0</v>
          </cell>
          <cell r="BR9">
            <v>6000</v>
          </cell>
          <cell r="BS9">
            <v>27821</v>
          </cell>
          <cell r="BT9">
            <v>27827</v>
          </cell>
          <cell r="BU9">
            <v>6009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496000</v>
          </cell>
          <cell r="CB9">
            <v>494157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752000</v>
          </cell>
          <cell r="CI9">
            <v>749397</v>
          </cell>
          <cell r="CJ9">
            <v>749620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51000</v>
          </cell>
          <cell r="DC9">
            <v>50863</v>
          </cell>
          <cell r="DD9">
            <v>0</v>
          </cell>
          <cell r="DE9">
            <v>0</v>
          </cell>
          <cell r="DF9">
            <v>1654215</v>
          </cell>
          <cell r="DY9">
            <v>0</v>
          </cell>
          <cell r="DZ9">
            <v>0</v>
          </cell>
        </row>
        <row r="10">
          <cell r="A10">
            <v>38631</v>
          </cell>
          <cell r="B10">
            <v>879000</v>
          </cell>
          <cell r="C10">
            <v>0</v>
          </cell>
          <cell r="D10">
            <v>42000</v>
          </cell>
          <cell r="E10">
            <v>0</v>
          </cell>
          <cell r="F10">
            <v>58000</v>
          </cell>
          <cell r="G10">
            <v>22000</v>
          </cell>
          <cell r="H10">
            <v>0</v>
          </cell>
          <cell r="I10">
            <v>280000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37</v>
          </cell>
          <cell r="S10">
            <v>1</v>
          </cell>
          <cell r="T10">
            <v>0</v>
          </cell>
          <cell r="U10">
            <v>2</v>
          </cell>
          <cell r="V10">
            <v>18</v>
          </cell>
          <cell r="W10">
            <v>0</v>
          </cell>
          <cell r="X10">
            <v>2</v>
          </cell>
          <cell r="Y10">
            <v>0</v>
          </cell>
          <cell r="Z10">
            <v>5</v>
          </cell>
          <cell r="AA10">
            <v>378264967</v>
          </cell>
          <cell r="AB10">
            <v>352041928</v>
          </cell>
          <cell r="AC10">
            <v>33220149</v>
          </cell>
          <cell r="AD10">
            <v>42867314</v>
          </cell>
          <cell r="AE10">
            <v>339676371</v>
          </cell>
          <cell r="AF10">
            <v>309008671</v>
          </cell>
          <cell r="AG10">
            <v>105993665</v>
          </cell>
          <cell r="AH10">
            <v>183933600</v>
          </cell>
          <cell r="AI10">
            <v>328305889</v>
          </cell>
          <cell r="AJ10">
            <v>113873595</v>
          </cell>
          <cell r="AK10">
            <v>39442406</v>
          </cell>
          <cell r="AL10">
            <v>78338879</v>
          </cell>
          <cell r="AM10">
            <v>52641043</v>
          </cell>
          <cell r="AN10">
            <v>10405802</v>
          </cell>
          <cell r="AO10">
            <v>33458457</v>
          </cell>
          <cell r="AP10">
            <v>385354064</v>
          </cell>
          <cell r="AQ10">
            <v>358506752</v>
          </cell>
          <cell r="AR10">
            <v>23342678</v>
          </cell>
          <cell r="AS10">
            <v>43623627</v>
          </cell>
          <cell r="AT10">
            <v>345862457</v>
          </cell>
          <cell r="AU10">
            <v>314507565</v>
          </cell>
          <cell r="AV10">
            <v>108094045</v>
          </cell>
          <cell r="AW10">
            <v>187619764</v>
          </cell>
          <cell r="AX10">
            <v>334231014</v>
          </cell>
          <cell r="AY10">
            <v>115947356</v>
          </cell>
          <cell r="AZ10">
            <v>42587238</v>
          </cell>
          <cell r="BA10">
            <v>79724747</v>
          </cell>
          <cell r="BB10">
            <v>53636400</v>
          </cell>
          <cell r="BC10">
            <v>10681436</v>
          </cell>
          <cell r="BD10">
            <v>34164161</v>
          </cell>
          <cell r="BE10">
            <v>133479</v>
          </cell>
          <cell r="BF10">
            <v>223001</v>
          </cell>
          <cell r="BG10">
            <v>0</v>
          </cell>
          <cell r="BH10">
            <v>342354</v>
          </cell>
          <cell r="BI10">
            <v>121538</v>
          </cell>
          <cell r="BJ10">
            <v>173492</v>
          </cell>
          <cell r="BK10">
            <v>0</v>
          </cell>
          <cell r="BL10">
            <v>342294</v>
          </cell>
          <cell r="BM10">
            <v>136483</v>
          </cell>
          <cell r="BN10">
            <v>119508</v>
          </cell>
          <cell r="BO10">
            <v>58124</v>
          </cell>
          <cell r="BP10">
            <v>41893</v>
          </cell>
          <cell r="BQ10">
            <v>0</v>
          </cell>
          <cell r="BR10">
            <v>0</v>
          </cell>
          <cell r="BS10">
            <v>21849</v>
          </cell>
          <cell r="BT10">
            <v>21848</v>
          </cell>
          <cell r="BU10">
            <v>0</v>
          </cell>
          <cell r="BV10">
            <v>32000</v>
          </cell>
          <cell r="BW10">
            <v>31787</v>
          </cell>
          <cell r="BX10">
            <v>1.52</v>
          </cell>
          <cell r="BY10">
            <v>142000</v>
          </cell>
          <cell r="BZ10">
            <v>141520</v>
          </cell>
          <cell r="CA10">
            <v>280000</v>
          </cell>
          <cell r="CB10">
            <v>279004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688000</v>
          </cell>
          <cell r="CI10">
            <v>685294</v>
          </cell>
          <cell r="CJ10">
            <v>685449</v>
          </cell>
          <cell r="CK10">
            <v>38000</v>
          </cell>
          <cell r="CL10">
            <v>38077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42000</v>
          </cell>
          <cell r="DC10">
            <v>41893</v>
          </cell>
          <cell r="DD10">
            <v>0</v>
          </cell>
          <cell r="DE10">
            <v>0</v>
          </cell>
          <cell r="DF10">
            <v>1714660</v>
          </cell>
          <cell r="DY10">
            <v>0</v>
          </cell>
          <cell r="DZ10">
            <v>0</v>
          </cell>
        </row>
        <row r="11">
          <cell r="A11">
            <v>38632</v>
          </cell>
          <cell r="B11">
            <v>1845000</v>
          </cell>
          <cell r="C11">
            <v>0</v>
          </cell>
          <cell r="D11">
            <v>45000</v>
          </cell>
          <cell r="E11">
            <v>0</v>
          </cell>
          <cell r="F11">
            <v>0</v>
          </cell>
          <cell r="G11">
            <v>28000</v>
          </cell>
          <cell r="H11">
            <v>21000</v>
          </cell>
          <cell r="I11">
            <v>449000</v>
          </cell>
          <cell r="J11">
            <v>0</v>
          </cell>
          <cell r="K11">
            <v>0</v>
          </cell>
          <cell r="L11">
            <v>30000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78</v>
          </cell>
          <cell r="S11">
            <v>2</v>
          </cell>
          <cell r="T11">
            <v>0</v>
          </cell>
          <cell r="U11">
            <v>2</v>
          </cell>
          <cell r="V11">
            <v>0</v>
          </cell>
          <cell r="W11">
            <v>0</v>
          </cell>
          <cell r="X11">
            <v>0</v>
          </cell>
          <cell r="Y11">
            <v>5</v>
          </cell>
          <cell r="Z11">
            <v>5</v>
          </cell>
          <cell r="AA11">
            <v>378664275</v>
          </cell>
          <cell r="AB11">
            <v>352391005</v>
          </cell>
          <cell r="AC11">
            <v>33485831</v>
          </cell>
          <cell r="AD11">
            <v>42867314</v>
          </cell>
          <cell r="AE11">
            <v>339965544</v>
          </cell>
          <cell r="AF11">
            <v>309330580</v>
          </cell>
          <cell r="AG11">
            <v>105993665</v>
          </cell>
          <cell r="AH11">
            <v>183933600</v>
          </cell>
          <cell r="AI11">
            <v>328572378</v>
          </cell>
          <cell r="AJ11">
            <v>114065459</v>
          </cell>
          <cell r="AK11">
            <v>39442406</v>
          </cell>
          <cell r="AL11">
            <v>78383117</v>
          </cell>
          <cell r="AM11">
            <v>52641043</v>
          </cell>
          <cell r="AN11">
            <v>10426326</v>
          </cell>
          <cell r="AO11">
            <v>33485831</v>
          </cell>
          <cell r="AP11">
            <v>385757070</v>
          </cell>
          <cell r="AQ11">
            <v>358861778</v>
          </cell>
          <cell r="AR11">
            <v>23342678</v>
          </cell>
          <cell r="AS11">
            <v>43623627</v>
          </cell>
          <cell r="AT11">
            <v>346156419</v>
          </cell>
          <cell r="AU11">
            <v>314834580</v>
          </cell>
          <cell r="AV11">
            <v>108094045</v>
          </cell>
          <cell r="AW11">
            <v>187619764</v>
          </cell>
          <cell r="AX11">
            <v>334502027</v>
          </cell>
          <cell r="AY11">
            <v>116210344</v>
          </cell>
          <cell r="AZ11">
            <v>42587238</v>
          </cell>
          <cell r="BA11">
            <v>79769742</v>
          </cell>
          <cell r="BB11">
            <v>53636400</v>
          </cell>
          <cell r="BC11">
            <v>10702439</v>
          </cell>
          <cell r="BD11">
            <v>34192160</v>
          </cell>
          <cell r="BE11">
            <v>404567</v>
          </cell>
          <cell r="BF11">
            <v>353675</v>
          </cell>
          <cell r="BG11">
            <v>0</v>
          </cell>
          <cell r="BH11">
            <v>0</v>
          </cell>
          <cell r="BI11">
            <v>292982</v>
          </cell>
          <cell r="BJ11">
            <v>393673</v>
          </cell>
          <cell r="BK11">
            <v>0</v>
          </cell>
          <cell r="BL11">
            <v>0</v>
          </cell>
          <cell r="BM11">
            <v>269999</v>
          </cell>
          <cell r="BN11">
            <v>194391</v>
          </cell>
          <cell r="BO11">
            <v>0</v>
          </cell>
          <cell r="BP11">
            <v>44862</v>
          </cell>
          <cell r="BQ11">
            <v>0</v>
          </cell>
          <cell r="BR11">
            <v>20900</v>
          </cell>
          <cell r="BS11">
            <v>27732</v>
          </cell>
          <cell r="BT11">
            <v>27738</v>
          </cell>
          <cell r="BU11">
            <v>20906</v>
          </cell>
          <cell r="BV11">
            <v>68000</v>
          </cell>
          <cell r="BW11">
            <v>67524</v>
          </cell>
          <cell r="BX11">
            <v>3.22</v>
          </cell>
          <cell r="BY11">
            <v>211000</v>
          </cell>
          <cell r="BZ11">
            <v>210372</v>
          </cell>
          <cell r="CA11">
            <v>284000</v>
          </cell>
          <cell r="CB11">
            <v>283109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76000</v>
          </cell>
          <cell r="CL11">
            <v>76026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45000</v>
          </cell>
          <cell r="DC11">
            <v>44862</v>
          </cell>
          <cell r="DD11">
            <v>0</v>
          </cell>
          <cell r="DE11">
            <v>0</v>
          </cell>
          <cell r="DF11">
            <v>2002793</v>
          </cell>
          <cell r="DY11">
            <v>0</v>
          </cell>
          <cell r="DZ11">
            <v>0</v>
          </cell>
        </row>
        <row r="12">
          <cell r="A12">
            <v>38633</v>
          </cell>
          <cell r="B12">
            <v>1148000</v>
          </cell>
          <cell r="C12">
            <v>0</v>
          </cell>
          <cell r="D12">
            <v>60000</v>
          </cell>
          <cell r="E12">
            <v>0</v>
          </cell>
          <cell r="F12">
            <v>0</v>
          </cell>
          <cell r="G12">
            <v>13000</v>
          </cell>
          <cell r="H12">
            <v>6000</v>
          </cell>
          <cell r="I12">
            <v>1108000</v>
          </cell>
          <cell r="J12">
            <v>0</v>
          </cell>
          <cell r="K12">
            <v>0</v>
          </cell>
          <cell r="L12">
            <v>0</v>
          </cell>
          <cell r="M12">
            <v>32000</v>
          </cell>
          <cell r="O12">
            <v>0</v>
          </cell>
          <cell r="P12">
            <v>44000</v>
          </cell>
          <cell r="Q12">
            <v>12000</v>
          </cell>
          <cell r="R12">
            <v>50</v>
          </cell>
          <cell r="S12">
            <v>0</v>
          </cell>
          <cell r="T12">
            <v>0</v>
          </cell>
          <cell r="U12">
            <v>3</v>
          </cell>
          <cell r="V12">
            <v>0</v>
          </cell>
          <cell r="X12">
            <v>0</v>
          </cell>
          <cell r="Y12">
            <v>3</v>
          </cell>
          <cell r="Z12">
            <v>1</v>
          </cell>
          <cell r="AA12">
            <v>378920854</v>
          </cell>
          <cell r="AB12">
            <v>352610235</v>
          </cell>
          <cell r="AC12">
            <v>33498583</v>
          </cell>
          <cell r="AD12">
            <v>42867314</v>
          </cell>
          <cell r="AE12">
            <v>340211448</v>
          </cell>
          <cell r="AF12">
            <v>309533403</v>
          </cell>
          <cell r="AG12">
            <v>105993665</v>
          </cell>
          <cell r="AH12">
            <v>183933600</v>
          </cell>
          <cell r="AI12">
            <v>328664822</v>
          </cell>
          <cell r="AJ12">
            <v>114174565</v>
          </cell>
          <cell r="AK12">
            <v>39442406</v>
          </cell>
          <cell r="AL12">
            <v>78442179</v>
          </cell>
          <cell r="AM12">
            <v>52641043</v>
          </cell>
          <cell r="AN12">
            <v>10432240</v>
          </cell>
          <cell r="AO12">
            <v>33498583</v>
          </cell>
          <cell r="AP12">
            <v>386021073</v>
          </cell>
          <cell r="AQ12">
            <v>359084801</v>
          </cell>
          <cell r="AR12">
            <v>23342678</v>
          </cell>
          <cell r="AS12">
            <v>43623627</v>
          </cell>
          <cell r="AT12">
            <v>346406384</v>
          </cell>
          <cell r="AU12">
            <v>315040599</v>
          </cell>
          <cell r="AV12">
            <v>108094045</v>
          </cell>
          <cell r="AW12">
            <v>187619764</v>
          </cell>
          <cell r="AX12">
            <v>334596030</v>
          </cell>
          <cell r="AY12">
            <v>116321337</v>
          </cell>
          <cell r="AZ12">
            <v>42587238</v>
          </cell>
          <cell r="BA12">
            <v>79829741</v>
          </cell>
          <cell r="BB12">
            <v>53636400</v>
          </cell>
          <cell r="BC12">
            <v>10708440</v>
          </cell>
          <cell r="BD12">
            <v>34205160</v>
          </cell>
          <cell r="BE12">
            <v>259958</v>
          </cell>
          <cell r="BF12">
            <v>222118</v>
          </cell>
          <cell r="BG12">
            <v>0</v>
          </cell>
          <cell r="BH12">
            <v>0</v>
          </cell>
          <cell r="BI12">
            <v>249143</v>
          </cell>
          <cell r="BJ12">
            <v>205494</v>
          </cell>
          <cell r="BK12">
            <v>0</v>
          </cell>
          <cell r="BL12">
            <v>0</v>
          </cell>
          <cell r="BM12">
            <v>93662</v>
          </cell>
          <cell r="BN12">
            <v>110543</v>
          </cell>
          <cell r="BO12">
            <v>0</v>
          </cell>
          <cell r="BP12">
            <v>59895</v>
          </cell>
          <cell r="BQ12">
            <v>0</v>
          </cell>
          <cell r="BR12">
            <v>6022</v>
          </cell>
          <cell r="BS12">
            <v>12928</v>
          </cell>
          <cell r="BT12">
            <v>12965</v>
          </cell>
          <cell r="BU12">
            <v>6012</v>
          </cell>
          <cell r="BV12">
            <v>0</v>
          </cell>
          <cell r="BW12">
            <v>0</v>
          </cell>
          <cell r="BX12">
            <v>0</v>
          </cell>
          <cell r="BY12">
            <v>105000</v>
          </cell>
          <cell r="BZ12">
            <v>104721</v>
          </cell>
          <cell r="CA12">
            <v>102000</v>
          </cell>
          <cell r="CB12">
            <v>101715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60000</v>
          </cell>
          <cell r="DE12">
            <v>59895</v>
          </cell>
          <cell r="DF12">
            <v>1219790</v>
          </cell>
          <cell r="DY12">
            <v>0</v>
          </cell>
          <cell r="DZ12">
            <v>0</v>
          </cell>
        </row>
        <row r="13">
          <cell r="A13">
            <v>38634</v>
          </cell>
          <cell r="B13">
            <v>1134000</v>
          </cell>
          <cell r="C13">
            <v>0</v>
          </cell>
          <cell r="D13">
            <v>32000</v>
          </cell>
          <cell r="E13">
            <v>32000</v>
          </cell>
          <cell r="F13">
            <v>0</v>
          </cell>
          <cell r="G13">
            <v>12000</v>
          </cell>
          <cell r="H13">
            <v>4000</v>
          </cell>
          <cell r="I13">
            <v>850000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8000</v>
          </cell>
          <cell r="Q13">
            <v>8000</v>
          </cell>
          <cell r="R13">
            <v>42</v>
          </cell>
          <cell r="S13">
            <v>0</v>
          </cell>
          <cell r="T13">
            <v>0</v>
          </cell>
          <cell r="U13">
            <v>2</v>
          </cell>
          <cell r="V13">
            <v>0</v>
          </cell>
          <cell r="W13">
            <v>2</v>
          </cell>
          <cell r="X13">
            <v>0</v>
          </cell>
          <cell r="Y13">
            <v>1</v>
          </cell>
          <cell r="Z13">
            <v>2</v>
          </cell>
          <cell r="AA13">
            <v>379217902</v>
          </cell>
          <cell r="AB13">
            <v>352798134</v>
          </cell>
          <cell r="AC13">
            <v>33498583</v>
          </cell>
          <cell r="AD13">
            <v>42867314</v>
          </cell>
          <cell r="AE13">
            <v>340429911</v>
          </cell>
          <cell r="AF13">
            <v>309680173</v>
          </cell>
          <cell r="AG13">
            <v>105993665</v>
          </cell>
          <cell r="AH13">
            <v>183933600</v>
          </cell>
          <cell r="AI13">
            <v>328796617</v>
          </cell>
          <cell r="AJ13">
            <v>114379399</v>
          </cell>
          <cell r="AK13">
            <v>39442406</v>
          </cell>
          <cell r="AL13">
            <v>78473629</v>
          </cell>
          <cell r="AM13">
            <v>52672628</v>
          </cell>
          <cell r="AN13">
            <v>10436147</v>
          </cell>
          <cell r="AO13">
            <v>33510298</v>
          </cell>
          <cell r="AP13">
            <v>386323078</v>
          </cell>
          <cell r="AQ13">
            <v>359275823</v>
          </cell>
          <cell r="AR13">
            <v>23342678</v>
          </cell>
          <cell r="AS13">
            <v>43623627</v>
          </cell>
          <cell r="AT13">
            <v>346628358</v>
          </cell>
          <cell r="AU13">
            <v>315189613</v>
          </cell>
          <cell r="AV13">
            <v>108094045</v>
          </cell>
          <cell r="AW13">
            <v>187619764</v>
          </cell>
          <cell r="AX13">
            <v>334730027</v>
          </cell>
          <cell r="AY13">
            <v>116529332</v>
          </cell>
          <cell r="AZ13">
            <v>42587238</v>
          </cell>
          <cell r="BA13">
            <v>79861742</v>
          </cell>
          <cell r="BB13">
            <v>53668418</v>
          </cell>
          <cell r="BC13">
            <v>10712440</v>
          </cell>
          <cell r="BD13">
            <v>34217160</v>
          </cell>
          <cell r="BE13">
            <v>300960</v>
          </cell>
          <cell r="BF13">
            <v>190374</v>
          </cell>
          <cell r="BG13">
            <v>0</v>
          </cell>
          <cell r="BH13">
            <v>0</v>
          </cell>
          <cell r="BI13">
            <v>221340</v>
          </cell>
          <cell r="BJ13">
            <v>148703</v>
          </cell>
          <cell r="BK13">
            <v>0</v>
          </cell>
          <cell r="BL13">
            <v>0</v>
          </cell>
          <cell r="BM13">
            <v>133531</v>
          </cell>
          <cell r="BN13">
            <v>135524</v>
          </cell>
          <cell r="BO13">
            <v>0</v>
          </cell>
          <cell r="BP13">
            <v>31893</v>
          </cell>
          <cell r="BQ13">
            <v>31998</v>
          </cell>
          <cell r="BR13">
            <v>3979</v>
          </cell>
          <cell r="BS13">
            <v>11877</v>
          </cell>
          <cell r="BT13">
            <v>11976</v>
          </cell>
          <cell r="BU13">
            <v>3992</v>
          </cell>
          <cell r="BV13">
            <v>0</v>
          </cell>
          <cell r="BW13">
            <v>0</v>
          </cell>
          <cell r="BX13">
            <v>0</v>
          </cell>
          <cell r="BY13">
            <v>386000</v>
          </cell>
          <cell r="BZ13">
            <v>384921</v>
          </cell>
          <cell r="CA13">
            <v>318000</v>
          </cell>
          <cell r="CB13">
            <v>317043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1516000</v>
          </cell>
          <cell r="CP13">
            <v>1509024</v>
          </cell>
          <cell r="CQ13">
            <v>1509186</v>
          </cell>
          <cell r="CR13">
            <v>0</v>
          </cell>
          <cell r="CS13">
            <v>0</v>
          </cell>
          <cell r="CX13">
            <v>32000</v>
          </cell>
          <cell r="CY13">
            <v>31998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32000</v>
          </cell>
          <cell r="DE13">
            <v>31893</v>
          </cell>
          <cell r="DF13">
            <v>1210291</v>
          </cell>
          <cell r="DY13">
            <v>0</v>
          </cell>
          <cell r="DZ13">
            <v>0</v>
          </cell>
        </row>
        <row r="14">
          <cell r="A14">
            <v>38635</v>
          </cell>
          <cell r="B14">
            <v>902000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13000</v>
          </cell>
          <cell r="H14">
            <v>6000</v>
          </cell>
          <cell r="I14">
            <v>502000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6000</v>
          </cell>
          <cell r="Q14">
            <v>0</v>
          </cell>
          <cell r="R14">
            <v>44</v>
          </cell>
          <cell r="S14">
            <v>2</v>
          </cell>
          <cell r="T14">
            <v>0</v>
          </cell>
          <cell r="U14">
            <v>0</v>
          </cell>
          <cell r="V14">
            <v>15</v>
          </cell>
          <cell r="W14">
            <v>0</v>
          </cell>
          <cell r="X14">
            <v>0</v>
          </cell>
          <cell r="Y14">
            <v>2</v>
          </cell>
          <cell r="Z14">
            <v>3</v>
          </cell>
          <cell r="AA14">
            <v>379378220</v>
          </cell>
          <cell r="AB14">
            <v>352988011</v>
          </cell>
          <cell r="AC14">
            <v>33498583</v>
          </cell>
          <cell r="AD14">
            <v>43169636</v>
          </cell>
          <cell r="AE14">
            <v>340599112</v>
          </cell>
          <cell r="AF14">
            <v>309826916</v>
          </cell>
          <cell r="AG14">
            <v>105993665</v>
          </cell>
          <cell r="AH14">
            <v>184189291</v>
          </cell>
          <cell r="AI14">
            <v>328952038</v>
          </cell>
          <cell r="AJ14">
            <v>114480402</v>
          </cell>
          <cell r="AK14">
            <v>39442406</v>
          </cell>
          <cell r="AL14">
            <v>78473629</v>
          </cell>
          <cell r="AM14">
            <v>52672628</v>
          </cell>
          <cell r="AN14">
            <v>10441987</v>
          </cell>
          <cell r="AO14">
            <v>33522940</v>
          </cell>
          <cell r="AP14">
            <v>386486085</v>
          </cell>
          <cell r="AQ14">
            <v>359468842</v>
          </cell>
          <cell r="AR14">
            <v>23342678</v>
          </cell>
          <cell r="AS14">
            <v>43931624</v>
          </cell>
          <cell r="AT14">
            <v>346800336</v>
          </cell>
          <cell r="AU14">
            <v>315338632</v>
          </cell>
          <cell r="AV14">
            <v>108094045</v>
          </cell>
          <cell r="AW14">
            <v>187879799</v>
          </cell>
          <cell r="AX14">
            <v>334888026</v>
          </cell>
          <cell r="AY14">
            <v>116596323</v>
          </cell>
          <cell r="AZ14">
            <v>42587238</v>
          </cell>
          <cell r="BA14">
            <v>79861742</v>
          </cell>
          <cell r="BB14">
            <v>53668418</v>
          </cell>
          <cell r="BC14">
            <v>10718441</v>
          </cell>
          <cell r="BD14">
            <v>34230160</v>
          </cell>
          <cell r="BE14">
            <v>162430</v>
          </cell>
          <cell r="BF14">
            <v>192378</v>
          </cell>
          <cell r="BG14">
            <v>0</v>
          </cell>
          <cell r="BH14">
            <v>306374</v>
          </cell>
          <cell r="BI14">
            <v>171430</v>
          </cell>
          <cell r="BJ14">
            <v>148676</v>
          </cell>
          <cell r="BK14">
            <v>0</v>
          </cell>
          <cell r="BL14">
            <v>259006</v>
          </cell>
          <cell r="BM14">
            <v>157468</v>
          </cell>
          <cell r="BN14">
            <v>66461</v>
          </cell>
          <cell r="BO14">
            <v>0</v>
          </cell>
          <cell r="BP14">
            <v>0</v>
          </cell>
          <cell r="BQ14">
            <v>0</v>
          </cell>
          <cell r="BR14">
            <v>5947</v>
          </cell>
          <cell r="BS14">
            <v>12879</v>
          </cell>
          <cell r="BT14">
            <v>12891</v>
          </cell>
          <cell r="BU14">
            <v>5949</v>
          </cell>
          <cell r="BV14">
            <v>72000</v>
          </cell>
          <cell r="BW14">
            <v>71999</v>
          </cell>
          <cell r="BX14">
            <v>3.41</v>
          </cell>
          <cell r="BY14">
            <v>179000</v>
          </cell>
          <cell r="BZ14">
            <v>178423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568000</v>
          </cell>
          <cell r="CI14">
            <v>565380</v>
          </cell>
          <cell r="CJ14">
            <v>565637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1555062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Y14">
            <v>0</v>
          </cell>
          <cell r="DZ14">
            <v>0</v>
          </cell>
        </row>
        <row r="15">
          <cell r="A15">
            <v>38636</v>
          </cell>
          <cell r="B15">
            <v>2078000</v>
          </cell>
          <cell r="C15">
            <v>0</v>
          </cell>
          <cell r="D15">
            <v>16000</v>
          </cell>
          <cell r="E15">
            <v>0</v>
          </cell>
          <cell r="F15">
            <v>0</v>
          </cell>
          <cell r="G15">
            <v>38000</v>
          </cell>
          <cell r="H15">
            <v>7000</v>
          </cell>
          <cell r="I15">
            <v>392000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90</v>
          </cell>
          <cell r="S15">
            <v>1</v>
          </cell>
          <cell r="T15">
            <v>0</v>
          </cell>
          <cell r="U15">
            <v>1</v>
          </cell>
          <cell r="V15">
            <v>15</v>
          </cell>
          <cell r="W15">
            <v>0</v>
          </cell>
          <cell r="X15">
            <v>0</v>
          </cell>
          <cell r="Y15">
            <v>2</v>
          </cell>
          <cell r="Z15">
            <v>8</v>
          </cell>
          <cell r="AA15">
            <v>379737185</v>
          </cell>
          <cell r="AB15">
            <v>353457156</v>
          </cell>
          <cell r="AC15">
            <v>33498583</v>
          </cell>
          <cell r="AD15">
            <v>43468177</v>
          </cell>
          <cell r="AE15">
            <v>340943459</v>
          </cell>
          <cell r="AF15">
            <v>310196168</v>
          </cell>
          <cell r="AG15">
            <v>105993665</v>
          </cell>
          <cell r="AH15">
            <v>184449040</v>
          </cell>
          <cell r="AI15">
            <v>329263886</v>
          </cell>
          <cell r="AJ15">
            <v>114777410</v>
          </cell>
          <cell r="AK15">
            <v>39442406</v>
          </cell>
          <cell r="AL15">
            <v>78489294</v>
          </cell>
          <cell r="AM15">
            <v>52672628</v>
          </cell>
          <cell r="AN15">
            <v>10448788</v>
          </cell>
          <cell r="AO15">
            <v>33560113</v>
          </cell>
          <cell r="AP15">
            <v>386851080</v>
          </cell>
          <cell r="AQ15">
            <v>359945870</v>
          </cell>
          <cell r="AR15">
            <v>23342678</v>
          </cell>
          <cell r="AS15">
            <v>44235628</v>
          </cell>
          <cell r="AT15">
            <v>347150296</v>
          </cell>
          <cell r="AU15">
            <v>315713640</v>
          </cell>
          <cell r="AV15">
            <v>108094045</v>
          </cell>
          <cell r="AW15">
            <v>188143829</v>
          </cell>
          <cell r="AX15">
            <v>335205032</v>
          </cell>
          <cell r="AY15">
            <v>116826315</v>
          </cell>
          <cell r="AZ15">
            <v>42587238</v>
          </cell>
          <cell r="BA15">
            <v>79877743</v>
          </cell>
          <cell r="BB15">
            <v>53668418</v>
          </cell>
          <cell r="BC15">
            <v>10725441</v>
          </cell>
          <cell r="BD15">
            <v>34268160</v>
          </cell>
          <cell r="BE15">
            <v>363693</v>
          </cell>
          <cell r="BF15">
            <v>475324</v>
          </cell>
          <cell r="BG15">
            <v>0</v>
          </cell>
          <cell r="BH15">
            <v>302587</v>
          </cell>
          <cell r="BI15">
            <v>348882</v>
          </cell>
          <cell r="BJ15">
            <v>374116</v>
          </cell>
          <cell r="BK15">
            <v>0</v>
          </cell>
          <cell r="BL15">
            <v>263121</v>
          </cell>
          <cell r="BM15">
            <v>315955</v>
          </cell>
          <cell r="BN15">
            <v>229187</v>
          </cell>
          <cell r="BO15">
            <v>0</v>
          </cell>
          <cell r="BP15">
            <v>15886</v>
          </cell>
          <cell r="BQ15">
            <v>0</v>
          </cell>
          <cell r="BR15">
            <v>6926</v>
          </cell>
          <cell r="BS15">
            <v>37870</v>
          </cell>
          <cell r="BT15">
            <v>37866</v>
          </cell>
          <cell r="BU15">
            <v>6926</v>
          </cell>
          <cell r="BV15">
            <v>36000</v>
          </cell>
          <cell r="BW15">
            <v>35872</v>
          </cell>
          <cell r="BX15">
            <v>1.71</v>
          </cell>
          <cell r="BY15">
            <v>591000</v>
          </cell>
          <cell r="BZ15">
            <v>589198</v>
          </cell>
          <cell r="CA15">
            <v>284000</v>
          </cell>
          <cell r="CB15">
            <v>283097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568000</v>
          </cell>
          <cell r="CI15">
            <v>565708</v>
          </cell>
          <cell r="CJ15">
            <v>565912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16000</v>
          </cell>
          <cell r="DE15">
            <v>15886</v>
          </cell>
          <cell r="DF15">
            <v>2733543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Y15">
            <v>0</v>
          </cell>
          <cell r="DZ15">
            <v>0</v>
          </cell>
        </row>
        <row r="16">
          <cell r="A16">
            <v>38637</v>
          </cell>
          <cell r="B16">
            <v>2153000</v>
          </cell>
          <cell r="C16">
            <v>0</v>
          </cell>
          <cell r="D16">
            <v>21000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868000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83</v>
          </cell>
          <cell r="S16">
            <v>3</v>
          </cell>
          <cell r="T16">
            <v>0</v>
          </cell>
          <cell r="U16">
            <v>2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1</v>
          </cell>
          <cell r="AA16">
            <v>380142466</v>
          </cell>
          <cell r="AB16">
            <v>353842828</v>
          </cell>
          <cell r="AC16">
            <v>33498583</v>
          </cell>
          <cell r="AD16">
            <v>43468177</v>
          </cell>
          <cell r="AE16">
            <v>341341023</v>
          </cell>
          <cell r="AF16">
            <v>310581235</v>
          </cell>
          <cell r="AG16">
            <v>105993665</v>
          </cell>
          <cell r="AH16">
            <v>184449040</v>
          </cell>
          <cell r="AI16">
            <v>329607274</v>
          </cell>
          <cell r="AJ16">
            <v>115049814</v>
          </cell>
          <cell r="AK16">
            <v>39442406</v>
          </cell>
          <cell r="AL16">
            <v>78509952</v>
          </cell>
          <cell r="AM16">
            <v>52672628</v>
          </cell>
          <cell r="AN16">
            <v>10448788</v>
          </cell>
          <cell r="AO16">
            <v>33563034</v>
          </cell>
          <cell r="AP16">
            <v>387263083</v>
          </cell>
          <cell r="AQ16">
            <v>360337908</v>
          </cell>
          <cell r="AR16">
            <v>23342678</v>
          </cell>
          <cell r="AS16">
            <v>44235628</v>
          </cell>
          <cell r="AT16">
            <v>347554246</v>
          </cell>
          <cell r="AU16">
            <v>316104650</v>
          </cell>
          <cell r="AV16">
            <v>108094045</v>
          </cell>
          <cell r="AW16">
            <v>188143829</v>
          </cell>
          <cell r="AX16">
            <v>335554039</v>
          </cell>
          <cell r="AY16">
            <v>117139300</v>
          </cell>
          <cell r="AZ16">
            <v>42587238</v>
          </cell>
          <cell r="BA16">
            <v>79898738</v>
          </cell>
          <cell r="BB16">
            <v>53668418</v>
          </cell>
          <cell r="BC16">
            <v>10725441</v>
          </cell>
          <cell r="BD16">
            <v>34271160</v>
          </cell>
          <cell r="BE16">
            <v>410619</v>
          </cell>
          <cell r="BF16">
            <v>390752</v>
          </cell>
          <cell r="BG16">
            <v>0</v>
          </cell>
          <cell r="BH16">
            <v>0</v>
          </cell>
          <cell r="BI16">
            <v>402800</v>
          </cell>
          <cell r="BJ16">
            <v>390139</v>
          </cell>
          <cell r="BK16">
            <v>0</v>
          </cell>
          <cell r="BL16">
            <v>0</v>
          </cell>
          <cell r="BM16">
            <v>347911</v>
          </cell>
          <cell r="BN16">
            <v>204248</v>
          </cell>
          <cell r="BO16">
            <v>0</v>
          </cell>
          <cell r="BP16">
            <v>20949</v>
          </cell>
          <cell r="BQ16">
            <v>0</v>
          </cell>
          <cell r="BR16">
            <v>0</v>
          </cell>
          <cell r="BS16">
            <v>2976</v>
          </cell>
          <cell r="BT16">
            <v>2976</v>
          </cell>
          <cell r="BU16">
            <v>0</v>
          </cell>
          <cell r="BV16">
            <v>108000</v>
          </cell>
          <cell r="BW16">
            <v>107605</v>
          </cell>
          <cell r="BX16">
            <v>5.12</v>
          </cell>
          <cell r="BY16">
            <v>423000</v>
          </cell>
          <cell r="BZ16">
            <v>421750</v>
          </cell>
          <cell r="CA16">
            <v>484000</v>
          </cell>
          <cell r="CB16">
            <v>482654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76000</v>
          </cell>
          <cell r="CL16">
            <v>76004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21000</v>
          </cell>
          <cell r="DE16">
            <v>20949</v>
          </cell>
          <cell r="DF16">
            <v>2277999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Y16">
            <v>0</v>
          </cell>
          <cell r="DZ16">
            <v>0</v>
          </cell>
        </row>
        <row r="17">
          <cell r="A17">
            <v>38638</v>
          </cell>
          <cell r="B17">
            <v>2455000</v>
          </cell>
          <cell r="C17">
            <v>0</v>
          </cell>
          <cell r="D17">
            <v>83000</v>
          </cell>
          <cell r="E17">
            <v>0</v>
          </cell>
          <cell r="F17">
            <v>0</v>
          </cell>
          <cell r="G17">
            <v>36000</v>
          </cell>
          <cell r="H17">
            <v>10000</v>
          </cell>
          <cell r="I17">
            <v>477000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14000</v>
          </cell>
          <cell r="Q17">
            <v>4000</v>
          </cell>
          <cell r="R17">
            <v>101</v>
          </cell>
          <cell r="S17">
            <v>2</v>
          </cell>
          <cell r="T17">
            <v>0</v>
          </cell>
          <cell r="U17">
            <v>4</v>
          </cell>
          <cell r="V17">
            <v>0</v>
          </cell>
          <cell r="W17">
            <v>0</v>
          </cell>
          <cell r="X17">
            <v>0</v>
          </cell>
          <cell r="Y17">
            <v>3</v>
          </cell>
          <cell r="Z17">
            <v>7</v>
          </cell>
          <cell r="AA17">
            <v>380595112</v>
          </cell>
          <cell r="AB17">
            <v>354353517</v>
          </cell>
          <cell r="AC17">
            <v>33498583</v>
          </cell>
          <cell r="AD17">
            <v>43468177</v>
          </cell>
          <cell r="AE17">
            <v>341722935</v>
          </cell>
          <cell r="AF17">
            <v>311020570</v>
          </cell>
          <cell r="AG17">
            <v>105993665</v>
          </cell>
          <cell r="AH17">
            <v>184449040</v>
          </cell>
          <cell r="AI17">
            <v>329935967</v>
          </cell>
          <cell r="AJ17">
            <v>115352797</v>
          </cell>
          <cell r="AK17">
            <v>39442406</v>
          </cell>
          <cell r="AL17">
            <v>78591717</v>
          </cell>
          <cell r="AM17">
            <v>52672628</v>
          </cell>
          <cell r="AN17">
            <v>10458588</v>
          </cell>
          <cell r="AO17">
            <v>33598320</v>
          </cell>
          <cell r="AP17">
            <v>387723084</v>
          </cell>
          <cell r="AQ17">
            <v>360856949</v>
          </cell>
          <cell r="AR17">
            <v>23342678</v>
          </cell>
          <cell r="AS17">
            <v>44235628</v>
          </cell>
          <cell r="AT17">
            <v>347942199</v>
          </cell>
          <cell r="AU17">
            <v>316550661</v>
          </cell>
          <cell r="AV17">
            <v>108094045</v>
          </cell>
          <cell r="AW17">
            <v>188143829</v>
          </cell>
          <cell r="AX17">
            <v>335888039</v>
          </cell>
          <cell r="AY17">
            <v>117519281</v>
          </cell>
          <cell r="AZ17">
            <v>42587238</v>
          </cell>
          <cell r="BA17">
            <v>79981733</v>
          </cell>
          <cell r="BB17">
            <v>53668418</v>
          </cell>
          <cell r="BC17">
            <v>10735442</v>
          </cell>
          <cell r="BD17">
            <v>34307160</v>
          </cell>
          <cell r="BE17">
            <v>458608</v>
          </cell>
          <cell r="BF17">
            <v>517415</v>
          </cell>
          <cell r="BG17">
            <v>0</v>
          </cell>
          <cell r="BH17">
            <v>0</v>
          </cell>
          <cell r="BI17">
            <v>386942</v>
          </cell>
          <cell r="BJ17">
            <v>516866</v>
          </cell>
          <cell r="BK17">
            <v>0</v>
          </cell>
          <cell r="BL17">
            <v>0</v>
          </cell>
          <cell r="BM17">
            <v>333022</v>
          </cell>
          <cell r="BN17">
            <v>306974</v>
          </cell>
          <cell r="BO17">
            <v>0</v>
          </cell>
          <cell r="BP17">
            <v>82918</v>
          </cell>
          <cell r="BQ17">
            <v>0</v>
          </cell>
          <cell r="BR17">
            <v>9980</v>
          </cell>
          <cell r="BS17">
            <v>35947</v>
          </cell>
          <cell r="BT17">
            <v>35954</v>
          </cell>
          <cell r="BU17">
            <v>9982</v>
          </cell>
          <cell r="BV17">
            <v>72000</v>
          </cell>
          <cell r="BW17">
            <v>71744</v>
          </cell>
          <cell r="BX17">
            <v>3.41</v>
          </cell>
          <cell r="BY17">
            <v>319000</v>
          </cell>
          <cell r="BZ17">
            <v>318193</v>
          </cell>
          <cell r="CA17">
            <v>408000</v>
          </cell>
          <cell r="CB17">
            <v>406865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38000</v>
          </cell>
          <cell r="CL17">
            <v>38005</v>
          </cell>
          <cell r="CM17">
            <v>38000</v>
          </cell>
          <cell r="CN17">
            <v>38004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83000</v>
          </cell>
          <cell r="DE17">
            <v>82918</v>
          </cell>
          <cell r="DF17">
            <v>2648681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Y17">
            <v>0</v>
          </cell>
          <cell r="DZ17">
            <v>0</v>
          </cell>
        </row>
        <row r="18">
          <cell r="A18">
            <v>38639</v>
          </cell>
          <cell r="B18">
            <v>1528000</v>
          </cell>
          <cell r="C18">
            <v>0</v>
          </cell>
          <cell r="D18">
            <v>60000</v>
          </cell>
          <cell r="E18">
            <v>0</v>
          </cell>
          <cell r="F18">
            <v>0</v>
          </cell>
          <cell r="G18">
            <v>38000</v>
          </cell>
          <cell r="H18">
            <v>16000</v>
          </cell>
          <cell r="I18">
            <v>927000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75</v>
          </cell>
          <cell r="T18">
            <v>0</v>
          </cell>
          <cell r="U18">
            <v>3</v>
          </cell>
          <cell r="V18">
            <v>0</v>
          </cell>
          <cell r="W18">
            <v>0</v>
          </cell>
          <cell r="X18">
            <v>0</v>
          </cell>
          <cell r="Y18">
            <v>7</v>
          </cell>
          <cell r="Z18">
            <v>5</v>
          </cell>
          <cell r="AA18">
            <v>380852052</v>
          </cell>
          <cell r="AB18">
            <v>354536656</v>
          </cell>
          <cell r="AC18">
            <v>33498583</v>
          </cell>
          <cell r="AD18">
            <v>43468177</v>
          </cell>
          <cell r="AE18">
            <v>342015439</v>
          </cell>
          <cell r="AF18">
            <v>311267943</v>
          </cell>
          <cell r="AG18">
            <v>105993665</v>
          </cell>
          <cell r="AH18">
            <v>184449040</v>
          </cell>
          <cell r="AI18">
            <v>330196829</v>
          </cell>
          <cell r="AJ18">
            <v>115616508</v>
          </cell>
          <cell r="AK18">
            <v>39442406</v>
          </cell>
          <cell r="AL18">
            <v>78650888</v>
          </cell>
          <cell r="AM18">
            <v>52672628</v>
          </cell>
          <cell r="AN18">
            <v>10474221</v>
          </cell>
          <cell r="AO18">
            <v>33635496</v>
          </cell>
          <cell r="AP18">
            <v>387984095</v>
          </cell>
          <cell r="AQ18">
            <v>361042973</v>
          </cell>
          <cell r="AR18">
            <v>23342678</v>
          </cell>
          <cell r="AS18">
            <v>44235628</v>
          </cell>
          <cell r="AT18">
            <v>348239161</v>
          </cell>
          <cell r="AU18">
            <v>316801696</v>
          </cell>
          <cell r="AV18">
            <v>108094045</v>
          </cell>
          <cell r="AW18">
            <v>188143829</v>
          </cell>
          <cell r="AX18">
            <v>336153047</v>
          </cell>
          <cell r="AY18">
            <v>117787269</v>
          </cell>
          <cell r="AZ18">
            <v>42587238</v>
          </cell>
          <cell r="BA18">
            <v>80041730</v>
          </cell>
          <cell r="BB18">
            <v>53668418</v>
          </cell>
          <cell r="BC18">
            <v>10751444</v>
          </cell>
          <cell r="BD18">
            <v>34345158</v>
          </cell>
          <cell r="BE18">
            <v>260324</v>
          </cell>
          <cell r="BF18">
            <v>185551</v>
          </cell>
          <cell r="BG18">
            <v>0</v>
          </cell>
          <cell r="BH18">
            <v>0</v>
          </cell>
          <cell r="BI18">
            <v>296357</v>
          </cell>
          <cell r="BJ18">
            <v>250631</v>
          </cell>
          <cell r="BK18">
            <v>0</v>
          </cell>
          <cell r="BL18">
            <v>0</v>
          </cell>
          <cell r="BM18">
            <v>264298</v>
          </cell>
          <cell r="BN18">
            <v>267184</v>
          </cell>
          <cell r="BO18">
            <v>0</v>
          </cell>
          <cell r="BP18">
            <v>60005</v>
          </cell>
          <cell r="BQ18">
            <v>15920</v>
          </cell>
          <cell r="BR18">
            <v>15920</v>
          </cell>
          <cell r="BS18">
            <v>37873</v>
          </cell>
          <cell r="BT18">
            <v>37874</v>
          </cell>
          <cell r="BU18">
            <v>15921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76000</v>
          </cell>
          <cell r="CL18">
            <v>76024</v>
          </cell>
          <cell r="CM18">
            <v>38000</v>
          </cell>
          <cell r="CN18">
            <v>38018</v>
          </cell>
          <cell r="CR18">
            <v>0</v>
          </cell>
          <cell r="CS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60000</v>
          </cell>
          <cell r="DE18">
            <v>60005</v>
          </cell>
          <cell r="DF18">
            <v>1638145</v>
          </cell>
          <cell r="DY18">
            <v>0</v>
          </cell>
          <cell r="DZ18">
            <v>0</v>
          </cell>
        </row>
        <row r="19">
          <cell r="A19">
            <v>38640</v>
          </cell>
          <cell r="B19">
            <v>1458000</v>
          </cell>
          <cell r="C19">
            <v>0</v>
          </cell>
          <cell r="D19">
            <v>16000</v>
          </cell>
          <cell r="E19">
            <v>0</v>
          </cell>
          <cell r="F19">
            <v>0</v>
          </cell>
          <cell r="G19">
            <v>10000</v>
          </cell>
          <cell r="H19">
            <v>0</v>
          </cell>
          <cell r="I19">
            <v>778000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50000</v>
          </cell>
          <cell r="Q19">
            <v>15000</v>
          </cell>
          <cell r="R19">
            <v>55</v>
          </cell>
          <cell r="T19">
            <v>0</v>
          </cell>
          <cell r="U19">
            <v>2</v>
          </cell>
          <cell r="V19">
            <v>10</v>
          </cell>
          <cell r="W19">
            <v>0</v>
          </cell>
          <cell r="X19">
            <v>0</v>
          </cell>
          <cell r="Y19">
            <v>2</v>
          </cell>
          <cell r="Z19">
            <v>0</v>
          </cell>
          <cell r="AA19">
            <v>381066399</v>
          </cell>
          <cell r="AB19">
            <v>354906403</v>
          </cell>
          <cell r="AC19">
            <v>33498583</v>
          </cell>
          <cell r="AD19">
            <v>43664543</v>
          </cell>
          <cell r="AE19">
            <v>342195470</v>
          </cell>
          <cell r="AF19">
            <v>311538808</v>
          </cell>
          <cell r="AG19">
            <v>105993665</v>
          </cell>
          <cell r="AH19">
            <v>184645919</v>
          </cell>
          <cell r="AI19">
            <v>330474297</v>
          </cell>
          <cell r="AJ19">
            <v>115738469</v>
          </cell>
          <cell r="AK19">
            <v>39442406</v>
          </cell>
          <cell r="AL19">
            <v>78666635</v>
          </cell>
          <cell r="AM19">
            <v>52672628</v>
          </cell>
          <cell r="AN19">
            <v>10474221</v>
          </cell>
          <cell r="AO19">
            <v>33645271</v>
          </cell>
          <cell r="AP19">
            <v>388202103</v>
          </cell>
          <cell r="AQ19">
            <v>361419015</v>
          </cell>
          <cell r="AR19">
            <v>23342678</v>
          </cell>
          <cell r="AS19">
            <v>44435629</v>
          </cell>
          <cell r="AT19">
            <v>348422138</v>
          </cell>
          <cell r="AU19">
            <v>317076725</v>
          </cell>
          <cell r="AV19">
            <v>108094045</v>
          </cell>
          <cell r="AW19">
            <v>188343837</v>
          </cell>
          <cell r="AX19">
            <v>336435055</v>
          </cell>
          <cell r="AY19">
            <v>117911261</v>
          </cell>
          <cell r="AZ19">
            <v>42587238</v>
          </cell>
          <cell r="BA19">
            <v>80057730</v>
          </cell>
          <cell r="BB19">
            <v>53668418</v>
          </cell>
          <cell r="BC19">
            <v>10751444</v>
          </cell>
          <cell r="BD19">
            <v>34355157</v>
          </cell>
          <cell r="BE19">
            <v>217170</v>
          </cell>
          <cell r="BF19">
            <v>374617</v>
          </cell>
          <cell r="BG19">
            <v>0</v>
          </cell>
          <cell r="BH19">
            <v>199068</v>
          </cell>
          <cell r="BI19">
            <v>182402</v>
          </cell>
          <cell r="BJ19">
            <v>274433</v>
          </cell>
          <cell r="BK19">
            <v>0</v>
          </cell>
          <cell r="BL19">
            <v>199400</v>
          </cell>
          <cell r="BM19">
            <v>281123</v>
          </cell>
          <cell r="BN19">
            <v>123567</v>
          </cell>
          <cell r="BO19">
            <v>0</v>
          </cell>
          <cell r="BP19">
            <v>15969</v>
          </cell>
          <cell r="BQ19">
            <v>0</v>
          </cell>
          <cell r="BR19">
            <v>0</v>
          </cell>
          <cell r="BS19">
            <v>9958</v>
          </cell>
          <cell r="BT19">
            <v>9963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286000</v>
          </cell>
          <cell r="BZ19">
            <v>285259</v>
          </cell>
          <cell r="CA19">
            <v>278000</v>
          </cell>
          <cell r="CB19">
            <v>277207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400000</v>
          </cell>
          <cell r="CI19">
            <v>398468</v>
          </cell>
          <cell r="CJ19">
            <v>398658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16000</v>
          </cell>
          <cell r="DE19">
            <v>15969</v>
          </cell>
          <cell r="DF19">
            <v>1877712</v>
          </cell>
          <cell r="DY19">
            <v>0</v>
          </cell>
          <cell r="DZ19">
            <v>0</v>
          </cell>
        </row>
        <row r="20">
          <cell r="A20">
            <v>38641</v>
          </cell>
          <cell r="B20">
            <v>1197000</v>
          </cell>
          <cell r="C20">
            <v>0</v>
          </cell>
          <cell r="D20">
            <v>47000</v>
          </cell>
          <cell r="E20">
            <v>0</v>
          </cell>
          <cell r="F20">
            <v>0</v>
          </cell>
          <cell r="G20">
            <v>25000</v>
          </cell>
          <cell r="H20">
            <v>0</v>
          </cell>
          <cell r="I20">
            <v>277000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25000</v>
          </cell>
          <cell r="Q20">
            <v>15000</v>
          </cell>
          <cell r="R20">
            <v>44</v>
          </cell>
          <cell r="T20">
            <v>0</v>
          </cell>
          <cell r="U20">
            <v>3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0</v>
          </cell>
          <cell r="AA20">
            <v>381295500</v>
          </cell>
          <cell r="AB20">
            <v>355134523</v>
          </cell>
          <cell r="AC20">
            <v>33498583</v>
          </cell>
          <cell r="AD20">
            <v>43664543</v>
          </cell>
          <cell r="AE20">
            <v>342379349</v>
          </cell>
          <cell r="AF20">
            <v>311773064</v>
          </cell>
          <cell r="AG20">
            <v>105993665</v>
          </cell>
          <cell r="AH20">
            <v>184645919</v>
          </cell>
          <cell r="AI20">
            <v>330674888</v>
          </cell>
          <cell r="AJ20">
            <v>115839715</v>
          </cell>
          <cell r="AK20">
            <v>39442406</v>
          </cell>
          <cell r="AL20">
            <v>78713027</v>
          </cell>
          <cell r="AM20">
            <v>52672628</v>
          </cell>
          <cell r="AN20">
            <v>10474221</v>
          </cell>
          <cell r="AO20">
            <v>33669826</v>
          </cell>
          <cell r="AP20">
            <v>388435112</v>
          </cell>
          <cell r="AQ20">
            <v>361651036</v>
          </cell>
          <cell r="AR20">
            <v>23342678</v>
          </cell>
          <cell r="AS20">
            <v>44435629</v>
          </cell>
          <cell r="AT20">
            <v>348609105</v>
          </cell>
          <cell r="AU20">
            <v>317314743</v>
          </cell>
          <cell r="AV20">
            <v>108094045</v>
          </cell>
          <cell r="AW20">
            <v>188343837</v>
          </cell>
          <cell r="AX20">
            <v>336639060</v>
          </cell>
          <cell r="AY20">
            <v>118014257</v>
          </cell>
          <cell r="AZ20">
            <v>42587238</v>
          </cell>
          <cell r="BA20">
            <v>80104729</v>
          </cell>
          <cell r="BB20">
            <v>53668418</v>
          </cell>
          <cell r="BC20">
            <v>10751444</v>
          </cell>
          <cell r="BD20">
            <v>34380154</v>
          </cell>
          <cell r="BE20">
            <v>232119</v>
          </cell>
          <cell r="BF20">
            <v>231125</v>
          </cell>
          <cell r="BG20">
            <v>0</v>
          </cell>
          <cell r="BH20">
            <v>0</v>
          </cell>
          <cell r="BI20">
            <v>186301</v>
          </cell>
          <cell r="BJ20">
            <v>237341</v>
          </cell>
          <cell r="BK20">
            <v>0</v>
          </cell>
          <cell r="BL20">
            <v>0</v>
          </cell>
          <cell r="BM20">
            <v>203233</v>
          </cell>
          <cell r="BN20">
            <v>102580</v>
          </cell>
          <cell r="BO20">
            <v>0</v>
          </cell>
          <cell r="BP20">
            <v>47046</v>
          </cell>
          <cell r="BQ20">
            <v>0</v>
          </cell>
          <cell r="BR20">
            <v>0</v>
          </cell>
          <cell r="BS20">
            <v>25015</v>
          </cell>
          <cell r="BT20">
            <v>25014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306000</v>
          </cell>
          <cell r="BZ20">
            <v>304877</v>
          </cell>
          <cell r="CA20">
            <v>288000</v>
          </cell>
          <cell r="CB20">
            <v>286955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202000</v>
          </cell>
          <cell r="CP20">
            <v>2016337</v>
          </cell>
          <cell r="CQ20">
            <v>2016520</v>
          </cell>
          <cell r="CR20">
            <v>0</v>
          </cell>
          <cell r="CS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47000</v>
          </cell>
          <cell r="DE20">
            <v>47046</v>
          </cell>
          <cell r="DF20">
            <v>1264759</v>
          </cell>
          <cell r="DY20">
            <v>0</v>
          </cell>
          <cell r="DZ20">
            <v>0</v>
          </cell>
          <cell r="EA20">
            <v>1197000</v>
          </cell>
          <cell r="EB20">
            <v>1192699</v>
          </cell>
        </row>
        <row r="21">
          <cell r="A21">
            <v>38642</v>
          </cell>
          <cell r="B21">
            <v>1317000</v>
          </cell>
          <cell r="C21">
            <v>0</v>
          </cell>
          <cell r="D21">
            <v>133000</v>
          </cell>
          <cell r="E21">
            <v>16000</v>
          </cell>
          <cell r="F21">
            <v>0</v>
          </cell>
          <cell r="G21">
            <v>18000</v>
          </cell>
          <cell r="H21">
            <v>9000</v>
          </cell>
          <cell r="I21">
            <v>581000</v>
          </cell>
          <cell r="J21">
            <v>0</v>
          </cell>
          <cell r="K21">
            <v>0</v>
          </cell>
          <cell r="L21">
            <v>48000</v>
          </cell>
          <cell r="M21">
            <v>16000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55</v>
          </cell>
          <cell r="S21">
            <v>0</v>
          </cell>
          <cell r="T21">
            <v>0</v>
          </cell>
          <cell r="U21">
            <v>6</v>
          </cell>
          <cell r="V21">
            <v>0</v>
          </cell>
          <cell r="W21">
            <v>1</v>
          </cell>
          <cell r="X21">
            <v>0</v>
          </cell>
          <cell r="Y21">
            <v>3</v>
          </cell>
          <cell r="Z21">
            <v>4</v>
          </cell>
          <cell r="AA21">
            <v>381582286</v>
          </cell>
          <cell r="AB21">
            <v>355452694</v>
          </cell>
          <cell r="AC21">
            <v>33498583</v>
          </cell>
          <cell r="AD21">
            <v>43664543</v>
          </cell>
          <cell r="AE21">
            <v>342611238</v>
          </cell>
          <cell r="AF21">
            <v>311967769</v>
          </cell>
          <cell r="AG21">
            <v>105993665</v>
          </cell>
          <cell r="AH21">
            <v>184645919</v>
          </cell>
          <cell r="AI21">
            <v>330830140</v>
          </cell>
          <cell r="AJ21">
            <v>116025351</v>
          </cell>
          <cell r="AK21">
            <v>39442406</v>
          </cell>
          <cell r="AL21">
            <v>78844033</v>
          </cell>
          <cell r="AM21">
            <v>52688474</v>
          </cell>
          <cell r="AN21">
            <v>10483037</v>
          </cell>
          <cell r="AO21">
            <v>33687515</v>
          </cell>
          <cell r="AP21">
            <v>388727122</v>
          </cell>
          <cell r="AQ21">
            <v>361975057</v>
          </cell>
          <cell r="AR21">
            <v>23342678</v>
          </cell>
          <cell r="AS21">
            <v>44435629</v>
          </cell>
          <cell r="AT21">
            <v>348845073</v>
          </cell>
          <cell r="AU21">
            <v>317512771</v>
          </cell>
          <cell r="AV21">
            <v>108094045</v>
          </cell>
          <cell r="AW21">
            <v>188343837</v>
          </cell>
          <cell r="AX21">
            <v>336757062</v>
          </cell>
          <cell r="AY21">
            <v>118163249</v>
          </cell>
          <cell r="AZ21">
            <v>42587238</v>
          </cell>
          <cell r="BA21">
            <v>80237729</v>
          </cell>
          <cell r="BB21">
            <v>53684428</v>
          </cell>
          <cell r="BC21">
            <v>10760445</v>
          </cell>
          <cell r="BD21">
            <v>34398154</v>
          </cell>
          <cell r="BE21">
            <v>290534</v>
          </cell>
          <cell r="BF21">
            <v>322329</v>
          </cell>
          <cell r="BG21">
            <v>0</v>
          </cell>
          <cell r="BH21">
            <v>0</v>
          </cell>
          <cell r="BI21">
            <v>234919</v>
          </cell>
          <cell r="BJ21">
            <v>197250</v>
          </cell>
          <cell r="BK21">
            <v>0</v>
          </cell>
          <cell r="BL21">
            <v>0</v>
          </cell>
          <cell r="BM21">
            <v>117456</v>
          </cell>
          <cell r="BN21">
            <v>148243</v>
          </cell>
          <cell r="BO21">
            <v>0</v>
          </cell>
          <cell r="BP21">
            <v>132853</v>
          </cell>
          <cell r="BQ21">
            <v>16053</v>
          </cell>
          <cell r="BR21">
            <v>8978</v>
          </cell>
          <cell r="BS21">
            <v>18021</v>
          </cell>
          <cell r="BT21">
            <v>18031</v>
          </cell>
          <cell r="BU21">
            <v>8983</v>
          </cell>
          <cell r="BY21">
            <v>285000</v>
          </cell>
          <cell r="BZ21">
            <v>283589</v>
          </cell>
          <cell r="CA21">
            <v>324000</v>
          </cell>
          <cell r="CB21">
            <v>322440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X21">
            <v>16000</v>
          </cell>
          <cell r="CY21">
            <v>16053</v>
          </cell>
          <cell r="CZ21">
            <v>0</v>
          </cell>
          <cell r="DA21">
            <v>0</v>
          </cell>
          <cell r="DB21">
            <v>133000</v>
          </cell>
          <cell r="DC21">
            <v>132853</v>
          </cell>
          <cell r="DF21">
            <v>1486651</v>
          </cell>
          <cell r="DY21">
            <v>0</v>
          </cell>
          <cell r="DZ21">
            <v>0</v>
          </cell>
          <cell r="EA21">
            <v>1317000</v>
          </cell>
          <cell r="EB21">
            <v>1310731</v>
          </cell>
        </row>
        <row r="22">
          <cell r="A22">
            <v>38643</v>
          </cell>
          <cell r="B22">
            <v>2220000</v>
          </cell>
          <cell r="C22">
            <v>0</v>
          </cell>
          <cell r="D22">
            <v>139000</v>
          </cell>
          <cell r="E22">
            <v>16000</v>
          </cell>
          <cell r="F22">
            <v>0</v>
          </cell>
          <cell r="G22">
            <v>4000</v>
          </cell>
          <cell r="H22">
            <v>0</v>
          </cell>
          <cell r="I22">
            <v>987000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15000</v>
          </cell>
          <cell r="Q22">
            <v>0</v>
          </cell>
          <cell r="R22">
            <v>87</v>
          </cell>
          <cell r="S22">
            <v>2</v>
          </cell>
          <cell r="U22">
            <v>8</v>
          </cell>
          <cell r="W22">
            <v>1</v>
          </cell>
          <cell r="X22">
            <v>0</v>
          </cell>
          <cell r="Y22">
            <v>0</v>
          </cell>
          <cell r="Z22">
            <v>1</v>
          </cell>
          <cell r="AA22">
            <v>382112658</v>
          </cell>
          <cell r="AB22">
            <v>355932017</v>
          </cell>
          <cell r="AC22">
            <v>33498583</v>
          </cell>
          <cell r="AD22">
            <v>43664543</v>
          </cell>
          <cell r="AE22">
            <v>343053375</v>
          </cell>
          <cell r="AF22">
            <v>312471199</v>
          </cell>
          <cell r="AG22">
            <v>105993665</v>
          </cell>
          <cell r="AH22">
            <v>184645919</v>
          </cell>
          <cell r="AI22">
            <v>331097406</v>
          </cell>
          <cell r="AJ22">
            <v>116294352</v>
          </cell>
          <cell r="AK22">
            <v>39442406</v>
          </cell>
          <cell r="AL22">
            <v>78980637</v>
          </cell>
          <cell r="AM22">
            <v>52704328</v>
          </cell>
          <cell r="AN22">
            <v>10483037</v>
          </cell>
          <cell r="AO22">
            <v>33691428</v>
          </cell>
          <cell r="AP22">
            <v>389195120</v>
          </cell>
          <cell r="AQ22">
            <v>362391088</v>
          </cell>
          <cell r="AR22">
            <v>23342678</v>
          </cell>
          <cell r="AS22">
            <v>44435629</v>
          </cell>
          <cell r="AT22">
            <v>349223015</v>
          </cell>
          <cell r="AU22">
            <v>317952806</v>
          </cell>
          <cell r="AV22">
            <v>108094045</v>
          </cell>
          <cell r="AW22">
            <v>188343837</v>
          </cell>
          <cell r="AX22">
            <v>337033066</v>
          </cell>
          <cell r="AY22">
            <v>118405237</v>
          </cell>
          <cell r="AZ22">
            <v>42587238</v>
          </cell>
          <cell r="BA22">
            <v>80376725</v>
          </cell>
          <cell r="BB22">
            <v>53700439</v>
          </cell>
          <cell r="BC22">
            <v>10760445</v>
          </cell>
          <cell r="BD22">
            <v>34402154</v>
          </cell>
          <cell r="BE22">
            <v>465645</v>
          </cell>
          <cell r="BF22">
            <v>413929</v>
          </cell>
          <cell r="BG22">
            <v>0</v>
          </cell>
          <cell r="BH22">
            <v>0</v>
          </cell>
          <cell r="BI22">
            <v>376232</v>
          </cell>
          <cell r="BJ22">
            <v>438329</v>
          </cell>
          <cell r="BL22">
            <v>0</v>
          </cell>
          <cell r="BM22">
            <v>274763</v>
          </cell>
          <cell r="BN22">
            <v>240783</v>
          </cell>
          <cell r="BO22">
            <v>0</v>
          </cell>
          <cell r="BP22">
            <v>138530</v>
          </cell>
          <cell r="BQ22">
            <v>16061</v>
          </cell>
          <cell r="BR22">
            <v>0</v>
          </cell>
          <cell r="BS22">
            <v>3986</v>
          </cell>
          <cell r="BT22">
            <v>3987</v>
          </cell>
          <cell r="BV22">
            <v>80000</v>
          </cell>
          <cell r="BW22">
            <v>79367</v>
          </cell>
          <cell r="BX22">
            <v>3.8</v>
          </cell>
          <cell r="BY22">
            <v>312000</v>
          </cell>
          <cell r="BZ22">
            <v>310476</v>
          </cell>
          <cell r="CA22">
            <v>314000</v>
          </cell>
          <cell r="CB22">
            <v>312587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X22">
            <v>16000</v>
          </cell>
          <cell r="CY22">
            <v>16061</v>
          </cell>
          <cell r="CZ22">
            <v>0</v>
          </cell>
          <cell r="DA22">
            <v>0</v>
          </cell>
          <cell r="DB22">
            <v>139000</v>
          </cell>
          <cell r="DC22">
            <v>138530</v>
          </cell>
          <cell r="DD22">
            <v>0</v>
          </cell>
          <cell r="DE22">
            <v>0</v>
          </cell>
          <cell r="DF22">
            <v>2368259</v>
          </cell>
          <cell r="DY22">
            <v>0</v>
          </cell>
          <cell r="DZ22">
            <v>0</v>
          </cell>
          <cell r="EA22">
            <v>2220000</v>
          </cell>
          <cell r="EB22">
            <v>2209681</v>
          </cell>
        </row>
        <row r="23">
          <cell r="A23">
            <v>38644</v>
          </cell>
          <cell r="B23">
            <v>2084000</v>
          </cell>
          <cell r="C23">
            <v>0</v>
          </cell>
          <cell r="D23">
            <v>118000</v>
          </cell>
          <cell r="E23">
            <v>0</v>
          </cell>
          <cell r="F23">
            <v>0</v>
          </cell>
          <cell r="G23">
            <v>24000</v>
          </cell>
          <cell r="H23">
            <v>6000</v>
          </cell>
          <cell r="I23">
            <v>514000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72</v>
          </cell>
          <cell r="S23">
            <v>11</v>
          </cell>
          <cell r="T23">
            <v>0</v>
          </cell>
          <cell r="U23">
            <v>4</v>
          </cell>
          <cell r="V23">
            <v>0</v>
          </cell>
          <cell r="W23">
            <v>0</v>
          </cell>
          <cell r="X23">
            <v>0</v>
          </cell>
          <cell r="Y23">
            <v>1</v>
          </cell>
          <cell r="Z23">
            <v>4</v>
          </cell>
          <cell r="AA23">
            <v>382470999</v>
          </cell>
          <cell r="AB23">
            <v>356222639</v>
          </cell>
          <cell r="AC23">
            <v>33498583</v>
          </cell>
          <cell r="AD23">
            <v>43664543</v>
          </cell>
          <cell r="AE23">
            <v>343368657</v>
          </cell>
          <cell r="AF23">
            <v>312748386</v>
          </cell>
          <cell r="AG23">
            <v>105993665</v>
          </cell>
          <cell r="AH23">
            <v>184645919</v>
          </cell>
          <cell r="AI23">
            <v>331279055</v>
          </cell>
          <cell r="AJ23">
            <v>116528929</v>
          </cell>
          <cell r="AK23">
            <v>39442406</v>
          </cell>
          <cell r="AL23">
            <v>79096478</v>
          </cell>
          <cell r="AM23">
            <v>52704328</v>
          </cell>
          <cell r="AN23">
            <v>10488877</v>
          </cell>
          <cell r="AO23">
            <v>33714845</v>
          </cell>
          <cell r="AP23">
            <v>389632135</v>
          </cell>
          <cell r="AQ23">
            <v>362759119</v>
          </cell>
          <cell r="AR23">
            <v>23342678</v>
          </cell>
          <cell r="AS23">
            <v>44435629</v>
          </cell>
          <cell r="AT23">
            <v>349615972</v>
          </cell>
          <cell r="AU23">
            <v>318306829</v>
          </cell>
          <cell r="AV23">
            <v>108094045</v>
          </cell>
          <cell r="AW23">
            <v>188343837</v>
          </cell>
          <cell r="AX23">
            <v>337254072</v>
          </cell>
          <cell r="AY23">
            <v>118716220</v>
          </cell>
          <cell r="AZ23">
            <v>42587238</v>
          </cell>
          <cell r="BA23">
            <v>80494720</v>
          </cell>
          <cell r="BB23">
            <v>53700439</v>
          </cell>
          <cell r="BC23">
            <v>10766445</v>
          </cell>
          <cell r="BD23">
            <v>34426154</v>
          </cell>
          <cell r="BE23">
            <v>434683</v>
          </cell>
          <cell r="BF23">
            <v>366079</v>
          </cell>
          <cell r="BG23">
            <v>0</v>
          </cell>
          <cell r="BH23">
            <v>0</v>
          </cell>
          <cell r="BI23">
            <v>391085</v>
          </cell>
          <cell r="BJ23">
            <v>352489</v>
          </cell>
          <cell r="BK23">
            <v>0</v>
          </cell>
          <cell r="BL23">
            <v>0</v>
          </cell>
          <cell r="BM23">
            <v>219844</v>
          </cell>
          <cell r="BN23">
            <v>309195</v>
          </cell>
          <cell r="BO23">
            <v>0</v>
          </cell>
          <cell r="BP23">
            <v>117474</v>
          </cell>
          <cell r="BQ23">
            <v>0</v>
          </cell>
          <cell r="BR23">
            <v>5947</v>
          </cell>
          <cell r="BS23">
            <v>23856</v>
          </cell>
          <cell r="BT23">
            <v>23852</v>
          </cell>
          <cell r="BU23">
            <v>5939</v>
          </cell>
          <cell r="BV23">
            <v>396000</v>
          </cell>
          <cell r="BW23">
            <v>394054</v>
          </cell>
          <cell r="BX23">
            <v>15.84</v>
          </cell>
          <cell r="BY23">
            <v>314000</v>
          </cell>
          <cell r="BZ23">
            <v>312481</v>
          </cell>
          <cell r="CA23">
            <v>302000</v>
          </cell>
          <cell r="CB23">
            <v>300595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118000</v>
          </cell>
          <cell r="DC23">
            <v>117474</v>
          </cell>
          <cell r="DD23">
            <v>0</v>
          </cell>
          <cell r="DE23">
            <v>0</v>
          </cell>
          <cell r="DF23">
            <v>2220640</v>
          </cell>
          <cell r="DY23">
            <v>0</v>
          </cell>
          <cell r="DZ23">
            <v>0</v>
          </cell>
          <cell r="EA23">
            <v>2084000</v>
          </cell>
          <cell r="EB23">
            <v>2073375</v>
          </cell>
        </row>
        <row r="24">
          <cell r="A24">
            <v>38645</v>
          </cell>
          <cell r="B24">
            <v>550000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23000</v>
          </cell>
          <cell r="H24">
            <v>13000</v>
          </cell>
          <cell r="I24">
            <v>273000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26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2</v>
          </cell>
          <cell r="Z24">
            <v>5</v>
          </cell>
          <cell r="AA24">
            <v>382470999</v>
          </cell>
          <cell r="AB24">
            <v>356354145</v>
          </cell>
          <cell r="AC24">
            <v>33498583</v>
          </cell>
          <cell r="AD24">
            <v>44119815</v>
          </cell>
          <cell r="AE24">
            <v>343422683</v>
          </cell>
          <cell r="AF24">
            <v>312929211</v>
          </cell>
          <cell r="AG24">
            <v>105993665</v>
          </cell>
          <cell r="AH24">
            <v>185172847</v>
          </cell>
          <cell r="AI24">
            <v>331440129</v>
          </cell>
          <cell r="AJ24">
            <v>116608405</v>
          </cell>
          <cell r="AK24">
            <v>39442406</v>
          </cell>
          <cell r="AL24">
            <v>79096478</v>
          </cell>
          <cell r="AM24">
            <v>52704328</v>
          </cell>
          <cell r="AN24">
            <v>10501625</v>
          </cell>
          <cell r="AO24">
            <v>33737285</v>
          </cell>
          <cell r="AP24">
            <v>389632135</v>
          </cell>
          <cell r="AQ24">
            <v>362893129</v>
          </cell>
          <cell r="AR24">
            <v>23342678</v>
          </cell>
          <cell r="AS24">
            <v>44899630</v>
          </cell>
          <cell r="AT24">
            <v>349670965</v>
          </cell>
          <cell r="AU24">
            <v>318490858</v>
          </cell>
          <cell r="AV24">
            <v>108094045</v>
          </cell>
          <cell r="AW24">
            <v>188879869</v>
          </cell>
          <cell r="AX24">
            <v>337386070</v>
          </cell>
          <cell r="AY24">
            <v>118761218</v>
          </cell>
          <cell r="AZ24">
            <v>42587238</v>
          </cell>
          <cell r="BA24">
            <v>80494720</v>
          </cell>
          <cell r="BB24">
            <v>53700439</v>
          </cell>
          <cell r="BC24">
            <v>10779447</v>
          </cell>
          <cell r="BD24">
            <v>34449154</v>
          </cell>
          <cell r="BE24">
            <v>0</v>
          </cell>
          <cell r="BF24">
            <v>133225</v>
          </cell>
          <cell r="BG24">
            <v>0</v>
          </cell>
          <cell r="BH24">
            <v>461643</v>
          </cell>
          <cell r="BI24">
            <v>54732</v>
          </cell>
          <cell r="BJ24">
            <v>183188</v>
          </cell>
          <cell r="BK24">
            <v>0</v>
          </cell>
          <cell r="BL24">
            <v>534301</v>
          </cell>
          <cell r="BM24">
            <v>131351</v>
          </cell>
          <cell r="BN24">
            <v>44723</v>
          </cell>
          <cell r="BO24">
            <v>0</v>
          </cell>
          <cell r="BP24">
            <v>0</v>
          </cell>
          <cell r="BQ24">
            <v>0</v>
          </cell>
          <cell r="BR24">
            <v>12982</v>
          </cell>
          <cell r="BS24">
            <v>22861</v>
          </cell>
          <cell r="BT24">
            <v>22862</v>
          </cell>
          <cell r="BU24">
            <v>12988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1000000</v>
          </cell>
          <cell r="CI24">
            <v>995713</v>
          </cell>
          <cell r="CJ24">
            <v>996064</v>
          </cell>
          <cell r="CK24">
            <v>76000</v>
          </cell>
          <cell r="CL24">
            <v>76009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1578782</v>
          </cell>
          <cell r="DG24">
            <v>0</v>
          </cell>
          <cell r="DY24">
            <v>0</v>
          </cell>
          <cell r="DZ24">
            <v>0</v>
          </cell>
          <cell r="EA24">
            <v>550000</v>
          </cell>
          <cell r="EB24">
            <v>547219</v>
          </cell>
        </row>
        <row r="25">
          <cell r="A25">
            <v>38646</v>
          </cell>
          <cell r="B25">
            <v>2264000</v>
          </cell>
          <cell r="C25">
            <v>0</v>
          </cell>
          <cell r="D25">
            <v>150000</v>
          </cell>
          <cell r="E25">
            <v>0</v>
          </cell>
          <cell r="F25">
            <v>0</v>
          </cell>
          <cell r="G25">
            <v>31000</v>
          </cell>
          <cell r="H25">
            <v>7000</v>
          </cell>
          <cell r="I25">
            <v>431000</v>
          </cell>
          <cell r="J25">
            <v>0</v>
          </cell>
          <cell r="K25">
            <v>0</v>
          </cell>
          <cell r="L25">
            <v>36000</v>
          </cell>
          <cell r="M25">
            <v>0</v>
          </cell>
          <cell r="N25">
            <v>0</v>
          </cell>
          <cell r="O25">
            <v>0</v>
          </cell>
          <cell r="P25">
            <v>8000</v>
          </cell>
          <cell r="Q25">
            <v>4000</v>
          </cell>
          <cell r="R25">
            <v>90</v>
          </cell>
          <cell r="S25">
            <v>2</v>
          </cell>
          <cell r="T25">
            <v>0</v>
          </cell>
          <cell r="U25">
            <v>8</v>
          </cell>
          <cell r="V25">
            <v>28</v>
          </cell>
          <cell r="W25">
            <v>0</v>
          </cell>
          <cell r="X25">
            <v>0</v>
          </cell>
          <cell r="Y25">
            <v>2</v>
          </cell>
          <cell r="Z25">
            <v>7</v>
          </cell>
          <cell r="AA25">
            <v>382860842</v>
          </cell>
          <cell r="AB25">
            <v>356779382</v>
          </cell>
          <cell r="AC25">
            <v>33498583</v>
          </cell>
          <cell r="AD25">
            <v>44571039</v>
          </cell>
          <cell r="AE25">
            <v>343743882</v>
          </cell>
          <cell r="AF25">
            <v>313295886</v>
          </cell>
          <cell r="AG25">
            <v>105993665</v>
          </cell>
          <cell r="AH25">
            <v>185687861</v>
          </cell>
          <cell r="AI25">
            <v>331725912</v>
          </cell>
          <cell r="AJ25">
            <v>116976600</v>
          </cell>
          <cell r="AK25">
            <v>39442406</v>
          </cell>
          <cell r="AL25">
            <v>79244149</v>
          </cell>
          <cell r="AM25">
            <v>52704328</v>
          </cell>
          <cell r="AN25">
            <v>10508496</v>
          </cell>
          <cell r="AO25">
            <v>33767641</v>
          </cell>
          <cell r="AP25">
            <v>390029136</v>
          </cell>
          <cell r="AQ25">
            <v>363326160</v>
          </cell>
          <cell r="AR25">
            <v>23342678</v>
          </cell>
          <cell r="AS25">
            <v>45359619</v>
          </cell>
          <cell r="AT25">
            <v>349997931</v>
          </cell>
          <cell r="AU25">
            <v>318863868</v>
          </cell>
          <cell r="AV25">
            <v>108094045</v>
          </cell>
          <cell r="AW25">
            <v>189403918</v>
          </cell>
          <cell r="AX25">
            <v>337709076</v>
          </cell>
          <cell r="AY25">
            <v>119172198</v>
          </cell>
          <cell r="AZ25">
            <v>42587238</v>
          </cell>
          <cell r="BA25">
            <v>80644711</v>
          </cell>
          <cell r="BB25">
            <v>53700439</v>
          </cell>
          <cell r="BC25">
            <v>10786447</v>
          </cell>
          <cell r="BD25">
            <v>34480153</v>
          </cell>
          <cell r="BE25">
            <v>394938</v>
          </cell>
          <cell r="BF25">
            <v>430794</v>
          </cell>
          <cell r="BG25">
            <v>0</v>
          </cell>
          <cell r="BH25">
            <v>457424</v>
          </cell>
          <cell r="BI25">
            <v>325397</v>
          </cell>
          <cell r="BJ25">
            <v>371467</v>
          </cell>
          <cell r="BK25">
            <v>0</v>
          </cell>
          <cell r="BL25">
            <v>521874</v>
          </cell>
          <cell r="BM25">
            <v>321346</v>
          </cell>
          <cell r="BN25">
            <v>408799</v>
          </cell>
          <cell r="BO25">
            <v>0</v>
          </cell>
          <cell r="BP25">
            <v>149753</v>
          </cell>
          <cell r="BQ25">
            <v>0</v>
          </cell>
          <cell r="BR25">
            <v>6997</v>
          </cell>
          <cell r="BS25">
            <v>30928</v>
          </cell>
          <cell r="BT25">
            <v>30932</v>
          </cell>
          <cell r="BU25">
            <v>6997</v>
          </cell>
          <cell r="BV25">
            <v>68000</v>
          </cell>
          <cell r="BW25">
            <v>67620</v>
          </cell>
          <cell r="BX25">
            <v>3.22</v>
          </cell>
          <cell r="BY25">
            <v>388000</v>
          </cell>
          <cell r="BZ25">
            <v>386084</v>
          </cell>
          <cell r="CA25">
            <v>548000</v>
          </cell>
          <cell r="CB25">
            <v>545270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984000</v>
          </cell>
          <cell r="CI25">
            <v>979298</v>
          </cell>
          <cell r="CJ25">
            <v>979777</v>
          </cell>
          <cell r="CK25">
            <v>114000</v>
          </cell>
          <cell r="CL25">
            <v>114083</v>
          </cell>
          <cell r="CM25">
            <v>38000</v>
          </cell>
          <cell r="CN25">
            <v>38023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150000</v>
          </cell>
          <cell r="DE25">
            <v>149753</v>
          </cell>
          <cell r="DF25">
            <v>3419721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N25">
            <v>0</v>
          </cell>
          <cell r="DO25">
            <v>0</v>
          </cell>
          <cell r="DP25">
            <v>0</v>
          </cell>
          <cell r="DY25">
            <v>0</v>
          </cell>
          <cell r="DZ25">
            <v>0</v>
          </cell>
          <cell r="EA25">
            <v>2264000</v>
          </cell>
          <cell r="EB25">
            <v>2252741</v>
          </cell>
        </row>
        <row r="26">
          <cell r="A26">
            <v>38647</v>
          </cell>
          <cell r="B26">
            <v>1147000</v>
          </cell>
          <cell r="C26">
            <v>0</v>
          </cell>
          <cell r="D26">
            <v>72000</v>
          </cell>
          <cell r="E26">
            <v>0</v>
          </cell>
          <cell r="F26">
            <v>0</v>
          </cell>
          <cell r="G26">
            <v>12000</v>
          </cell>
          <cell r="H26">
            <v>0</v>
          </cell>
          <cell r="I26">
            <v>1892000</v>
          </cell>
          <cell r="J26">
            <v>0</v>
          </cell>
          <cell r="K26">
            <v>0</v>
          </cell>
          <cell r="M26">
            <v>0</v>
          </cell>
          <cell r="N26">
            <v>0</v>
          </cell>
          <cell r="O26">
            <v>0</v>
          </cell>
          <cell r="P26">
            <v>77000</v>
          </cell>
          <cell r="Q26">
            <v>25000</v>
          </cell>
          <cell r="R26">
            <v>44</v>
          </cell>
          <cell r="S26">
            <v>0</v>
          </cell>
          <cell r="T26">
            <v>0</v>
          </cell>
          <cell r="U26">
            <v>3</v>
          </cell>
          <cell r="V26">
            <v>24</v>
          </cell>
          <cell r="W26">
            <v>0</v>
          </cell>
          <cell r="X26">
            <v>0</v>
          </cell>
          <cell r="Y26">
            <v>0</v>
          </cell>
          <cell r="Z26">
            <v>3</v>
          </cell>
          <cell r="AA26">
            <v>383035535</v>
          </cell>
          <cell r="AB26">
            <v>356996395</v>
          </cell>
          <cell r="AC26">
            <v>33498583</v>
          </cell>
          <cell r="AD26">
            <v>45017328</v>
          </cell>
          <cell r="AE26">
            <v>343946207</v>
          </cell>
          <cell r="AF26">
            <v>313536775</v>
          </cell>
          <cell r="AG26">
            <v>105993665</v>
          </cell>
          <cell r="AH26">
            <v>186142884</v>
          </cell>
          <cell r="AI26">
            <v>331878200</v>
          </cell>
          <cell r="AJ26">
            <v>117116042</v>
          </cell>
          <cell r="AK26">
            <v>39442406</v>
          </cell>
          <cell r="AL26">
            <v>79315017</v>
          </cell>
          <cell r="AM26">
            <v>52704328</v>
          </cell>
          <cell r="AN26">
            <v>10508496</v>
          </cell>
          <cell r="AO26">
            <v>33779399</v>
          </cell>
          <cell r="AP26">
            <v>390207140</v>
          </cell>
          <cell r="AQ26">
            <v>363547176</v>
          </cell>
          <cell r="AR26">
            <v>23342678</v>
          </cell>
          <cell r="AS26">
            <v>45815621</v>
          </cell>
          <cell r="AT26">
            <v>350203915</v>
          </cell>
          <cell r="AU26">
            <v>319108893</v>
          </cell>
          <cell r="AV26">
            <v>108094045</v>
          </cell>
          <cell r="AW26">
            <v>189867947</v>
          </cell>
          <cell r="AX26">
            <v>337864082</v>
          </cell>
          <cell r="AY26">
            <v>119314193</v>
          </cell>
          <cell r="AZ26">
            <v>42587238</v>
          </cell>
          <cell r="BA26">
            <v>80716707</v>
          </cell>
          <cell r="BB26">
            <v>53700439</v>
          </cell>
          <cell r="BC26">
            <v>10786447</v>
          </cell>
          <cell r="BD26">
            <v>34492153</v>
          </cell>
          <cell r="BE26">
            <v>176976</v>
          </cell>
          <cell r="BF26">
            <v>219849</v>
          </cell>
          <cell r="BG26">
            <v>0</v>
          </cell>
          <cell r="BH26">
            <v>452534</v>
          </cell>
          <cell r="BI26">
            <v>204969</v>
          </cell>
          <cell r="BJ26">
            <v>244037</v>
          </cell>
          <cell r="BK26">
            <v>0</v>
          </cell>
          <cell r="BL26">
            <v>461390</v>
          </cell>
          <cell r="BM26">
            <v>154278</v>
          </cell>
          <cell r="BN26">
            <v>141264</v>
          </cell>
          <cell r="BO26">
            <v>0</v>
          </cell>
          <cell r="BP26">
            <v>71867</v>
          </cell>
          <cell r="BQ26">
            <v>0</v>
          </cell>
          <cell r="BR26">
            <v>0</v>
          </cell>
          <cell r="BS26">
            <v>11980</v>
          </cell>
          <cell r="BT26">
            <v>11975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593000</v>
          </cell>
          <cell r="BZ26">
            <v>590195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920000</v>
          </cell>
          <cell r="CI26">
            <v>913598</v>
          </cell>
          <cell r="CJ26">
            <v>914065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72000</v>
          </cell>
          <cell r="DE26">
            <v>71867</v>
          </cell>
          <cell r="DF26">
            <v>2138813</v>
          </cell>
          <cell r="DY26">
            <v>0</v>
          </cell>
          <cell r="DZ26">
            <v>0</v>
          </cell>
          <cell r="EA26">
            <v>1147000</v>
          </cell>
          <cell r="EB26">
            <v>1141373</v>
          </cell>
        </row>
        <row r="27">
          <cell r="A27">
            <v>38648</v>
          </cell>
          <cell r="B27">
            <v>1907000</v>
          </cell>
          <cell r="C27">
            <v>0</v>
          </cell>
          <cell r="D27">
            <v>30000</v>
          </cell>
          <cell r="E27">
            <v>0</v>
          </cell>
          <cell r="F27">
            <v>0</v>
          </cell>
          <cell r="G27">
            <v>40000</v>
          </cell>
          <cell r="H27">
            <v>3000</v>
          </cell>
          <cell r="I27">
            <v>1347000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29000</v>
          </cell>
          <cell r="Q27">
            <v>18000</v>
          </cell>
          <cell r="R27">
            <v>76</v>
          </cell>
          <cell r="S27">
            <v>0</v>
          </cell>
          <cell r="T27">
            <v>0</v>
          </cell>
          <cell r="U27">
            <v>1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6</v>
          </cell>
          <cell r="AA27">
            <v>383427609</v>
          </cell>
          <cell r="AB27">
            <v>357401265</v>
          </cell>
          <cell r="AC27">
            <v>33498583</v>
          </cell>
          <cell r="AD27">
            <v>45017328</v>
          </cell>
          <cell r="AE27">
            <v>344305898</v>
          </cell>
          <cell r="AF27">
            <v>313931195</v>
          </cell>
          <cell r="AG27">
            <v>105993665</v>
          </cell>
          <cell r="AH27">
            <v>186142884</v>
          </cell>
          <cell r="AI27">
            <v>332255591</v>
          </cell>
          <cell r="AJ27">
            <v>117380324</v>
          </cell>
          <cell r="AK27">
            <v>39442406</v>
          </cell>
          <cell r="AL27">
            <v>79344633</v>
          </cell>
          <cell r="AM27">
            <v>52704328</v>
          </cell>
          <cell r="AN27">
            <v>10511436</v>
          </cell>
          <cell r="AO27">
            <v>33818700</v>
          </cell>
          <cell r="AP27">
            <v>390570154</v>
          </cell>
          <cell r="AQ27">
            <v>363923216</v>
          </cell>
          <cell r="AR27">
            <v>23342678</v>
          </cell>
          <cell r="AS27">
            <v>45815621</v>
          </cell>
          <cell r="AT27">
            <v>350533869</v>
          </cell>
          <cell r="AU27">
            <v>319437925</v>
          </cell>
          <cell r="AV27">
            <v>108094045</v>
          </cell>
          <cell r="AW27">
            <v>189867947</v>
          </cell>
          <cell r="AX27">
            <v>338176106</v>
          </cell>
          <cell r="AY27">
            <v>119511183</v>
          </cell>
          <cell r="AZ27">
            <v>42587238</v>
          </cell>
          <cell r="BA27">
            <v>80746711</v>
          </cell>
          <cell r="BB27">
            <v>53700439</v>
          </cell>
          <cell r="BC27">
            <v>10789447</v>
          </cell>
          <cell r="BD27">
            <v>34532152</v>
          </cell>
          <cell r="BE27">
            <v>361319</v>
          </cell>
          <cell r="BF27">
            <v>374287</v>
          </cell>
          <cell r="BG27">
            <v>0</v>
          </cell>
          <cell r="BH27">
            <v>0</v>
          </cell>
          <cell r="BI27">
            <v>328508</v>
          </cell>
          <cell r="BJ27">
            <v>327790</v>
          </cell>
          <cell r="BK27">
            <v>0</v>
          </cell>
          <cell r="BL27">
            <v>0</v>
          </cell>
          <cell r="BM27">
            <v>310595</v>
          </cell>
          <cell r="BN27">
            <v>196043</v>
          </cell>
          <cell r="BO27">
            <v>0</v>
          </cell>
          <cell r="BP27">
            <v>30033</v>
          </cell>
          <cell r="BQ27">
            <v>0</v>
          </cell>
          <cell r="BR27">
            <v>2994</v>
          </cell>
          <cell r="BS27">
            <v>40042</v>
          </cell>
          <cell r="BT27">
            <v>40015</v>
          </cell>
          <cell r="BU27">
            <v>2999</v>
          </cell>
          <cell r="BV27">
            <v>0</v>
          </cell>
          <cell r="BW27">
            <v>0</v>
          </cell>
          <cell r="BX27">
            <v>0</v>
          </cell>
          <cell r="BY27">
            <v>396000</v>
          </cell>
          <cell r="BZ27">
            <v>394264</v>
          </cell>
          <cell r="CA27">
            <v>592000</v>
          </cell>
          <cell r="CB27">
            <v>589466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2056000</v>
          </cell>
          <cell r="CP27">
            <v>2052189</v>
          </cell>
          <cell r="CQ27">
            <v>2052217</v>
          </cell>
          <cell r="CR27">
            <v>0</v>
          </cell>
          <cell r="CS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30000</v>
          </cell>
          <cell r="DE27">
            <v>30033</v>
          </cell>
          <cell r="DF27">
            <v>1971589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Y27">
            <v>0</v>
          </cell>
          <cell r="DZ27">
            <v>0</v>
          </cell>
          <cell r="EA27">
            <v>1907000</v>
          </cell>
          <cell r="EB27">
            <v>1898542</v>
          </cell>
        </row>
        <row r="28">
          <cell r="A28">
            <v>38649</v>
          </cell>
          <cell r="B28">
            <v>1682000</v>
          </cell>
          <cell r="C28">
            <v>0</v>
          </cell>
          <cell r="D28">
            <v>32000</v>
          </cell>
          <cell r="E28">
            <v>0</v>
          </cell>
          <cell r="F28">
            <v>0</v>
          </cell>
          <cell r="G28">
            <v>19000</v>
          </cell>
          <cell r="H28">
            <v>4000</v>
          </cell>
          <cell r="I28">
            <v>752000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9000</v>
          </cell>
          <cell r="Q28">
            <v>18000</v>
          </cell>
          <cell r="R28">
            <v>59</v>
          </cell>
          <cell r="S28">
            <v>9</v>
          </cell>
          <cell r="T28">
            <v>0</v>
          </cell>
          <cell r="U28">
            <v>2</v>
          </cell>
          <cell r="V28">
            <v>0</v>
          </cell>
          <cell r="W28">
            <v>0</v>
          </cell>
          <cell r="X28">
            <v>0</v>
          </cell>
          <cell r="Y28">
            <v>1</v>
          </cell>
          <cell r="Z28">
            <v>4</v>
          </cell>
          <cell r="AA28">
            <v>383712480</v>
          </cell>
          <cell r="AB28">
            <v>357637014</v>
          </cell>
          <cell r="AC28">
            <v>33498583</v>
          </cell>
          <cell r="AD28">
            <v>45017328</v>
          </cell>
          <cell r="AE28">
            <v>344568285</v>
          </cell>
          <cell r="AF28">
            <v>314097405</v>
          </cell>
          <cell r="AG28">
            <v>105993665</v>
          </cell>
          <cell r="AH28">
            <v>186142884</v>
          </cell>
          <cell r="AI28">
            <v>332495344</v>
          </cell>
          <cell r="AJ28">
            <v>117525712</v>
          </cell>
          <cell r="AK28">
            <v>39442406</v>
          </cell>
          <cell r="AL28">
            <v>79376103</v>
          </cell>
          <cell r="AM28">
            <v>52704328</v>
          </cell>
          <cell r="AN28">
            <v>10515353</v>
          </cell>
          <cell r="AO28">
            <v>33837279</v>
          </cell>
          <cell r="AP28">
            <v>390896164</v>
          </cell>
          <cell r="AQ28">
            <v>364199241</v>
          </cell>
          <cell r="AR28">
            <v>23342678</v>
          </cell>
          <cell r="AS28">
            <v>45815621</v>
          </cell>
          <cell r="AT28">
            <v>350836841</v>
          </cell>
          <cell r="AU28">
            <v>319678953</v>
          </cell>
          <cell r="AV28">
            <v>108094045</v>
          </cell>
          <cell r="AW28">
            <v>189867947</v>
          </cell>
          <cell r="AX28">
            <v>338492102</v>
          </cell>
          <cell r="AY28">
            <v>119731174</v>
          </cell>
          <cell r="AZ28">
            <v>42587238</v>
          </cell>
          <cell r="BA28">
            <v>80778708</v>
          </cell>
          <cell r="BB28">
            <v>53700439</v>
          </cell>
          <cell r="BC28">
            <v>10793447</v>
          </cell>
          <cell r="BD28">
            <v>34551151</v>
          </cell>
          <cell r="BE28">
            <v>324472</v>
          </cell>
          <cell r="BF28">
            <v>274241</v>
          </cell>
          <cell r="BG28">
            <v>0</v>
          </cell>
          <cell r="BH28">
            <v>0</v>
          </cell>
          <cell r="BI28">
            <v>301700</v>
          </cell>
          <cell r="BJ28">
            <v>240166</v>
          </cell>
          <cell r="BK28">
            <v>0</v>
          </cell>
          <cell r="BL28">
            <v>0</v>
          </cell>
          <cell r="BM28">
            <v>314614</v>
          </cell>
          <cell r="BN28">
            <v>218981</v>
          </cell>
          <cell r="BO28">
            <v>0</v>
          </cell>
          <cell r="BP28">
            <v>31914</v>
          </cell>
          <cell r="BQ28">
            <v>0</v>
          </cell>
          <cell r="BR28">
            <v>3989</v>
          </cell>
          <cell r="BS28">
            <v>18929</v>
          </cell>
          <cell r="BT28">
            <v>18905</v>
          </cell>
          <cell r="BU28">
            <v>3977</v>
          </cell>
          <cell r="BV28">
            <v>324000</v>
          </cell>
          <cell r="BW28">
            <v>322378</v>
          </cell>
          <cell r="BX28">
            <v>15.37</v>
          </cell>
          <cell r="BY28">
            <v>346000</v>
          </cell>
          <cell r="BZ28">
            <v>344462</v>
          </cell>
          <cell r="CA28">
            <v>344000</v>
          </cell>
          <cell r="CB28">
            <v>342472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32000</v>
          </cell>
          <cell r="DE28">
            <v>31914</v>
          </cell>
          <cell r="DF28">
            <v>1728970</v>
          </cell>
          <cell r="DG28">
            <v>35415</v>
          </cell>
          <cell r="DH28">
            <v>35411</v>
          </cell>
          <cell r="DI28">
            <v>35421</v>
          </cell>
          <cell r="DJ28">
            <v>70858</v>
          </cell>
          <cell r="DK28">
            <v>70802</v>
          </cell>
          <cell r="DL28">
            <v>70768</v>
          </cell>
          <cell r="DM28">
            <v>35878</v>
          </cell>
          <cell r="DN28">
            <v>35874</v>
          </cell>
          <cell r="DO28">
            <v>35884</v>
          </cell>
          <cell r="DP28">
            <v>71784</v>
          </cell>
          <cell r="DQ28">
            <v>71727</v>
          </cell>
          <cell r="DR28">
            <v>71693</v>
          </cell>
          <cell r="DS28">
            <v>36003</v>
          </cell>
          <cell r="DT28">
            <v>36002</v>
          </cell>
          <cell r="DU28">
            <v>35999</v>
          </cell>
          <cell r="DV28">
            <v>72004</v>
          </cell>
          <cell r="DW28">
            <v>71998</v>
          </cell>
          <cell r="DX28">
            <v>72000</v>
          </cell>
          <cell r="DY28">
            <v>324006</v>
          </cell>
          <cell r="DZ28">
            <v>322840</v>
          </cell>
          <cell r="EA28">
            <v>1682000</v>
          </cell>
          <cell r="EB28">
            <v>1674174</v>
          </cell>
        </row>
        <row r="29">
          <cell r="A29">
            <v>38650</v>
          </cell>
          <cell r="B29">
            <v>2240000</v>
          </cell>
          <cell r="C29">
            <v>0</v>
          </cell>
          <cell r="D29">
            <v>15000</v>
          </cell>
          <cell r="E29">
            <v>32000</v>
          </cell>
          <cell r="F29">
            <v>58000</v>
          </cell>
          <cell r="G29">
            <v>18000</v>
          </cell>
          <cell r="H29">
            <v>10000</v>
          </cell>
          <cell r="I29">
            <v>642000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17000</v>
          </cell>
          <cell r="Q29">
            <v>22000</v>
          </cell>
          <cell r="R29">
            <v>86</v>
          </cell>
          <cell r="S29">
            <v>4</v>
          </cell>
          <cell r="T29">
            <v>0</v>
          </cell>
          <cell r="U29">
            <v>1</v>
          </cell>
          <cell r="V29">
            <v>26</v>
          </cell>
          <cell r="W29">
            <v>2</v>
          </cell>
          <cell r="X29">
            <v>2</v>
          </cell>
          <cell r="Y29">
            <v>3</v>
          </cell>
          <cell r="Z29">
            <v>4</v>
          </cell>
          <cell r="AA29">
            <v>384013248</v>
          </cell>
          <cell r="AB29">
            <v>358146279</v>
          </cell>
          <cell r="AC29">
            <v>33498583</v>
          </cell>
          <cell r="AD29">
            <v>45483745</v>
          </cell>
          <cell r="AE29">
            <v>344867207</v>
          </cell>
          <cell r="AF29">
            <v>314491047</v>
          </cell>
          <cell r="AG29">
            <v>105993665</v>
          </cell>
          <cell r="AH29">
            <v>186676880</v>
          </cell>
          <cell r="AI29">
            <v>332889531</v>
          </cell>
          <cell r="AJ29">
            <v>117831344</v>
          </cell>
          <cell r="AK29">
            <v>39500588</v>
          </cell>
          <cell r="AL29">
            <v>79390893</v>
          </cell>
          <cell r="AM29">
            <v>52735973</v>
          </cell>
          <cell r="AN29">
            <v>10525201</v>
          </cell>
          <cell r="AO29">
            <v>33854997</v>
          </cell>
          <cell r="AP29">
            <v>391202165</v>
          </cell>
          <cell r="AQ29">
            <v>364717276</v>
          </cell>
          <cell r="AR29">
            <v>23342678</v>
          </cell>
          <cell r="AS29">
            <v>46291608</v>
          </cell>
          <cell r="AT29">
            <v>351140821</v>
          </cell>
          <cell r="AU29">
            <v>320078978</v>
          </cell>
          <cell r="AV29">
            <v>108094045</v>
          </cell>
          <cell r="AW29">
            <v>190411967</v>
          </cell>
          <cell r="AX29">
            <v>338893099</v>
          </cell>
          <cell r="AY29">
            <v>120042157</v>
          </cell>
          <cell r="AZ29">
            <v>42648217</v>
          </cell>
          <cell r="BA29">
            <v>80793709</v>
          </cell>
          <cell r="BB29">
            <v>53732461</v>
          </cell>
          <cell r="BC29">
            <v>10803449</v>
          </cell>
          <cell r="BD29">
            <v>34569151</v>
          </cell>
          <cell r="BE29">
            <v>304668</v>
          </cell>
          <cell r="BF29">
            <v>515868</v>
          </cell>
          <cell r="BG29">
            <v>0</v>
          </cell>
          <cell r="BH29">
            <v>472995</v>
          </cell>
          <cell r="BI29">
            <v>302798</v>
          </cell>
          <cell r="BJ29">
            <v>398746</v>
          </cell>
          <cell r="BK29">
            <v>0</v>
          </cell>
          <cell r="BL29">
            <v>541041</v>
          </cell>
          <cell r="BM29">
            <v>399328</v>
          </cell>
          <cell r="BN29">
            <v>309595</v>
          </cell>
          <cell r="BO29">
            <v>58508</v>
          </cell>
          <cell r="BP29">
            <v>14997</v>
          </cell>
          <cell r="BQ29">
            <v>32059</v>
          </cell>
          <cell r="BR29">
            <v>10029</v>
          </cell>
          <cell r="BS29">
            <v>18052</v>
          </cell>
          <cell r="BT29">
            <v>18032</v>
          </cell>
          <cell r="BU29">
            <v>10019</v>
          </cell>
          <cell r="BV29">
            <v>148000</v>
          </cell>
          <cell r="BW29">
            <v>147345</v>
          </cell>
          <cell r="BX29">
            <v>7.02</v>
          </cell>
          <cell r="BY29">
            <v>415000</v>
          </cell>
          <cell r="BZ29">
            <v>413338</v>
          </cell>
          <cell r="CA29">
            <v>402000</v>
          </cell>
          <cell r="CB29">
            <v>400348</v>
          </cell>
          <cell r="CH29">
            <v>1020000</v>
          </cell>
          <cell r="CI29">
            <v>1014036</v>
          </cell>
          <cell r="CJ29">
            <v>1014382</v>
          </cell>
          <cell r="CX29">
            <v>32000</v>
          </cell>
          <cell r="CY29">
            <v>32059</v>
          </cell>
          <cell r="DD29">
            <v>15000</v>
          </cell>
          <cell r="DE29">
            <v>14997</v>
          </cell>
          <cell r="DF29">
            <v>3378654</v>
          </cell>
          <cell r="DJ29">
            <v>35421</v>
          </cell>
          <cell r="DK29">
            <v>74673</v>
          </cell>
          <cell r="DL29">
            <v>35365</v>
          </cell>
          <cell r="DP29">
            <v>35880</v>
          </cell>
          <cell r="DQ29">
            <v>75641</v>
          </cell>
          <cell r="DR29">
            <v>35824</v>
          </cell>
          <cell r="DS29">
            <v>0</v>
          </cell>
          <cell r="DT29">
            <v>0</v>
          </cell>
          <cell r="DU29">
            <v>0</v>
          </cell>
          <cell r="DV29">
            <v>36000</v>
          </cell>
          <cell r="DW29">
            <v>75999</v>
          </cell>
          <cell r="DX29">
            <v>35997</v>
          </cell>
          <cell r="DY29">
            <v>147996</v>
          </cell>
          <cell r="DZ29">
            <v>147345</v>
          </cell>
          <cell r="EA29">
            <v>2240000</v>
          </cell>
          <cell r="EB29">
            <v>2231003</v>
          </cell>
        </row>
        <row r="30">
          <cell r="A30">
            <v>38651</v>
          </cell>
          <cell r="B30">
            <v>2236000</v>
          </cell>
          <cell r="C30">
            <v>0</v>
          </cell>
          <cell r="D30">
            <v>97000</v>
          </cell>
          <cell r="E30">
            <v>0</v>
          </cell>
          <cell r="F30">
            <v>87000</v>
          </cell>
          <cell r="G30">
            <v>28000</v>
          </cell>
          <cell r="H30">
            <v>0</v>
          </cell>
          <cell r="I30">
            <v>536000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6000</v>
          </cell>
          <cell r="Q30">
            <v>0</v>
          </cell>
          <cell r="R30">
            <v>91</v>
          </cell>
          <cell r="S30">
            <v>3</v>
          </cell>
          <cell r="T30">
            <v>0</v>
          </cell>
          <cell r="U30">
            <v>5</v>
          </cell>
          <cell r="V30">
            <v>26</v>
          </cell>
          <cell r="W30">
            <v>0</v>
          </cell>
          <cell r="X30">
            <v>3</v>
          </cell>
          <cell r="Y30">
            <v>0</v>
          </cell>
          <cell r="Z30">
            <v>6</v>
          </cell>
          <cell r="AA30">
            <v>384342502</v>
          </cell>
          <cell r="AB30">
            <v>358561959</v>
          </cell>
          <cell r="AC30">
            <v>33498583</v>
          </cell>
          <cell r="AD30">
            <v>45939733</v>
          </cell>
          <cell r="AE30">
            <v>345193608</v>
          </cell>
          <cell r="AF30">
            <v>314988829</v>
          </cell>
          <cell r="AG30">
            <v>105993665</v>
          </cell>
          <cell r="AH30">
            <v>187208307</v>
          </cell>
          <cell r="AI30">
            <v>333251173</v>
          </cell>
          <cell r="AJ30">
            <v>118098614</v>
          </cell>
          <cell r="AK30">
            <v>39587534</v>
          </cell>
          <cell r="AL30">
            <v>79486460</v>
          </cell>
          <cell r="AM30">
            <v>52735973</v>
          </cell>
          <cell r="AN30">
            <v>10525201</v>
          </cell>
          <cell r="AO30">
            <v>33882366</v>
          </cell>
          <cell r="AP30">
            <v>391537170</v>
          </cell>
          <cell r="AQ30">
            <v>365140312</v>
          </cell>
          <cell r="AR30">
            <v>23342678</v>
          </cell>
          <cell r="AS30">
            <v>46757600</v>
          </cell>
          <cell r="AT30">
            <v>351472786</v>
          </cell>
          <cell r="AU30">
            <v>320585008</v>
          </cell>
          <cell r="AV30">
            <v>108094045</v>
          </cell>
          <cell r="AW30">
            <v>190953987</v>
          </cell>
          <cell r="AX30">
            <v>339261109</v>
          </cell>
          <cell r="AY30">
            <v>120314147</v>
          </cell>
          <cell r="AZ30">
            <v>42739681</v>
          </cell>
          <cell r="BA30">
            <v>80890704</v>
          </cell>
          <cell r="BB30">
            <v>53732461</v>
          </cell>
          <cell r="BC30">
            <v>10803449</v>
          </cell>
          <cell r="BD30">
            <v>34597157</v>
          </cell>
          <cell r="BE30">
            <v>333557</v>
          </cell>
          <cell r="BF30">
            <v>421112</v>
          </cell>
          <cell r="BG30">
            <v>0</v>
          </cell>
          <cell r="BH30">
            <v>462495</v>
          </cell>
          <cell r="BI30">
            <v>330667</v>
          </cell>
          <cell r="BJ30">
            <v>504288</v>
          </cell>
          <cell r="BK30">
            <v>0</v>
          </cell>
          <cell r="BL30">
            <v>538667</v>
          </cell>
          <cell r="BM30">
            <v>366338</v>
          </cell>
          <cell r="BN30">
            <v>270763</v>
          </cell>
          <cell r="BO30">
            <v>87647</v>
          </cell>
          <cell r="BP30">
            <v>96904</v>
          </cell>
          <cell r="BQ30">
            <v>0</v>
          </cell>
          <cell r="BR30">
            <v>0</v>
          </cell>
          <cell r="BS30">
            <v>27885</v>
          </cell>
          <cell r="BT30">
            <v>27880</v>
          </cell>
          <cell r="BU30">
            <v>0</v>
          </cell>
          <cell r="BV30">
            <v>104000</v>
          </cell>
          <cell r="BW30">
            <v>103576</v>
          </cell>
          <cell r="BX30">
            <v>4.92</v>
          </cell>
          <cell r="BY30">
            <v>458000</v>
          </cell>
          <cell r="BZ30">
            <v>456102</v>
          </cell>
          <cell r="CA30">
            <v>384000</v>
          </cell>
          <cell r="CB30">
            <v>382421</v>
          </cell>
          <cell r="CC30">
            <v>0</v>
          </cell>
          <cell r="CD30">
            <v>0</v>
          </cell>
          <cell r="CH30">
            <v>1008000</v>
          </cell>
          <cell r="CI30">
            <v>1001162</v>
          </cell>
          <cell r="CJ30">
            <v>1001602</v>
          </cell>
          <cell r="CK30">
            <v>76000</v>
          </cell>
          <cell r="CL30">
            <v>76046</v>
          </cell>
          <cell r="CM30">
            <v>0</v>
          </cell>
          <cell r="CN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D30">
            <v>97000</v>
          </cell>
          <cell r="DE30">
            <v>96904</v>
          </cell>
          <cell r="DF30">
            <v>3440318</v>
          </cell>
          <cell r="DG30">
            <v>0</v>
          </cell>
          <cell r="DH30">
            <v>0</v>
          </cell>
          <cell r="DI30">
            <v>0</v>
          </cell>
          <cell r="DJ30">
            <v>35411</v>
          </cell>
          <cell r="DK30">
            <v>31458</v>
          </cell>
          <cell r="DL30">
            <v>35371</v>
          </cell>
          <cell r="DM30">
            <v>0</v>
          </cell>
          <cell r="DN30">
            <v>0</v>
          </cell>
          <cell r="DO30">
            <v>0</v>
          </cell>
          <cell r="DP30">
            <v>35874</v>
          </cell>
          <cell r="DQ30">
            <v>31869</v>
          </cell>
          <cell r="DR30">
            <v>35833</v>
          </cell>
          <cell r="DS30">
            <v>0</v>
          </cell>
          <cell r="DT30">
            <v>0</v>
          </cell>
          <cell r="DU30">
            <v>0</v>
          </cell>
          <cell r="DV30">
            <v>36003</v>
          </cell>
          <cell r="DW30">
            <v>32003</v>
          </cell>
          <cell r="DX30">
            <v>35998</v>
          </cell>
          <cell r="DY30">
            <v>104004</v>
          </cell>
          <cell r="DZ30">
            <v>103576</v>
          </cell>
          <cell r="EA30">
            <v>2236004</v>
          </cell>
          <cell r="EB30">
            <v>2226725</v>
          </cell>
        </row>
        <row r="31">
          <cell r="A31">
            <v>38652</v>
          </cell>
          <cell r="B31">
            <v>3037000</v>
          </cell>
          <cell r="C31">
            <v>0</v>
          </cell>
          <cell r="D31">
            <v>119000</v>
          </cell>
          <cell r="E31">
            <v>0</v>
          </cell>
          <cell r="F31">
            <v>116000</v>
          </cell>
          <cell r="G31">
            <v>31000</v>
          </cell>
          <cell r="H31">
            <v>7000</v>
          </cell>
          <cell r="I31">
            <v>548000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120</v>
          </cell>
          <cell r="S31">
            <v>10</v>
          </cell>
          <cell r="T31">
            <v>0</v>
          </cell>
          <cell r="U31">
            <v>7</v>
          </cell>
          <cell r="V31">
            <v>0</v>
          </cell>
          <cell r="W31">
            <v>0</v>
          </cell>
          <cell r="X31">
            <v>4</v>
          </cell>
          <cell r="Y31">
            <v>2</v>
          </cell>
          <cell r="Z31">
            <v>7</v>
          </cell>
          <cell r="AA31">
            <v>384988925</v>
          </cell>
          <cell r="AB31">
            <v>359146473</v>
          </cell>
          <cell r="AC31">
            <v>33498583</v>
          </cell>
          <cell r="AD31">
            <v>45939733</v>
          </cell>
          <cell r="AE31">
            <v>345738008</v>
          </cell>
          <cell r="AF31">
            <v>315501284</v>
          </cell>
          <cell r="AG31">
            <v>105993665</v>
          </cell>
          <cell r="AH31">
            <v>187208307</v>
          </cell>
          <cell r="AI31">
            <v>333645265</v>
          </cell>
          <cell r="AJ31">
            <v>118401164</v>
          </cell>
          <cell r="AK31">
            <v>39703538</v>
          </cell>
          <cell r="AL31">
            <v>79603383</v>
          </cell>
          <cell r="AM31">
            <v>52735973</v>
          </cell>
          <cell r="AN31">
            <v>10532071</v>
          </cell>
          <cell r="AO31">
            <v>33912781</v>
          </cell>
          <cell r="AP31">
            <v>392195187</v>
          </cell>
          <cell r="AQ31">
            <v>365735346</v>
          </cell>
          <cell r="AR31">
            <v>23342678</v>
          </cell>
          <cell r="AS31">
            <v>46757600</v>
          </cell>
          <cell r="AT31">
            <v>352026729</v>
          </cell>
          <cell r="AU31">
            <v>321106045</v>
          </cell>
          <cell r="AV31">
            <v>108094045</v>
          </cell>
          <cell r="AW31">
            <v>190953987</v>
          </cell>
          <cell r="AX31">
            <v>339662124</v>
          </cell>
          <cell r="AY31">
            <v>120622138</v>
          </cell>
          <cell r="AZ31">
            <v>42861624</v>
          </cell>
          <cell r="BA31">
            <v>81009695</v>
          </cell>
          <cell r="BB31">
            <v>53732461</v>
          </cell>
          <cell r="BC31">
            <v>10810450</v>
          </cell>
          <cell r="BD31">
            <v>34628157</v>
          </cell>
          <cell r="BE31">
            <v>654871</v>
          </cell>
          <cell r="BF31">
            <v>592153</v>
          </cell>
          <cell r="BG31">
            <v>0</v>
          </cell>
          <cell r="BH31">
            <v>0</v>
          </cell>
          <cell r="BI31">
            <v>551515</v>
          </cell>
          <cell r="BJ31">
            <v>519152</v>
          </cell>
          <cell r="BK31">
            <v>0</v>
          </cell>
          <cell r="BL31">
            <v>0</v>
          </cell>
          <cell r="BM31">
            <v>399242</v>
          </cell>
          <cell r="BN31">
            <v>306504</v>
          </cell>
          <cell r="BO31">
            <v>116871</v>
          </cell>
          <cell r="BP31">
            <v>118559</v>
          </cell>
          <cell r="BQ31">
            <v>0</v>
          </cell>
          <cell r="BR31">
            <v>6996</v>
          </cell>
          <cell r="BS31">
            <v>30991</v>
          </cell>
          <cell r="BT31">
            <v>30970</v>
          </cell>
          <cell r="BU31">
            <v>6989</v>
          </cell>
          <cell r="BV31">
            <v>360000</v>
          </cell>
          <cell r="BW31">
            <v>358380</v>
          </cell>
          <cell r="BX31">
            <v>18.77</v>
          </cell>
          <cell r="BY31">
            <v>590000</v>
          </cell>
          <cell r="BZ31">
            <v>587290</v>
          </cell>
          <cell r="CA31">
            <v>348000</v>
          </cell>
          <cell r="CB31">
            <v>346546</v>
          </cell>
          <cell r="CC31">
            <v>0</v>
          </cell>
          <cell r="CD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119000</v>
          </cell>
          <cell r="DC31">
            <v>118559</v>
          </cell>
          <cell r="DD31">
            <v>0</v>
          </cell>
          <cell r="DE31">
            <v>0</v>
          </cell>
          <cell r="DF31">
            <v>3296826</v>
          </cell>
          <cell r="DG31">
            <v>70727</v>
          </cell>
          <cell r="DH31">
            <v>70721</v>
          </cell>
          <cell r="DI31">
            <v>70762</v>
          </cell>
          <cell r="DJ31">
            <v>70809</v>
          </cell>
          <cell r="DK31">
            <v>66867</v>
          </cell>
          <cell r="DL31">
            <v>35366</v>
          </cell>
          <cell r="DM31">
            <v>71651</v>
          </cell>
          <cell r="DN31">
            <v>71645</v>
          </cell>
          <cell r="DO31">
            <v>71687</v>
          </cell>
          <cell r="DP31">
            <v>71734</v>
          </cell>
          <cell r="DQ31">
            <v>35835</v>
          </cell>
          <cell r="DR31">
            <v>35828</v>
          </cell>
          <cell r="DS31">
            <v>72000</v>
          </cell>
          <cell r="DT31">
            <v>72000</v>
          </cell>
          <cell r="DU31">
            <v>71996</v>
          </cell>
          <cell r="DV31">
            <v>72003</v>
          </cell>
          <cell r="DW31">
            <v>68005</v>
          </cell>
          <cell r="DX31">
            <v>36000</v>
          </cell>
          <cell r="DY31">
            <v>392004</v>
          </cell>
          <cell r="DZ31">
            <v>358380</v>
          </cell>
          <cell r="EA31">
            <v>3037000</v>
          </cell>
          <cell r="EB31">
            <v>3023437</v>
          </cell>
        </row>
        <row r="32">
          <cell r="A32">
            <v>38653</v>
          </cell>
          <cell r="B32">
            <v>1155000</v>
          </cell>
          <cell r="C32">
            <v>0</v>
          </cell>
          <cell r="D32">
            <v>47000</v>
          </cell>
          <cell r="E32">
            <v>0</v>
          </cell>
          <cell r="F32">
            <v>87000</v>
          </cell>
          <cell r="G32">
            <v>19000</v>
          </cell>
          <cell r="H32">
            <v>6000</v>
          </cell>
          <cell r="I32">
            <v>1186000</v>
          </cell>
          <cell r="J32">
            <v>0</v>
          </cell>
          <cell r="K32">
            <v>0</v>
          </cell>
          <cell r="L32">
            <v>31000</v>
          </cell>
          <cell r="M32">
            <v>0</v>
          </cell>
          <cell r="N32">
            <v>0</v>
          </cell>
          <cell r="O32">
            <v>0</v>
          </cell>
          <cell r="P32">
            <v>4000</v>
          </cell>
          <cell r="Q32">
            <v>0</v>
          </cell>
          <cell r="R32">
            <v>39</v>
          </cell>
          <cell r="S32">
            <v>1</v>
          </cell>
          <cell r="T32">
            <v>0</v>
          </cell>
          <cell r="U32">
            <v>3</v>
          </cell>
          <cell r="V32">
            <v>0</v>
          </cell>
          <cell r="W32">
            <v>0</v>
          </cell>
          <cell r="X32">
            <v>3</v>
          </cell>
          <cell r="Y32">
            <v>1</v>
          </cell>
          <cell r="Z32">
            <v>5</v>
          </cell>
          <cell r="AA32">
            <v>385254058</v>
          </cell>
          <cell r="AB32">
            <v>359367397</v>
          </cell>
          <cell r="AC32">
            <v>33498583</v>
          </cell>
          <cell r="AD32">
            <v>45939733</v>
          </cell>
          <cell r="AE32">
            <v>345904043</v>
          </cell>
          <cell r="AF32">
            <v>315727381</v>
          </cell>
          <cell r="AG32">
            <v>105993665</v>
          </cell>
          <cell r="AH32">
            <v>187208307</v>
          </cell>
          <cell r="AI32">
            <v>333820168</v>
          </cell>
          <cell r="AJ32">
            <v>118482659</v>
          </cell>
          <cell r="AK32">
            <v>39790411</v>
          </cell>
          <cell r="AL32">
            <v>79649549</v>
          </cell>
          <cell r="AM32">
            <v>52735973</v>
          </cell>
          <cell r="AN32">
            <v>10537963</v>
          </cell>
          <cell r="AO32">
            <v>33931410</v>
          </cell>
          <cell r="AP32">
            <v>392465192</v>
          </cell>
          <cell r="AQ32">
            <v>365960368</v>
          </cell>
          <cell r="AR32">
            <v>23342678</v>
          </cell>
          <cell r="AS32">
            <v>46757600</v>
          </cell>
          <cell r="AT32">
            <v>352195714</v>
          </cell>
          <cell r="AU32">
            <v>321336065</v>
          </cell>
          <cell r="AV32">
            <v>108094045</v>
          </cell>
          <cell r="AW32">
            <v>190953987</v>
          </cell>
          <cell r="AX32">
            <v>339840131</v>
          </cell>
          <cell r="AY32">
            <v>120705134</v>
          </cell>
          <cell r="AZ32">
            <v>42952982</v>
          </cell>
          <cell r="BA32">
            <v>81056690</v>
          </cell>
          <cell r="BB32">
            <v>53732461</v>
          </cell>
          <cell r="BC32">
            <v>10816451</v>
          </cell>
          <cell r="BD32">
            <v>34647162</v>
          </cell>
          <cell r="BE32">
            <v>268571</v>
          </cell>
          <cell r="BF32">
            <v>223788</v>
          </cell>
          <cell r="BG32">
            <v>0</v>
          </cell>
          <cell r="BH32">
            <v>0</v>
          </cell>
          <cell r="BI32">
            <v>168188</v>
          </cell>
          <cell r="BJ32">
            <v>229029</v>
          </cell>
          <cell r="BK32">
            <v>0</v>
          </cell>
          <cell r="BL32">
            <v>0</v>
          </cell>
          <cell r="BM32">
            <v>177175</v>
          </cell>
          <cell r="BN32">
            <v>82552</v>
          </cell>
          <cell r="BO32">
            <v>87533</v>
          </cell>
          <cell r="BP32">
            <v>46812</v>
          </cell>
          <cell r="BQ32">
            <v>0</v>
          </cell>
          <cell r="BR32">
            <v>6000</v>
          </cell>
          <cell r="BS32">
            <v>18982</v>
          </cell>
          <cell r="BT32">
            <v>18991</v>
          </cell>
          <cell r="BU32">
            <v>6006</v>
          </cell>
          <cell r="BV32">
            <v>32000</v>
          </cell>
          <cell r="BW32">
            <v>31906</v>
          </cell>
          <cell r="BX32">
            <v>3.22</v>
          </cell>
          <cell r="BY32">
            <v>407000</v>
          </cell>
          <cell r="BZ32">
            <v>405124</v>
          </cell>
          <cell r="CA32">
            <v>416000</v>
          </cell>
          <cell r="CB32">
            <v>414014</v>
          </cell>
          <cell r="CC32">
            <v>0</v>
          </cell>
          <cell r="CD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76000</v>
          </cell>
          <cell r="CL32">
            <v>76002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47000</v>
          </cell>
          <cell r="DC32">
            <v>46812</v>
          </cell>
          <cell r="DD32">
            <v>0</v>
          </cell>
          <cell r="DE32">
            <v>0</v>
          </cell>
          <cell r="DF32">
            <v>1308645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31494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31902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32005</v>
          </cell>
          <cell r="DX32">
            <v>0</v>
          </cell>
          <cell r="DY32">
            <v>32005</v>
          </cell>
          <cell r="DZ32">
            <v>31902</v>
          </cell>
          <cell r="EA32">
            <v>1187000</v>
          </cell>
          <cell r="EB32">
            <v>1149303</v>
          </cell>
        </row>
        <row r="33">
          <cell r="A33">
            <v>38654</v>
          </cell>
          <cell r="B33">
            <v>2146000</v>
          </cell>
          <cell r="C33">
            <v>0</v>
          </cell>
          <cell r="D33">
            <v>31000</v>
          </cell>
          <cell r="E33">
            <v>0</v>
          </cell>
          <cell r="F33">
            <v>0</v>
          </cell>
          <cell r="G33">
            <v>17000</v>
          </cell>
          <cell r="H33">
            <v>0</v>
          </cell>
          <cell r="I33">
            <v>1378000</v>
          </cell>
          <cell r="J33">
            <v>0</v>
          </cell>
          <cell r="K33">
            <v>0</v>
          </cell>
          <cell r="L33">
            <v>15000</v>
          </cell>
          <cell r="M33">
            <v>0</v>
          </cell>
          <cell r="N33">
            <v>0</v>
          </cell>
          <cell r="O33">
            <v>0</v>
          </cell>
          <cell r="P33">
            <v>9000</v>
          </cell>
          <cell r="Q33">
            <v>9000</v>
          </cell>
          <cell r="R33">
            <v>84</v>
          </cell>
          <cell r="S33">
            <v>0</v>
          </cell>
          <cell r="T33">
            <v>0</v>
          </cell>
          <cell r="U33">
            <v>2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4</v>
          </cell>
          <cell r="AA33">
            <v>385400274</v>
          </cell>
          <cell r="AB33">
            <v>359656907</v>
          </cell>
          <cell r="AC33">
            <v>33498583</v>
          </cell>
          <cell r="AD33">
            <v>45939733</v>
          </cell>
          <cell r="AE33">
            <v>346367524</v>
          </cell>
          <cell r="AF33">
            <v>316135209</v>
          </cell>
          <cell r="AG33">
            <v>105993665</v>
          </cell>
          <cell r="AH33">
            <v>187208307</v>
          </cell>
          <cell r="AI33">
            <v>334236428</v>
          </cell>
          <cell r="AJ33">
            <v>118866361</v>
          </cell>
          <cell r="AK33">
            <v>39790411</v>
          </cell>
          <cell r="AL33">
            <v>79679940</v>
          </cell>
          <cell r="AM33">
            <v>52735973</v>
          </cell>
          <cell r="AN33">
            <v>10537963</v>
          </cell>
          <cell r="AO33">
            <v>33947915</v>
          </cell>
          <cell r="AP33">
            <v>392614189</v>
          </cell>
          <cell r="AQ33">
            <v>366255390</v>
          </cell>
          <cell r="AR33">
            <v>23342678</v>
          </cell>
          <cell r="AS33">
            <v>46757600</v>
          </cell>
          <cell r="AT33">
            <v>352667657</v>
          </cell>
          <cell r="AU33">
            <v>321751092</v>
          </cell>
          <cell r="AV33">
            <v>108094045</v>
          </cell>
          <cell r="AW33">
            <v>190953987</v>
          </cell>
          <cell r="AX33">
            <v>340264153</v>
          </cell>
          <cell r="AY33">
            <v>121096117</v>
          </cell>
          <cell r="AZ33">
            <v>42952982</v>
          </cell>
          <cell r="BA33">
            <v>81087692</v>
          </cell>
          <cell r="BB33">
            <v>53732461</v>
          </cell>
          <cell r="BC33">
            <v>10816451</v>
          </cell>
          <cell r="BD33">
            <v>34664168</v>
          </cell>
          <cell r="BE33">
            <v>148112</v>
          </cell>
          <cell r="BF33">
            <v>293264</v>
          </cell>
          <cell r="BG33">
            <v>0</v>
          </cell>
          <cell r="BH33">
            <v>0</v>
          </cell>
          <cell r="BI33">
            <v>469490</v>
          </cell>
          <cell r="BJ33">
            <v>413116</v>
          </cell>
          <cell r="BK33">
            <v>0</v>
          </cell>
          <cell r="BL33">
            <v>0</v>
          </cell>
          <cell r="BM33">
            <v>421657</v>
          </cell>
          <cell r="BN33">
            <v>388677</v>
          </cell>
          <cell r="BO33">
            <v>0</v>
          </cell>
          <cell r="BP33">
            <v>30816</v>
          </cell>
          <cell r="BQ33">
            <v>0</v>
          </cell>
          <cell r="BR33">
            <v>0</v>
          </cell>
          <cell r="BS33">
            <v>16818</v>
          </cell>
          <cell r="BT33">
            <v>16810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525000</v>
          </cell>
          <cell r="BZ33">
            <v>522212</v>
          </cell>
          <cell r="CA33">
            <v>546000</v>
          </cell>
          <cell r="CB33">
            <v>543270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31000</v>
          </cell>
          <cell r="DC33">
            <v>30816</v>
          </cell>
          <cell r="DD33">
            <v>0</v>
          </cell>
          <cell r="DE33">
            <v>0</v>
          </cell>
          <cell r="DF33">
            <v>2181942</v>
          </cell>
          <cell r="DY33">
            <v>0</v>
          </cell>
          <cell r="DZ33">
            <v>0</v>
          </cell>
          <cell r="EA33">
            <v>2146000</v>
          </cell>
          <cell r="EB33">
            <v>2134316</v>
          </cell>
        </row>
        <row r="34">
          <cell r="A34">
            <v>38655</v>
          </cell>
          <cell r="B34">
            <v>1304000</v>
          </cell>
          <cell r="C34">
            <v>0</v>
          </cell>
          <cell r="D34">
            <v>30000</v>
          </cell>
          <cell r="E34">
            <v>0</v>
          </cell>
          <cell r="F34">
            <v>0</v>
          </cell>
          <cell r="G34">
            <v>6000</v>
          </cell>
          <cell r="H34">
            <v>0</v>
          </cell>
          <cell r="I34">
            <v>1085000</v>
          </cell>
          <cell r="J34">
            <v>0</v>
          </cell>
          <cell r="K34">
            <v>0</v>
          </cell>
          <cell r="L34">
            <v>15000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9000</v>
          </cell>
          <cell r="R34">
            <v>34</v>
          </cell>
          <cell r="S34">
            <v>12</v>
          </cell>
          <cell r="T34">
            <v>0</v>
          </cell>
          <cell r="U34">
            <v>2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</v>
          </cell>
          <cell r="AA34">
            <v>385696596</v>
          </cell>
          <cell r="AB34">
            <v>359943359</v>
          </cell>
          <cell r="AC34">
            <v>33498583</v>
          </cell>
          <cell r="AD34">
            <v>45939733</v>
          </cell>
          <cell r="AE34">
            <v>346548197</v>
          </cell>
          <cell r="AF34">
            <v>316345415</v>
          </cell>
          <cell r="AG34">
            <v>105993665</v>
          </cell>
          <cell r="AH34">
            <v>187208307</v>
          </cell>
          <cell r="AI34">
            <v>334442523</v>
          </cell>
          <cell r="AJ34">
            <v>118966428</v>
          </cell>
          <cell r="AK34">
            <v>39790411</v>
          </cell>
          <cell r="AL34">
            <v>79709369</v>
          </cell>
          <cell r="AM34">
            <v>52735973</v>
          </cell>
          <cell r="AN34">
            <v>10537963</v>
          </cell>
          <cell r="AO34">
            <v>33953786</v>
          </cell>
          <cell r="AP34">
            <v>392916195</v>
          </cell>
          <cell r="AQ34">
            <v>366547411</v>
          </cell>
          <cell r="AR34">
            <v>23342678</v>
          </cell>
          <cell r="AS34">
            <v>46757600</v>
          </cell>
          <cell r="AT34">
            <v>352851645</v>
          </cell>
          <cell r="AU34">
            <v>321965108</v>
          </cell>
          <cell r="AV34">
            <v>108094045</v>
          </cell>
          <cell r="AW34">
            <v>190953987</v>
          </cell>
          <cell r="AX34">
            <v>340474153</v>
          </cell>
          <cell r="AY34">
            <v>121198114</v>
          </cell>
          <cell r="AZ34">
            <v>42952982</v>
          </cell>
          <cell r="BA34">
            <v>81117688</v>
          </cell>
          <cell r="BB34">
            <v>53732461</v>
          </cell>
          <cell r="BC34">
            <v>10816451</v>
          </cell>
          <cell r="BD34">
            <v>34670168</v>
          </cell>
          <cell r="BE34">
            <v>300164</v>
          </cell>
          <cell r="BF34">
            <v>290166</v>
          </cell>
          <cell r="BG34">
            <v>0</v>
          </cell>
          <cell r="BH34">
            <v>0</v>
          </cell>
          <cell r="BI34">
            <v>183016</v>
          </cell>
          <cell r="BJ34">
            <v>212932</v>
          </cell>
          <cell r="BK34">
            <v>0</v>
          </cell>
          <cell r="BL34">
            <v>0</v>
          </cell>
          <cell r="BM34">
            <v>208767</v>
          </cell>
          <cell r="BN34">
            <v>101364</v>
          </cell>
          <cell r="BO34">
            <v>0</v>
          </cell>
          <cell r="BP34">
            <v>29841</v>
          </cell>
          <cell r="BQ34">
            <v>0</v>
          </cell>
          <cell r="BR34">
            <v>0</v>
          </cell>
          <cell r="BS34">
            <v>5982</v>
          </cell>
          <cell r="BT34">
            <v>5972</v>
          </cell>
          <cell r="BU34">
            <v>0</v>
          </cell>
          <cell r="BV34">
            <v>432000</v>
          </cell>
          <cell r="BW34">
            <v>429658</v>
          </cell>
          <cell r="BX34">
            <v>20.48</v>
          </cell>
          <cell r="BY34">
            <v>0</v>
          </cell>
          <cell r="BZ34">
            <v>0</v>
          </cell>
          <cell r="CA34">
            <v>504000</v>
          </cell>
          <cell r="CB34">
            <v>501148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1012000</v>
          </cell>
          <cell r="CP34">
            <v>1009105</v>
          </cell>
          <cell r="CQ34">
            <v>1009324</v>
          </cell>
          <cell r="CR34">
            <v>0</v>
          </cell>
          <cell r="CS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30000</v>
          </cell>
          <cell r="DC34">
            <v>29841</v>
          </cell>
          <cell r="DD34">
            <v>0</v>
          </cell>
          <cell r="DE34">
            <v>0</v>
          </cell>
          <cell r="DF34">
            <v>1332222</v>
          </cell>
          <cell r="DG34">
            <v>70702</v>
          </cell>
          <cell r="DH34">
            <v>70693</v>
          </cell>
          <cell r="DI34">
            <v>70720</v>
          </cell>
          <cell r="DJ34">
            <v>70732</v>
          </cell>
          <cell r="DK34">
            <v>70674</v>
          </cell>
          <cell r="DL34">
            <v>70637</v>
          </cell>
          <cell r="DM34">
            <v>71619</v>
          </cell>
          <cell r="DN34">
            <v>71610</v>
          </cell>
          <cell r="DO34">
            <v>71637</v>
          </cell>
          <cell r="DP34">
            <v>71649</v>
          </cell>
          <cell r="DQ34">
            <v>71590</v>
          </cell>
          <cell r="DR34">
            <v>71553</v>
          </cell>
          <cell r="DS34">
            <v>71998</v>
          </cell>
          <cell r="DT34">
            <v>72002</v>
          </cell>
          <cell r="DU34">
            <v>71999</v>
          </cell>
          <cell r="DV34">
            <v>72005</v>
          </cell>
          <cell r="DW34">
            <v>71997</v>
          </cell>
          <cell r="DX34">
            <v>71998</v>
          </cell>
          <cell r="DY34">
            <v>431999</v>
          </cell>
          <cell r="DZ34">
            <v>429658</v>
          </cell>
          <cell r="EA34">
            <v>1304000</v>
          </cell>
          <cell r="EB34">
            <v>1296409</v>
          </cell>
        </row>
        <row r="35">
          <cell r="A35">
            <v>38656</v>
          </cell>
          <cell r="B35">
            <v>1705000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18000</v>
          </cell>
          <cell r="H35">
            <v>9000</v>
          </cell>
          <cell r="I35">
            <v>597000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</v>
          </cell>
          <cell r="Q35">
            <v>4000</v>
          </cell>
          <cell r="R35">
            <v>68</v>
          </cell>
          <cell r="S35">
            <v>0</v>
          </cell>
          <cell r="T35">
            <v>0</v>
          </cell>
          <cell r="U35">
            <v>0</v>
          </cell>
          <cell r="V35">
            <v>28</v>
          </cell>
          <cell r="W35">
            <v>0</v>
          </cell>
          <cell r="X35">
            <v>0</v>
          </cell>
          <cell r="Y35">
            <v>3</v>
          </cell>
          <cell r="Z35">
            <v>5</v>
          </cell>
          <cell r="AA35">
            <v>385845664</v>
          </cell>
          <cell r="AB35">
            <v>360345433</v>
          </cell>
          <cell r="AC35">
            <v>33498583</v>
          </cell>
          <cell r="AD35">
            <v>46445577</v>
          </cell>
          <cell r="AE35">
            <v>346726693</v>
          </cell>
          <cell r="AF35">
            <v>316705640</v>
          </cell>
          <cell r="AG35">
            <v>105993665</v>
          </cell>
          <cell r="AH35">
            <v>187796484</v>
          </cell>
          <cell r="AI35">
            <v>334752434</v>
          </cell>
          <cell r="AJ35">
            <v>119238976</v>
          </cell>
          <cell r="AK35">
            <v>39790411</v>
          </cell>
          <cell r="AL35">
            <v>79709369</v>
          </cell>
          <cell r="AM35">
            <v>52735973</v>
          </cell>
          <cell r="AN35">
            <v>10546736</v>
          </cell>
          <cell r="AO35">
            <v>33971365</v>
          </cell>
          <cell r="AP35">
            <v>393068197</v>
          </cell>
          <cell r="AQ35">
            <v>366957442</v>
          </cell>
          <cell r="AR35">
            <v>23342678</v>
          </cell>
          <cell r="AS35">
            <v>47274597</v>
          </cell>
          <cell r="AT35">
            <v>353033622</v>
          </cell>
          <cell r="AU35">
            <v>322332118</v>
          </cell>
          <cell r="AV35">
            <v>108094045</v>
          </cell>
          <cell r="AW35">
            <v>191554027</v>
          </cell>
          <cell r="AX35">
            <v>340790156</v>
          </cell>
          <cell r="AY35">
            <v>121476105</v>
          </cell>
          <cell r="AZ35">
            <v>42952982</v>
          </cell>
          <cell r="BA35">
            <v>81117688</v>
          </cell>
          <cell r="BB35">
            <v>53732461</v>
          </cell>
          <cell r="BC35">
            <v>10825453</v>
          </cell>
          <cell r="BD35">
            <v>34688168</v>
          </cell>
          <cell r="BE35">
            <v>151001</v>
          </cell>
          <cell r="BF35">
            <v>407287</v>
          </cell>
          <cell r="BG35">
            <v>0</v>
          </cell>
          <cell r="BH35">
            <v>512856</v>
          </cell>
          <cell r="BI35">
            <v>180810</v>
          </cell>
          <cell r="BJ35">
            <v>364896</v>
          </cell>
          <cell r="BK35">
            <v>0</v>
          </cell>
          <cell r="BL35">
            <v>596024</v>
          </cell>
          <cell r="BM35">
            <v>313929</v>
          </cell>
          <cell r="BN35">
            <v>276082</v>
          </cell>
          <cell r="BO35">
            <v>0</v>
          </cell>
          <cell r="BP35">
            <v>0</v>
          </cell>
          <cell r="BQ35">
            <v>0</v>
          </cell>
          <cell r="BR35">
            <v>8934</v>
          </cell>
          <cell r="BS35">
            <v>17912</v>
          </cell>
          <cell r="BT35">
            <v>17921</v>
          </cell>
          <cell r="BU35">
            <v>8935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304000</v>
          </cell>
          <cell r="CB35">
            <v>302056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1117000</v>
          </cell>
          <cell r="CI35">
            <v>1108880</v>
          </cell>
          <cell r="CJ35">
            <v>1109472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2829741</v>
          </cell>
          <cell r="DG35">
            <v>0</v>
          </cell>
          <cell r="DH35">
            <v>0</v>
          </cell>
          <cell r="DI35">
            <v>0</v>
          </cell>
          <cell r="DY35">
            <v>0</v>
          </cell>
          <cell r="DZ35">
            <v>0</v>
          </cell>
          <cell r="EA35">
            <v>1705000</v>
          </cell>
          <cell r="EB35">
            <v>1694005</v>
          </cell>
        </row>
        <row r="36">
          <cell r="A36">
            <v>38657</v>
          </cell>
          <cell r="B36">
            <v>2159000</v>
          </cell>
          <cell r="C36">
            <v>0</v>
          </cell>
          <cell r="D36">
            <v>0</v>
          </cell>
          <cell r="E36">
            <v>32000</v>
          </cell>
          <cell r="F36">
            <v>0</v>
          </cell>
          <cell r="G36">
            <v>11000</v>
          </cell>
          <cell r="H36">
            <v>7000</v>
          </cell>
          <cell r="I36">
            <v>392000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74</v>
          </cell>
          <cell r="S36">
            <v>7</v>
          </cell>
          <cell r="T36">
            <v>0</v>
          </cell>
          <cell r="U36">
            <v>0</v>
          </cell>
          <cell r="V36">
            <v>28</v>
          </cell>
          <cell r="W36">
            <v>2</v>
          </cell>
          <cell r="X36">
            <v>0</v>
          </cell>
          <cell r="Y36">
            <v>3</v>
          </cell>
          <cell r="Z36">
            <v>2</v>
          </cell>
          <cell r="AA36">
            <v>386125211</v>
          </cell>
          <cell r="AB36">
            <v>360804347</v>
          </cell>
          <cell r="AC36">
            <v>33498583</v>
          </cell>
          <cell r="AD36">
            <v>46941147</v>
          </cell>
          <cell r="AE36">
            <v>346937635</v>
          </cell>
          <cell r="AF36">
            <v>317146425</v>
          </cell>
          <cell r="AG36">
            <v>105993665</v>
          </cell>
          <cell r="AH36">
            <v>188381249</v>
          </cell>
          <cell r="AI36">
            <v>335184998</v>
          </cell>
          <cell r="AJ36">
            <v>119534110</v>
          </cell>
          <cell r="AK36">
            <v>39790411</v>
          </cell>
          <cell r="AL36">
            <v>79709369</v>
          </cell>
          <cell r="AM36">
            <v>52767448</v>
          </cell>
          <cell r="AN36">
            <v>10553535</v>
          </cell>
          <cell r="AO36">
            <v>33982042</v>
          </cell>
          <cell r="AP36">
            <v>393353200</v>
          </cell>
          <cell r="AQ36">
            <v>367425468</v>
          </cell>
          <cell r="AR36">
            <v>23342678</v>
          </cell>
          <cell r="AS36">
            <v>47780586</v>
          </cell>
          <cell r="AT36">
            <v>353248590</v>
          </cell>
          <cell r="AU36">
            <v>322781125</v>
          </cell>
          <cell r="AV36">
            <v>108094045</v>
          </cell>
          <cell r="AW36">
            <v>192150056</v>
          </cell>
          <cell r="AX36">
            <v>341231174</v>
          </cell>
          <cell r="AY36">
            <v>121777092</v>
          </cell>
          <cell r="AZ36">
            <v>42952982</v>
          </cell>
          <cell r="BA36">
            <v>81117688</v>
          </cell>
          <cell r="BB36">
            <v>53764477</v>
          </cell>
          <cell r="BC36">
            <v>10832453</v>
          </cell>
          <cell r="BD36">
            <v>34699168</v>
          </cell>
          <cell r="BE36">
            <v>283200</v>
          </cell>
          <cell r="BF36">
            <v>464911</v>
          </cell>
          <cell r="BG36">
            <v>0</v>
          </cell>
          <cell r="BH36">
            <v>502449</v>
          </cell>
          <cell r="BI36">
            <v>213699</v>
          </cell>
          <cell r="BJ36">
            <v>446545</v>
          </cell>
          <cell r="BK36">
            <v>0</v>
          </cell>
          <cell r="BL36">
            <v>592584</v>
          </cell>
          <cell r="BM36">
            <v>438217</v>
          </cell>
          <cell r="BN36">
            <v>298991</v>
          </cell>
          <cell r="BO36">
            <v>0</v>
          </cell>
          <cell r="BP36">
            <v>0</v>
          </cell>
          <cell r="BQ36">
            <v>31886</v>
          </cell>
          <cell r="BR36">
            <v>6924</v>
          </cell>
          <cell r="BS36">
            <v>10879</v>
          </cell>
          <cell r="BT36">
            <v>10889</v>
          </cell>
          <cell r="BU36">
            <v>6925</v>
          </cell>
          <cell r="BV36">
            <v>252000</v>
          </cell>
          <cell r="BW36">
            <v>250410</v>
          </cell>
          <cell r="BX36">
            <v>11.94</v>
          </cell>
          <cell r="BY36">
            <v>324000</v>
          </cell>
          <cell r="BZ36">
            <v>321981</v>
          </cell>
          <cell r="CA36">
            <v>656000</v>
          </cell>
          <cell r="CB36">
            <v>651914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1102000</v>
          </cell>
          <cell r="CI36">
            <v>1095033</v>
          </cell>
          <cell r="CJ36">
            <v>1095621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X36">
            <v>32000</v>
          </cell>
          <cell r="CY36">
            <v>31886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3290296</v>
          </cell>
          <cell r="DG36">
            <v>35316</v>
          </cell>
          <cell r="DH36">
            <v>35303</v>
          </cell>
          <cell r="DI36">
            <v>0</v>
          </cell>
          <cell r="DJ36">
            <v>35340</v>
          </cell>
          <cell r="DK36">
            <v>70628</v>
          </cell>
          <cell r="DL36">
            <v>70592</v>
          </cell>
          <cell r="DM36">
            <v>35778</v>
          </cell>
          <cell r="DN36">
            <v>35764</v>
          </cell>
          <cell r="DO36">
            <v>0</v>
          </cell>
          <cell r="DP36">
            <v>35802</v>
          </cell>
          <cell r="DQ36">
            <v>71551</v>
          </cell>
          <cell r="DR36">
            <v>71515</v>
          </cell>
          <cell r="DS36">
            <v>36000</v>
          </cell>
          <cell r="DT36">
            <v>36001</v>
          </cell>
          <cell r="DU36">
            <v>0</v>
          </cell>
          <cell r="DV36">
            <v>36002</v>
          </cell>
          <cell r="DW36">
            <v>72001</v>
          </cell>
          <cell r="DX36">
            <v>71999</v>
          </cell>
          <cell r="DY36">
            <v>252003</v>
          </cell>
          <cell r="DZ36">
            <v>250410</v>
          </cell>
          <cell r="EA36">
            <v>2159000</v>
          </cell>
          <cell r="EB36">
            <v>2145563</v>
          </cell>
        </row>
        <row r="37">
          <cell r="A37">
            <v>38658</v>
          </cell>
          <cell r="B37">
            <v>1779000</v>
          </cell>
          <cell r="C37">
            <v>0</v>
          </cell>
          <cell r="D37">
            <v>159000</v>
          </cell>
          <cell r="E37">
            <v>0</v>
          </cell>
          <cell r="F37">
            <v>0</v>
          </cell>
          <cell r="G37">
            <v>37000</v>
          </cell>
          <cell r="H37">
            <v>14000</v>
          </cell>
          <cell r="I37">
            <v>1188000</v>
          </cell>
          <cell r="J37">
            <v>0</v>
          </cell>
          <cell r="K37">
            <v>0</v>
          </cell>
          <cell r="L37">
            <v>72000</v>
          </cell>
          <cell r="M37">
            <v>0</v>
          </cell>
          <cell r="N37">
            <v>0</v>
          </cell>
          <cell r="O37">
            <v>0</v>
          </cell>
          <cell r="P37">
            <v>8000</v>
          </cell>
          <cell r="Q37">
            <v>4000</v>
          </cell>
          <cell r="R37">
            <v>89</v>
          </cell>
          <cell r="S37">
            <v>1</v>
          </cell>
          <cell r="T37">
            <v>0</v>
          </cell>
          <cell r="U37">
            <v>10</v>
          </cell>
          <cell r="V37">
            <v>10</v>
          </cell>
          <cell r="W37">
            <v>0</v>
          </cell>
          <cell r="X37">
            <v>0</v>
          </cell>
          <cell r="Y37">
            <v>4</v>
          </cell>
          <cell r="Z37">
            <v>7</v>
          </cell>
          <cell r="AA37">
            <v>386339988</v>
          </cell>
          <cell r="AB37">
            <v>361172097</v>
          </cell>
          <cell r="AC37">
            <v>33498583</v>
          </cell>
          <cell r="AD37">
            <v>47133938</v>
          </cell>
          <cell r="AE37">
            <v>347210372</v>
          </cell>
          <cell r="AF37">
            <v>317462544</v>
          </cell>
          <cell r="AG37">
            <v>105993665</v>
          </cell>
          <cell r="AH37">
            <v>188569484</v>
          </cell>
          <cell r="AI37">
            <v>335470363</v>
          </cell>
          <cell r="AJ37">
            <v>119822288</v>
          </cell>
          <cell r="AK37">
            <v>39790411</v>
          </cell>
          <cell r="AL37">
            <v>79865389</v>
          </cell>
          <cell r="AM37">
            <v>52767448</v>
          </cell>
          <cell r="AN37">
            <v>10567224</v>
          </cell>
          <cell r="AO37">
            <v>34018284</v>
          </cell>
          <cell r="AP37">
            <v>393572213</v>
          </cell>
          <cell r="AQ37">
            <v>367800506</v>
          </cell>
          <cell r="AR37">
            <v>23342678</v>
          </cell>
          <cell r="AS37">
            <v>47977579</v>
          </cell>
          <cell r="AT37">
            <v>353526560</v>
          </cell>
          <cell r="AU37">
            <v>323103158</v>
          </cell>
          <cell r="AV37">
            <v>108094045</v>
          </cell>
          <cell r="AW37">
            <v>192342065</v>
          </cell>
          <cell r="AX37">
            <v>341522177</v>
          </cell>
          <cell r="AY37">
            <v>122071075</v>
          </cell>
          <cell r="AZ37">
            <v>42952982</v>
          </cell>
          <cell r="BA37">
            <v>81276672</v>
          </cell>
          <cell r="BB37">
            <v>53764477</v>
          </cell>
          <cell r="BC37">
            <v>10846453</v>
          </cell>
          <cell r="BD37">
            <v>34736167</v>
          </cell>
          <cell r="BE37">
            <v>217584</v>
          </cell>
          <cell r="BF37">
            <v>372556</v>
          </cell>
          <cell r="BG37">
            <v>0</v>
          </cell>
          <cell r="BH37">
            <v>195489</v>
          </cell>
          <cell r="BI37">
            <v>276301</v>
          </cell>
          <cell r="BJ37">
            <v>320250</v>
          </cell>
          <cell r="BK37">
            <v>0</v>
          </cell>
          <cell r="BL37">
            <v>190869</v>
          </cell>
          <cell r="BM37">
            <v>289094</v>
          </cell>
          <cell r="BN37">
            <v>291944</v>
          </cell>
          <cell r="BO37">
            <v>0</v>
          </cell>
          <cell r="BP37">
            <v>158219</v>
          </cell>
          <cell r="BQ37">
            <v>0</v>
          </cell>
          <cell r="BR37">
            <v>13940</v>
          </cell>
          <cell r="BS37">
            <v>36929</v>
          </cell>
          <cell r="BT37">
            <v>36927</v>
          </cell>
          <cell r="BU37">
            <v>13931</v>
          </cell>
          <cell r="BV37">
            <v>36000</v>
          </cell>
          <cell r="BW37">
            <v>35707</v>
          </cell>
          <cell r="BX37">
            <v>1.71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389000</v>
          </cell>
          <cell r="CI37">
            <v>386435</v>
          </cell>
          <cell r="CJ37">
            <v>386683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159000</v>
          </cell>
          <cell r="DC37">
            <v>158219</v>
          </cell>
          <cell r="DD37">
            <v>0</v>
          </cell>
          <cell r="DE37">
            <v>0</v>
          </cell>
          <cell r="DF37">
            <v>2363241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35246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35707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35999</v>
          </cell>
          <cell r="DY37">
            <v>35999</v>
          </cell>
          <cell r="DZ37">
            <v>35707</v>
          </cell>
          <cell r="EA37">
            <v>1779000</v>
          </cell>
          <cell r="EB37">
            <v>1767729</v>
          </cell>
        </row>
        <row r="38">
          <cell r="A38">
            <v>38659</v>
          </cell>
          <cell r="B38">
            <v>1152000</v>
          </cell>
          <cell r="C38">
            <v>0</v>
          </cell>
          <cell r="D38">
            <v>196000</v>
          </cell>
          <cell r="E38">
            <v>36000</v>
          </cell>
          <cell r="F38">
            <v>0</v>
          </cell>
          <cell r="G38">
            <v>36000</v>
          </cell>
          <cell r="H38">
            <v>11000</v>
          </cell>
          <cell r="I38">
            <v>1002000</v>
          </cell>
          <cell r="J38">
            <v>0</v>
          </cell>
          <cell r="K38">
            <v>0</v>
          </cell>
          <cell r="L38">
            <v>16000</v>
          </cell>
          <cell r="M38">
            <v>0</v>
          </cell>
          <cell r="N38">
            <v>0</v>
          </cell>
          <cell r="O38">
            <v>0</v>
          </cell>
          <cell r="P38">
            <v>10000</v>
          </cell>
          <cell r="Q38">
            <v>4000</v>
          </cell>
          <cell r="R38">
            <v>43</v>
          </cell>
          <cell r="S38">
            <v>5</v>
          </cell>
          <cell r="T38">
            <v>0</v>
          </cell>
          <cell r="U38">
            <v>8</v>
          </cell>
          <cell r="V38">
            <v>24</v>
          </cell>
          <cell r="W38">
            <v>1</v>
          </cell>
          <cell r="X38">
            <v>0</v>
          </cell>
          <cell r="Y38">
            <v>3</v>
          </cell>
          <cell r="Z38">
            <v>6</v>
          </cell>
          <cell r="AA38">
            <v>386404718</v>
          </cell>
          <cell r="AB38">
            <v>361528028</v>
          </cell>
          <cell r="AC38">
            <v>33498583</v>
          </cell>
          <cell r="AD38">
            <v>47576074</v>
          </cell>
          <cell r="AE38">
            <v>347233928</v>
          </cell>
          <cell r="AF38">
            <v>317796367</v>
          </cell>
          <cell r="AG38">
            <v>105993665</v>
          </cell>
          <cell r="AH38">
            <v>188992928</v>
          </cell>
          <cell r="AI38">
            <v>335677373</v>
          </cell>
          <cell r="AJ38">
            <v>119967418</v>
          </cell>
          <cell r="AK38">
            <v>39790411</v>
          </cell>
          <cell r="AL38">
            <v>80057677</v>
          </cell>
          <cell r="AM38">
            <v>52802968</v>
          </cell>
          <cell r="AN38">
            <v>10577971</v>
          </cell>
          <cell r="AO38">
            <v>34053527</v>
          </cell>
          <cell r="AP38">
            <v>393638212</v>
          </cell>
          <cell r="AQ38">
            <v>368163535</v>
          </cell>
          <cell r="AR38">
            <v>23342678</v>
          </cell>
          <cell r="AS38">
            <v>48429576</v>
          </cell>
          <cell r="AT38">
            <v>353550558</v>
          </cell>
          <cell r="AU38">
            <v>323443190</v>
          </cell>
          <cell r="AV38">
            <v>108094045</v>
          </cell>
          <cell r="AW38">
            <v>192774104</v>
          </cell>
          <cell r="AX38">
            <v>341733193</v>
          </cell>
          <cell r="AY38">
            <v>122219063</v>
          </cell>
          <cell r="AZ38">
            <v>42952982</v>
          </cell>
          <cell r="BA38">
            <v>81472660</v>
          </cell>
          <cell r="BB38">
            <v>53800495</v>
          </cell>
          <cell r="BC38">
            <v>10857454</v>
          </cell>
          <cell r="BD38">
            <v>34772174</v>
          </cell>
          <cell r="BE38">
            <v>65576</v>
          </cell>
          <cell r="BF38">
            <v>360583</v>
          </cell>
          <cell r="BG38">
            <v>0</v>
          </cell>
          <cell r="BH38">
            <v>448323</v>
          </cell>
          <cell r="BI38">
            <v>23864</v>
          </cell>
          <cell r="BJ38">
            <v>338186</v>
          </cell>
          <cell r="BK38">
            <v>0</v>
          </cell>
          <cell r="BL38">
            <v>429369</v>
          </cell>
          <cell r="BM38">
            <v>209715</v>
          </cell>
          <cell r="BN38">
            <v>147027</v>
          </cell>
          <cell r="BO38">
            <v>0</v>
          </cell>
          <cell r="BP38">
            <v>194998</v>
          </cell>
          <cell r="BQ38">
            <v>35984</v>
          </cell>
          <cell r="BR38">
            <v>10944</v>
          </cell>
          <cell r="BS38">
            <v>35911</v>
          </cell>
          <cell r="BT38">
            <v>35906</v>
          </cell>
          <cell r="BU38">
            <v>10943</v>
          </cell>
          <cell r="BV38">
            <v>180000</v>
          </cell>
          <cell r="BW38">
            <v>178911</v>
          </cell>
          <cell r="BX38">
            <v>7.2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884000</v>
          </cell>
          <cell r="CI38">
            <v>877126</v>
          </cell>
          <cell r="CJ38">
            <v>877817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X38">
            <v>36000</v>
          </cell>
          <cell r="CY38">
            <v>35984</v>
          </cell>
          <cell r="DB38">
            <v>196000</v>
          </cell>
          <cell r="DC38">
            <v>194998</v>
          </cell>
          <cell r="DF38">
            <v>2299908</v>
          </cell>
          <cell r="DG38">
            <v>0</v>
          </cell>
          <cell r="DH38">
            <v>70610</v>
          </cell>
          <cell r="DI38">
            <v>0</v>
          </cell>
          <cell r="DJ38">
            <v>70686</v>
          </cell>
          <cell r="DK38">
            <v>35307</v>
          </cell>
          <cell r="DL38">
            <v>0</v>
          </cell>
          <cell r="DM38">
            <v>0</v>
          </cell>
          <cell r="DN38">
            <v>71533</v>
          </cell>
          <cell r="DO38">
            <v>0</v>
          </cell>
          <cell r="DP38">
            <v>71610</v>
          </cell>
          <cell r="DQ38">
            <v>35768</v>
          </cell>
          <cell r="DR38">
            <v>0</v>
          </cell>
          <cell r="DS38">
            <v>0</v>
          </cell>
          <cell r="DT38">
            <v>72004</v>
          </cell>
          <cell r="DU38">
            <v>0</v>
          </cell>
          <cell r="DV38">
            <v>72003</v>
          </cell>
          <cell r="DW38">
            <v>36001</v>
          </cell>
          <cell r="DX38">
            <v>0</v>
          </cell>
          <cell r="DY38">
            <v>180008</v>
          </cell>
          <cell r="DZ38">
            <v>178911</v>
          </cell>
          <cell r="EA38">
            <v>1152000</v>
          </cell>
          <cell r="EB38">
            <v>1144951</v>
          </cell>
        </row>
        <row r="39">
          <cell r="A39">
            <v>38660</v>
          </cell>
          <cell r="B39">
            <v>1455000</v>
          </cell>
          <cell r="C39">
            <v>0</v>
          </cell>
          <cell r="D39">
            <v>129000</v>
          </cell>
          <cell r="E39">
            <v>0</v>
          </cell>
          <cell r="F39">
            <v>0</v>
          </cell>
          <cell r="G39">
            <v>20000</v>
          </cell>
          <cell r="H39">
            <v>3000</v>
          </cell>
          <cell r="I39">
            <v>749000</v>
          </cell>
          <cell r="J39">
            <v>0</v>
          </cell>
          <cell r="K39">
            <v>0</v>
          </cell>
          <cell r="L39">
            <v>52000</v>
          </cell>
          <cell r="M39">
            <v>0</v>
          </cell>
          <cell r="N39">
            <v>0</v>
          </cell>
          <cell r="O39">
            <v>0</v>
          </cell>
          <cell r="P39">
            <v>14000</v>
          </cell>
          <cell r="Q39">
            <v>4000</v>
          </cell>
          <cell r="R39">
            <v>70</v>
          </cell>
          <cell r="S39">
            <v>0</v>
          </cell>
          <cell r="T39">
            <v>0</v>
          </cell>
          <cell r="U39">
            <v>6</v>
          </cell>
          <cell r="V39">
            <v>28</v>
          </cell>
          <cell r="W39">
            <v>0</v>
          </cell>
          <cell r="X39">
            <v>0</v>
          </cell>
          <cell r="Y39">
            <v>1</v>
          </cell>
          <cell r="Z39">
            <v>6</v>
          </cell>
          <cell r="AA39">
            <v>386563666</v>
          </cell>
          <cell r="AB39">
            <v>361906504</v>
          </cell>
          <cell r="AC39">
            <v>33498583</v>
          </cell>
          <cell r="AD39">
            <v>48041388</v>
          </cell>
          <cell r="AE39">
            <v>347344841</v>
          </cell>
          <cell r="AF39">
            <v>318153692</v>
          </cell>
          <cell r="AG39">
            <v>105993665</v>
          </cell>
          <cell r="AH39">
            <v>189533550</v>
          </cell>
          <cell r="AI39">
            <v>335878583</v>
          </cell>
          <cell r="AJ39">
            <v>120188042</v>
          </cell>
          <cell r="AK39">
            <v>39790411</v>
          </cell>
          <cell r="AL39">
            <v>80184341</v>
          </cell>
          <cell r="AM39">
            <v>52802968</v>
          </cell>
          <cell r="AN39">
            <v>10580919</v>
          </cell>
          <cell r="AO39">
            <v>34073141</v>
          </cell>
          <cell r="AP39">
            <v>393800219</v>
          </cell>
          <cell r="AQ39">
            <v>368549559</v>
          </cell>
          <cell r="AR39">
            <v>23342678</v>
          </cell>
          <cell r="AS39">
            <v>48905578</v>
          </cell>
          <cell r="AT39">
            <v>353663548</v>
          </cell>
          <cell r="AU39">
            <v>323807209</v>
          </cell>
          <cell r="AV39">
            <v>108094045</v>
          </cell>
          <cell r="AW39">
            <v>193326147</v>
          </cell>
          <cell r="AX39">
            <v>341938202</v>
          </cell>
          <cell r="AY39">
            <v>122444046</v>
          </cell>
          <cell r="AZ39">
            <v>42952982</v>
          </cell>
          <cell r="BA39">
            <v>81601649</v>
          </cell>
          <cell r="BB39">
            <v>53800495</v>
          </cell>
          <cell r="BC39">
            <v>10860454</v>
          </cell>
          <cell r="BD39">
            <v>34792174</v>
          </cell>
          <cell r="BE39">
            <v>161009</v>
          </cell>
          <cell r="BF39">
            <v>383383</v>
          </cell>
          <cell r="BG39">
            <v>0</v>
          </cell>
          <cell r="BH39">
            <v>471825</v>
          </cell>
          <cell r="BI39">
            <v>112351</v>
          </cell>
          <cell r="BJ39">
            <v>361958</v>
          </cell>
          <cell r="BK39">
            <v>0</v>
          </cell>
          <cell r="BL39">
            <v>548187</v>
          </cell>
          <cell r="BM39">
            <v>203819</v>
          </cell>
          <cell r="BN39">
            <v>223485</v>
          </cell>
          <cell r="BO39">
            <v>0</v>
          </cell>
          <cell r="BP39">
            <v>128449</v>
          </cell>
          <cell r="BQ39">
            <v>0</v>
          </cell>
          <cell r="BR39">
            <v>3002</v>
          </cell>
          <cell r="BS39">
            <v>19986</v>
          </cell>
          <cell r="BT39">
            <v>19984</v>
          </cell>
          <cell r="BU39">
            <v>2998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1028000</v>
          </cell>
          <cell r="CI39">
            <v>1019905</v>
          </cell>
          <cell r="CJ39">
            <v>1020458</v>
          </cell>
          <cell r="CK39">
            <v>76000</v>
          </cell>
          <cell r="CL39">
            <v>76048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129000</v>
          </cell>
          <cell r="DE39">
            <v>128449</v>
          </cell>
          <cell r="DF39">
            <v>2617341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1455000</v>
          </cell>
          <cell r="EB39">
            <v>1446005</v>
          </cell>
        </row>
        <row r="40">
          <cell r="A40">
            <v>38661</v>
          </cell>
          <cell r="B40">
            <v>2035000</v>
          </cell>
          <cell r="C40">
            <v>0</v>
          </cell>
          <cell r="D40">
            <v>112000</v>
          </cell>
          <cell r="E40">
            <v>16000</v>
          </cell>
          <cell r="F40">
            <v>0</v>
          </cell>
          <cell r="G40">
            <v>31000</v>
          </cell>
          <cell r="H40">
            <v>10000</v>
          </cell>
          <cell r="I40">
            <v>1625000</v>
          </cell>
          <cell r="J40">
            <v>0</v>
          </cell>
          <cell r="K40">
            <v>0</v>
          </cell>
          <cell r="L40">
            <v>47000</v>
          </cell>
          <cell r="M40">
            <v>32000</v>
          </cell>
          <cell r="N40">
            <v>0</v>
          </cell>
          <cell r="O40">
            <v>0</v>
          </cell>
          <cell r="P40">
            <v>30000</v>
          </cell>
          <cell r="Q40">
            <v>21000</v>
          </cell>
          <cell r="R40">
            <v>80</v>
          </cell>
          <cell r="S40">
            <v>0</v>
          </cell>
          <cell r="T40">
            <v>0</v>
          </cell>
          <cell r="U40">
            <v>5</v>
          </cell>
          <cell r="V40">
            <v>29</v>
          </cell>
          <cell r="W40">
            <v>1</v>
          </cell>
          <cell r="X40">
            <v>0</v>
          </cell>
          <cell r="Y40">
            <v>3</v>
          </cell>
          <cell r="Z40">
            <v>7</v>
          </cell>
          <cell r="AA40">
            <v>386800195</v>
          </cell>
          <cell r="AB40">
            <v>362314742</v>
          </cell>
          <cell r="AC40">
            <v>33498583</v>
          </cell>
          <cell r="AD40">
            <v>48563843</v>
          </cell>
          <cell r="AE40">
            <v>347543160</v>
          </cell>
          <cell r="AF40">
            <v>318578077</v>
          </cell>
          <cell r="AG40">
            <v>105993665</v>
          </cell>
          <cell r="AH40">
            <v>190031389</v>
          </cell>
          <cell r="AI40">
            <v>336350661</v>
          </cell>
          <cell r="AJ40">
            <v>120446050</v>
          </cell>
          <cell r="AK40">
            <v>39790411</v>
          </cell>
          <cell r="AL40">
            <v>80294803</v>
          </cell>
          <cell r="AM40">
            <v>52818767</v>
          </cell>
          <cell r="AN40">
            <v>10590726</v>
          </cell>
          <cell r="AO40">
            <v>34103615</v>
          </cell>
          <cell r="AP40">
            <v>394041233</v>
          </cell>
          <cell r="AQ40">
            <v>368965579</v>
          </cell>
          <cell r="AR40">
            <v>23342678</v>
          </cell>
          <cell r="AS40">
            <v>49439582</v>
          </cell>
          <cell r="AT40">
            <v>353865532</v>
          </cell>
          <cell r="AU40">
            <v>324239234</v>
          </cell>
          <cell r="AV40">
            <v>108094045</v>
          </cell>
          <cell r="AW40">
            <v>193834206</v>
          </cell>
          <cell r="AX40">
            <v>342419213</v>
          </cell>
          <cell r="AY40">
            <v>122707032</v>
          </cell>
          <cell r="AZ40">
            <v>42952982</v>
          </cell>
          <cell r="BA40">
            <v>81713641</v>
          </cell>
          <cell r="BB40">
            <v>53816503</v>
          </cell>
          <cell r="BC40">
            <v>10870455</v>
          </cell>
          <cell r="BD40">
            <v>34823172</v>
          </cell>
          <cell r="BE40">
            <v>239596</v>
          </cell>
          <cell r="BF40">
            <v>413531</v>
          </cell>
          <cell r="BG40">
            <v>0</v>
          </cell>
          <cell r="BH40">
            <v>529456</v>
          </cell>
          <cell r="BI40">
            <v>200890</v>
          </cell>
          <cell r="BJ40">
            <v>429888</v>
          </cell>
          <cell r="BK40">
            <v>0</v>
          </cell>
          <cell r="BL40">
            <v>504453</v>
          </cell>
          <cell r="BM40">
            <v>478199</v>
          </cell>
          <cell r="BN40">
            <v>261353</v>
          </cell>
          <cell r="BO40">
            <v>0</v>
          </cell>
          <cell r="BP40">
            <v>112019</v>
          </cell>
          <cell r="BQ40">
            <v>16005</v>
          </cell>
          <cell r="BR40">
            <v>9987</v>
          </cell>
          <cell r="BS40">
            <v>31055</v>
          </cell>
          <cell r="BT40">
            <v>30986</v>
          </cell>
          <cell r="BU40">
            <v>9989</v>
          </cell>
          <cell r="BV40">
            <v>0</v>
          </cell>
          <cell r="BW40">
            <v>0</v>
          </cell>
          <cell r="BX40">
            <v>0</v>
          </cell>
          <cell r="BY40">
            <v>418000</v>
          </cell>
          <cell r="BZ40">
            <v>415681</v>
          </cell>
          <cell r="CA40">
            <v>518000</v>
          </cell>
          <cell r="CB40">
            <v>515158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1042000</v>
          </cell>
          <cell r="CI40">
            <v>1033909</v>
          </cell>
          <cell r="CJ40">
            <v>1034469</v>
          </cell>
          <cell r="CK40">
            <v>38000</v>
          </cell>
          <cell r="CL40">
            <v>38008</v>
          </cell>
          <cell r="CM40">
            <v>38000</v>
          </cell>
          <cell r="CN40">
            <v>38011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X40">
            <v>16000</v>
          </cell>
          <cell r="CY40">
            <v>16005</v>
          </cell>
          <cell r="CZ40">
            <v>0</v>
          </cell>
          <cell r="DA40">
            <v>0</v>
          </cell>
          <cell r="DD40">
            <v>112000</v>
          </cell>
          <cell r="DE40">
            <v>112019</v>
          </cell>
          <cell r="DF40">
            <v>3226365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2035000</v>
          </cell>
          <cell r="EB40">
            <v>2023457</v>
          </cell>
        </row>
        <row r="41">
          <cell r="A41">
            <v>38662</v>
          </cell>
          <cell r="B41">
            <v>700000</v>
          </cell>
          <cell r="C41">
            <v>0</v>
          </cell>
          <cell r="D41">
            <v>107000</v>
          </cell>
          <cell r="E41">
            <v>62000</v>
          </cell>
          <cell r="F41">
            <v>0</v>
          </cell>
          <cell r="G41">
            <v>12000</v>
          </cell>
          <cell r="H41">
            <v>12000</v>
          </cell>
          <cell r="I41">
            <v>1133000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18000</v>
          </cell>
          <cell r="Q41">
            <v>9000</v>
          </cell>
          <cell r="R41">
            <v>33</v>
          </cell>
          <cell r="S41">
            <v>0</v>
          </cell>
          <cell r="T41">
            <v>0</v>
          </cell>
          <cell r="U41">
            <v>6</v>
          </cell>
          <cell r="V41">
            <v>0</v>
          </cell>
          <cell r="W41">
            <v>4</v>
          </cell>
          <cell r="X41">
            <v>0</v>
          </cell>
          <cell r="Y41">
            <v>2</v>
          </cell>
          <cell r="Z41">
            <v>2</v>
          </cell>
          <cell r="AA41">
            <v>386976833</v>
          </cell>
          <cell r="AB41">
            <v>362528660</v>
          </cell>
          <cell r="AC41">
            <v>33498583</v>
          </cell>
          <cell r="AD41">
            <v>48563843</v>
          </cell>
          <cell r="AE41">
            <v>347617787</v>
          </cell>
          <cell r="AF41">
            <v>318711796</v>
          </cell>
          <cell r="AG41">
            <v>105993665</v>
          </cell>
          <cell r="AH41">
            <v>190031389</v>
          </cell>
          <cell r="AI41">
            <v>336438992</v>
          </cell>
          <cell r="AJ41">
            <v>120446050</v>
          </cell>
          <cell r="AK41">
            <v>39790411</v>
          </cell>
          <cell r="AL41">
            <v>80400218</v>
          </cell>
          <cell r="AM41">
            <v>52879971</v>
          </cell>
          <cell r="AN41">
            <v>10602450</v>
          </cell>
          <cell r="AO41">
            <v>34115336</v>
          </cell>
          <cell r="AP41">
            <v>394221241</v>
          </cell>
          <cell r="AQ41">
            <v>369183605</v>
          </cell>
          <cell r="AR41">
            <v>23342678</v>
          </cell>
          <cell r="AS41">
            <v>49439582</v>
          </cell>
          <cell r="AT41">
            <v>353941523</v>
          </cell>
          <cell r="AU41">
            <v>324375261</v>
          </cell>
          <cell r="AV41">
            <v>108094045</v>
          </cell>
          <cell r="AW41">
            <v>193834206</v>
          </cell>
          <cell r="AX41">
            <v>342509226</v>
          </cell>
          <cell r="AY41">
            <v>122707032</v>
          </cell>
          <cell r="AZ41">
            <v>42952982</v>
          </cell>
          <cell r="BA41">
            <v>81820632</v>
          </cell>
          <cell r="BB41">
            <v>53878534</v>
          </cell>
          <cell r="BC41">
            <v>10882456</v>
          </cell>
          <cell r="BD41">
            <v>34835171</v>
          </cell>
          <cell r="BE41">
            <v>178928</v>
          </cell>
          <cell r="BF41">
            <v>216692</v>
          </cell>
          <cell r="BG41">
            <v>0</v>
          </cell>
          <cell r="BH41">
            <v>0</v>
          </cell>
          <cell r="BI41">
            <v>75595</v>
          </cell>
          <cell r="BJ41">
            <v>135453</v>
          </cell>
          <cell r="BK41">
            <v>0</v>
          </cell>
          <cell r="BL41">
            <v>0</v>
          </cell>
          <cell r="BM41">
            <v>89476</v>
          </cell>
          <cell r="BN41">
            <v>0</v>
          </cell>
          <cell r="BO41">
            <v>0</v>
          </cell>
          <cell r="BP41">
            <v>106901</v>
          </cell>
          <cell r="BQ41">
            <v>62004</v>
          </cell>
          <cell r="BR41">
            <v>11939</v>
          </cell>
          <cell r="BS41">
            <v>11946</v>
          </cell>
          <cell r="BT41">
            <v>11969</v>
          </cell>
          <cell r="BU41">
            <v>11945</v>
          </cell>
          <cell r="BV41">
            <v>0</v>
          </cell>
          <cell r="BW41">
            <v>0</v>
          </cell>
          <cell r="BX41">
            <v>0</v>
          </cell>
          <cell r="CX41">
            <v>62000</v>
          </cell>
          <cell r="CY41">
            <v>62004</v>
          </cell>
          <cell r="DD41">
            <v>107000</v>
          </cell>
          <cell r="DE41">
            <v>106901</v>
          </cell>
          <cell r="DF41">
            <v>888963</v>
          </cell>
          <cell r="DY41">
            <v>0</v>
          </cell>
          <cell r="DZ41">
            <v>0</v>
          </cell>
          <cell r="EA41">
            <v>700000</v>
          </cell>
          <cell r="EB41">
            <v>696144</v>
          </cell>
        </row>
        <row r="42">
          <cell r="A42">
            <v>38663</v>
          </cell>
          <cell r="B42">
            <v>1296000</v>
          </cell>
          <cell r="C42">
            <v>0</v>
          </cell>
          <cell r="D42">
            <v>92000</v>
          </cell>
          <cell r="E42">
            <v>0</v>
          </cell>
          <cell r="F42">
            <v>87000</v>
          </cell>
          <cell r="G42">
            <v>40000</v>
          </cell>
          <cell r="H42">
            <v>8000</v>
          </cell>
          <cell r="I42">
            <v>383000</v>
          </cell>
          <cell r="J42">
            <v>120000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8000</v>
          </cell>
          <cell r="Q42">
            <v>4000</v>
          </cell>
          <cell r="R42">
            <v>52</v>
          </cell>
          <cell r="S42">
            <v>10</v>
          </cell>
          <cell r="T42">
            <v>0</v>
          </cell>
          <cell r="U42">
            <v>5</v>
          </cell>
          <cell r="V42">
            <v>0</v>
          </cell>
          <cell r="W42">
            <v>0</v>
          </cell>
          <cell r="X42">
            <v>3</v>
          </cell>
          <cell r="Y42">
            <v>3</v>
          </cell>
          <cell r="Z42">
            <v>8</v>
          </cell>
          <cell r="AA42">
            <v>387308479</v>
          </cell>
          <cell r="AB42">
            <v>362752432</v>
          </cell>
          <cell r="AC42">
            <v>33498583</v>
          </cell>
          <cell r="AD42">
            <v>48563843</v>
          </cell>
          <cell r="AE42">
            <v>347833815</v>
          </cell>
          <cell r="AF42">
            <v>318951515</v>
          </cell>
          <cell r="AG42">
            <v>105993665</v>
          </cell>
          <cell r="AH42">
            <v>190031389</v>
          </cell>
          <cell r="AI42">
            <v>336593142</v>
          </cell>
          <cell r="AJ42">
            <v>120553036</v>
          </cell>
          <cell r="AK42">
            <v>39876629</v>
          </cell>
          <cell r="AL42">
            <v>80490843</v>
          </cell>
          <cell r="AM42">
            <v>52879971</v>
          </cell>
          <cell r="AN42">
            <v>10610292</v>
          </cell>
          <cell r="AO42">
            <v>34154454</v>
          </cell>
          <cell r="AP42">
            <v>394559246</v>
          </cell>
          <cell r="AQ42">
            <v>369411623</v>
          </cell>
          <cell r="AR42">
            <v>23342678</v>
          </cell>
          <cell r="AS42">
            <v>49439582</v>
          </cell>
          <cell r="AT42">
            <v>354161503</v>
          </cell>
          <cell r="AU42">
            <v>324619278</v>
          </cell>
          <cell r="AV42">
            <v>108094045</v>
          </cell>
          <cell r="AW42">
            <v>193834206</v>
          </cell>
          <cell r="AX42">
            <v>342666228</v>
          </cell>
          <cell r="AY42">
            <v>122816027</v>
          </cell>
          <cell r="AZ42">
            <v>43044364</v>
          </cell>
          <cell r="BA42">
            <v>81912622</v>
          </cell>
          <cell r="BB42">
            <v>53878534</v>
          </cell>
          <cell r="BC42">
            <v>10890457</v>
          </cell>
          <cell r="BD42">
            <v>34875173</v>
          </cell>
          <cell r="BE42">
            <v>335947</v>
          </cell>
          <cell r="BF42">
            <v>226673</v>
          </cell>
          <cell r="BG42">
            <v>0</v>
          </cell>
          <cell r="BH42">
            <v>0</v>
          </cell>
          <cell r="BI42">
            <v>218829</v>
          </cell>
          <cell r="BJ42">
            <v>242826</v>
          </cell>
          <cell r="BK42">
            <v>0</v>
          </cell>
          <cell r="BL42">
            <v>0</v>
          </cell>
          <cell r="BM42">
            <v>156149</v>
          </cell>
          <cell r="BN42">
            <v>108373</v>
          </cell>
          <cell r="BO42">
            <v>87256</v>
          </cell>
          <cell r="BP42">
            <v>91902</v>
          </cell>
          <cell r="BQ42">
            <v>0</v>
          </cell>
          <cell r="BR42">
            <v>7986</v>
          </cell>
          <cell r="BS42">
            <v>39868</v>
          </cell>
          <cell r="BT42">
            <v>39859</v>
          </cell>
          <cell r="BU42">
            <v>7977</v>
          </cell>
          <cell r="BV42">
            <v>360000</v>
          </cell>
          <cell r="BW42">
            <v>358080</v>
          </cell>
          <cell r="BX42">
            <v>17.059999999999999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38000</v>
          </cell>
          <cell r="CL42">
            <v>38008</v>
          </cell>
          <cell r="CM42">
            <v>38000</v>
          </cell>
          <cell r="CN42">
            <v>38005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92000</v>
          </cell>
          <cell r="DE42">
            <v>91902</v>
          </cell>
          <cell r="DF42">
            <v>1515791</v>
          </cell>
          <cell r="DG42">
            <v>70676</v>
          </cell>
          <cell r="DH42">
            <v>70689</v>
          </cell>
          <cell r="DI42">
            <v>70721</v>
          </cell>
          <cell r="DJ42">
            <v>70701</v>
          </cell>
          <cell r="DK42">
            <v>70710</v>
          </cell>
          <cell r="DL42">
            <v>0</v>
          </cell>
          <cell r="DM42">
            <v>71592</v>
          </cell>
          <cell r="DN42">
            <v>71606</v>
          </cell>
          <cell r="DO42">
            <v>71638</v>
          </cell>
          <cell r="DP42">
            <v>71618</v>
          </cell>
          <cell r="DQ42">
            <v>71627</v>
          </cell>
          <cell r="DR42">
            <v>0</v>
          </cell>
          <cell r="DS42">
            <v>72000</v>
          </cell>
          <cell r="DT42">
            <v>72002</v>
          </cell>
          <cell r="DU42">
            <v>71997</v>
          </cell>
          <cell r="DV42">
            <v>72002</v>
          </cell>
          <cell r="DW42">
            <v>72000</v>
          </cell>
          <cell r="DX42">
            <v>0</v>
          </cell>
          <cell r="DY42">
            <v>360001</v>
          </cell>
          <cell r="DZ42">
            <v>358081</v>
          </cell>
          <cell r="EA42">
            <v>1296000</v>
          </cell>
          <cell r="EB42">
            <v>1288797</v>
          </cell>
        </row>
        <row r="43">
          <cell r="A43">
            <v>38664</v>
          </cell>
          <cell r="B43">
            <v>1712000</v>
          </cell>
          <cell r="C43">
            <v>0</v>
          </cell>
          <cell r="D43">
            <v>0</v>
          </cell>
          <cell r="E43">
            <v>16000</v>
          </cell>
          <cell r="F43">
            <v>87000</v>
          </cell>
          <cell r="G43">
            <v>12000</v>
          </cell>
          <cell r="H43">
            <v>0</v>
          </cell>
          <cell r="I43">
            <v>779000</v>
          </cell>
          <cell r="J43">
            <v>0</v>
          </cell>
          <cell r="K43">
            <v>0</v>
          </cell>
          <cell r="L43">
            <v>36000</v>
          </cell>
          <cell r="M43">
            <v>0</v>
          </cell>
          <cell r="N43">
            <v>0</v>
          </cell>
          <cell r="O43">
            <v>0</v>
          </cell>
          <cell r="P43">
            <v>8000</v>
          </cell>
          <cell r="Q43">
            <v>4000</v>
          </cell>
          <cell r="R43">
            <v>55</v>
          </cell>
          <cell r="S43">
            <v>7</v>
          </cell>
          <cell r="T43">
            <v>0</v>
          </cell>
          <cell r="U43">
            <v>0</v>
          </cell>
          <cell r="V43">
            <v>0</v>
          </cell>
          <cell r="W43">
            <v>1</v>
          </cell>
          <cell r="X43">
            <v>3</v>
          </cell>
          <cell r="Y43">
            <v>0</v>
          </cell>
          <cell r="Z43">
            <v>3</v>
          </cell>
          <cell r="AA43">
            <v>387602705</v>
          </cell>
          <cell r="AB43">
            <v>363050688</v>
          </cell>
          <cell r="AC43">
            <v>33498583</v>
          </cell>
          <cell r="AD43">
            <v>48563843</v>
          </cell>
          <cell r="AE43">
            <v>348123273</v>
          </cell>
          <cell r="AF43">
            <v>319224478</v>
          </cell>
          <cell r="AG43">
            <v>105993665</v>
          </cell>
          <cell r="AH43">
            <v>190031389</v>
          </cell>
          <cell r="AI43">
            <v>336885474</v>
          </cell>
          <cell r="AJ43">
            <v>120785427</v>
          </cell>
          <cell r="AK43">
            <v>39962999</v>
          </cell>
          <cell r="AL43">
            <v>80490843</v>
          </cell>
          <cell r="AM43">
            <v>52895719</v>
          </cell>
          <cell r="AN43">
            <v>10610292</v>
          </cell>
          <cell r="AO43">
            <v>34166224</v>
          </cell>
          <cell r="AP43">
            <v>394859255</v>
          </cell>
          <cell r="AQ43">
            <v>369715645</v>
          </cell>
          <cell r="AR43">
            <v>23342678</v>
          </cell>
          <cell r="AS43">
            <v>49439582</v>
          </cell>
          <cell r="AT43">
            <v>354456471</v>
          </cell>
          <cell r="AU43">
            <v>324897304</v>
          </cell>
          <cell r="AV43">
            <v>108094045</v>
          </cell>
          <cell r="AW43">
            <v>193834206</v>
          </cell>
          <cell r="AX43">
            <v>342964226</v>
          </cell>
          <cell r="AY43">
            <v>123053016</v>
          </cell>
          <cell r="AZ43">
            <v>43135918</v>
          </cell>
          <cell r="BA43">
            <v>81912622</v>
          </cell>
          <cell r="BB43">
            <v>53894542</v>
          </cell>
          <cell r="BC43">
            <v>10890457</v>
          </cell>
          <cell r="BD43">
            <v>34887173</v>
          </cell>
          <cell r="BE43">
            <v>298071</v>
          </cell>
          <cell r="BF43">
            <v>302154</v>
          </cell>
          <cell r="BG43">
            <v>0</v>
          </cell>
          <cell r="BH43">
            <v>0</v>
          </cell>
          <cell r="BI43">
            <v>293241</v>
          </cell>
          <cell r="BJ43">
            <v>276530</v>
          </cell>
          <cell r="BK43">
            <v>0</v>
          </cell>
          <cell r="BL43">
            <v>0</v>
          </cell>
          <cell r="BM43">
            <v>296152</v>
          </cell>
          <cell r="BN43">
            <v>235428</v>
          </cell>
          <cell r="BO43">
            <v>87419</v>
          </cell>
          <cell r="BP43">
            <v>0</v>
          </cell>
          <cell r="BQ43">
            <v>15954</v>
          </cell>
          <cell r="BR43">
            <v>0</v>
          </cell>
          <cell r="BS43">
            <v>11996</v>
          </cell>
          <cell r="BT43">
            <v>11991</v>
          </cell>
          <cell r="BU43">
            <v>0</v>
          </cell>
          <cell r="BV43">
            <v>264000</v>
          </cell>
          <cell r="BW43">
            <v>262503</v>
          </cell>
          <cell r="BX43">
            <v>9.1</v>
          </cell>
          <cell r="BY43">
            <v>404000</v>
          </cell>
          <cell r="BZ43">
            <v>401530</v>
          </cell>
          <cell r="CA43">
            <v>264000</v>
          </cell>
          <cell r="CB43">
            <v>262352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76000</v>
          </cell>
          <cell r="CL43">
            <v>76015</v>
          </cell>
          <cell r="CM43">
            <v>38000</v>
          </cell>
          <cell r="CN43">
            <v>38005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X43">
            <v>16000</v>
          </cell>
          <cell r="CY43">
            <v>15954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1816940</v>
          </cell>
          <cell r="DG43">
            <v>35301</v>
          </cell>
          <cell r="DH43">
            <v>70699</v>
          </cell>
          <cell r="DI43">
            <v>74597</v>
          </cell>
          <cell r="DJ43">
            <v>39255</v>
          </cell>
          <cell r="DK43">
            <v>39265</v>
          </cell>
          <cell r="DL43">
            <v>0</v>
          </cell>
          <cell r="DM43">
            <v>35762</v>
          </cell>
          <cell r="DN43">
            <v>71623</v>
          </cell>
          <cell r="DO43">
            <v>75572</v>
          </cell>
          <cell r="DP43">
            <v>39768</v>
          </cell>
          <cell r="DQ43">
            <v>39778</v>
          </cell>
          <cell r="DR43">
            <v>0</v>
          </cell>
          <cell r="DS43">
            <v>36000</v>
          </cell>
          <cell r="DT43">
            <v>72007</v>
          </cell>
          <cell r="DU43">
            <v>75995</v>
          </cell>
          <cell r="DV43">
            <v>40004</v>
          </cell>
          <cell r="DW43">
            <v>40001</v>
          </cell>
          <cell r="DX43">
            <v>0</v>
          </cell>
          <cell r="DY43">
            <v>264007</v>
          </cell>
          <cell r="DZ43">
            <v>262503</v>
          </cell>
          <cell r="EA43">
            <v>1712000</v>
          </cell>
          <cell r="EB43">
            <v>1701576</v>
          </cell>
        </row>
        <row r="44">
          <cell r="A44">
            <v>38665</v>
          </cell>
          <cell r="B44">
            <v>2209000</v>
          </cell>
          <cell r="C44">
            <v>0</v>
          </cell>
          <cell r="D44">
            <v>158000</v>
          </cell>
          <cell r="E44">
            <v>32000</v>
          </cell>
          <cell r="F44">
            <v>87000</v>
          </cell>
          <cell r="G44">
            <v>18000</v>
          </cell>
          <cell r="H44">
            <v>3000</v>
          </cell>
          <cell r="I44">
            <v>864000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8000</v>
          </cell>
          <cell r="Q44">
            <v>4000</v>
          </cell>
          <cell r="R44">
            <v>81</v>
          </cell>
          <cell r="S44">
            <v>0</v>
          </cell>
          <cell r="T44">
            <v>0</v>
          </cell>
          <cell r="U44">
            <v>8</v>
          </cell>
          <cell r="V44">
            <v>18</v>
          </cell>
          <cell r="W44">
            <v>2</v>
          </cell>
          <cell r="X44">
            <v>3</v>
          </cell>
          <cell r="Y44">
            <v>1</v>
          </cell>
          <cell r="Z44">
            <v>4</v>
          </cell>
          <cell r="AA44">
            <v>387889166</v>
          </cell>
          <cell r="AB44">
            <v>363517773</v>
          </cell>
          <cell r="AC44">
            <v>33498583</v>
          </cell>
          <cell r="AD44">
            <v>48889489</v>
          </cell>
          <cell r="AE44">
            <v>348413752</v>
          </cell>
          <cell r="AF44">
            <v>319658559</v>
          </cell>
          <cell r="AG44">
            <v>105993665</v>
          </cell>
          <cell r="AH44">
            <v>190361567</v>
          </cell>
          <cell r="AI44">
            <v>337240643</v>
          </cell>
          <cell r="AJ44">
            <v>121119876</v>
          </cell>
          <cell r="AK44">
            <v>40049341</v>
          </cell>
          <cell r="AL44">
            <v>80645954</v>
          </cell>
          <cell r="AM44">
            <v>52927311</v>
          </cell>
          <cell r="AN44">
            <v>10613233</v>
          </cell>
          <cell r="AO44">
            <v>34183838</v>
          </cell>
          <cell r="AP44">
            <v>395151276</v>
          </cell>
          <cell r="AQ44">
            <v>370191679</v>
          </cell>
          <cell r="AR44">
            <v>23342678</v>
          </cell>
          <cell r="AS44">
            <v>49771575</v>
          </cell>
          <cell r="AT44">
            <v>354752441</v>
          </cell>
          <cell r="AU44">
            <v>325339333</v>
          </cell>
          <cell r="AV44">
            <v>108094045</v>
          </cell>
          <cell r="AW44">
            <v>194170245</v>
          </cell>
          <cell r="AX44">
            <v>343326235</v>
          </cell>
          <cell r="AY44">
            <v>123393996</v>
          </cell>
          <cell r="AZ44">
            <v>43227412</v>
          </cell>
          <cell r="BA44">
            <v>82070607</v>
          </cell>
          <cell r="BB44">
            <v>53926559</v>
          </cell>
          <cell r="BC44">
            <v>10893459</v>
          </cell>
          <cell r="BD44">
            <v>34905172</v>
          </cell>
          <cell r="BE44">
            <v>290205</v>
          </cell>
          <cell r="BF44">
            <v>473189</v>
          </cell>
          <cell r="BG44">
            <v>0</v>
          </cell>
          <cell r="BH44">
            <v>330141</v>
          </cell>
          <cell r="BI44">
            <v>294275</v>
          </cell>
          <cell r="BJ44">
            <v>439754</v>
          </cell>
          <cell r="BK44">
            <v>0</v>
          </cell>
          <cell r="BL44">
            <v>334574</v>
          </cell>
          <cell r="BM44">
            <v>359811</v>
          </cell>
          <cell r="BN44">
            <v>338820</v>
          </cell>
          <cell r="BO44">
            <v>87305</v>
          </cell>
          <cell r="BP44">
            <v>157297</v>
          </cell>
          <cell r="BQ44">
            <v>32005</v>
          </cell>
          <cell r="BR44">
            <v>2995</v>
          </cell>
          <cell r="BS44">
            <v>17955</v>
          </cell>
          <cell r="BT44">
            <v>17944</v>
          </cell>
          <cell r="BU44">
            <v>2991</v>
          </cell>
          <cell r="BV44">
            <v>0</v>
          </cell>
          <cell r="BW44">
            <v>0</v>
          </cell>
          <cell r="BX44">
            <v>0</v>
          </cell>
          <cell r="BY44">
            <v>612000</v>
          </cell>
          <cell r="BZ44">
            <v>608217</v>
          </cell>
          <cell r="CA44">
            <v>512000</v>
          </cell>
          <cell r="CB44">
            <v>509149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668000</v>
          </cell>
          <cell r="CI44">
            <v>664715</v>
          </cell>
          <cell r="CJ44">
            <v>665061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X44">
            <v>32000</v>
          </cell>
          <cell r="CY44">
            <v>32005</v>
          </cell>
          <cell r="CZ44">
            <v>0</v>
          </cell>
          <cell r="DA44">
            <v>0</v>
          </cell>
          <cell r="DB44">
            <v>158000</v>
          </cell>
          <cell r="DC44">
            <v>157297</v>
          </cell>
          <cell r="DD44">
            <v>0</v>
          </cell>
          <cell r="DE44">
            <v>0</v>
          </cell>
          <cell r="DF44">
            <v>3158311</v>
          </cell>
          <cell r="DY44">
            <v>0</v>
          </cell>
          <cell r="DZ44">
            <v>0</v>
          </cell>
          <cell r="EA44">
            <v>2209000</v>
          </cell>
          <cell r="EB44">
            <v>2196054</v>
          </cell>
        </row>
        <row r="45">
          <cell r="A45">
            <v>38666</v>
          </cell>
          <cell r="B45">
            <v>2346000</v>
          </cell>
          <cell r="C45">
            <v>0</v>
          </cell>
          <cell r="D45">
            <v>60000</v>
          </cell>
          <cell r="E45">
            <v>0</v>
          </cell>
          <cell r="F45">
            <v>87000</v>
          </cell>
          <cell r="G45">
            <v>27000</v>
          </cell>
          <cell r="H45">
            <v>7000</v>
          </cell>
          <cell r="I45">
            <v>493000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8000</v>
          </cell>
          <cell r="Q45">
            <v>4000</v>
          </cell>
          <cell r="R45">
            <v>87</v>
          </cell>
          <cell r="S45">
            <v>1</v>
          </cell>
          <cell r="T45">
            <v>0</v>
          </cell>
          <cell r="U45">
            <v>3</v>
          </cell>
          <cell r="V45">
            <v>16</v>
          </cell>
          <cell r="W45">
            <v>0</v>
          </cell>
          <cell r="X45">
            <v>3</v>
          </cell>
          <cell r="Y45">
            <v>2</v>
          </cell>
          <cell r="Z45">
            <v>7</v>
          </cell>
          <cell r="AA45">
            <v>388276823</v>
          </cell>
          <cell r="AB45">
            <v>363919729</v>
          </cell>
          <cell r="AC45">
            <v>33498583</v>
          </cell>
          <cell r="AD45">
            <v>49121045</v>
          </cell>
          <cell r="AE45">
            <v>348767221</v>
          </cell>
          <cell r="AF45">
            <v>320078112</v>
          </cell>
          <cell r="AG45">
            <v>105993665</v>
          </cell>
          <cell r="AH45">
            <v>190750509</v>
          </cell>
          <cell r="AI45">
            <v>337605756</v>
          </cell>
          <cell r="AJ45">
            <v>121475033</v>
          </cell>
          <cell r="AK45">
            <v>40135612</v>
          </cell>
          <cell r="AL45">
            <v>80704827</v>
          </cell>
          <cell r="AM45">
            <v>52927311</v>
          </cell>
          <cell r="AN45">
            <v>10620090</v>
          </cell>
          <cell r="AO45">
            <v>34210288</v>
          </cell>
          <cell r="AP45">
            <v>395546289</v>
          </cell>
          <cell r="AQ45">
            <v>370601706</v>
          </cell>
          <cell r="AR45">
            <v>23342678</v>
          </cell>
          <cell r="AS45">
            <v>50007583</v>
          </cell>
          <cell r="AT45">
            <v>355112413</v>
          </cell>
          <cell r="AU45">
            <v>325766366</v>
          </cell>
          <cell r="AV45">
            <v>108094045</v>
          </cell>
          <cell r="AW45">
            <v>194566271</v>
          </cell>
          <cell r="AX45">
            <v>343698249</v>
          </cell>
          <cell r="AY45">
            <v>123755978</v>
          </cell>
          <cell r="AZ45">
            <v>43318863</v>
          </cell>
          <cell r="BA45">
            <v>82130606</v>
          </cell>
          <cell r="BB45">
            <v>53926559</v>
          </cell>
          <cell r="BC45">
            <v>10900460</v>
          </cell>
          <cell r="BD45">
            <v>34932172</v>
          </cell>
          <cell r="BE45">
            <v>392723</v>
          </cell>
          <cell r="BF45">
            <v>427470</v>
          </cell>
          <cell r="BG45">
            <v>0</v>
          </cell>
          <cell r="BH45">
            <v>234662</v>
          </cell>
          <cell r="BI45">
            <v>358088</v>
          </cell>
          <cell r="BJ45">
            <v>425036</v>
          </cell>
          <cell r="BK45">
            <v>0</v>
          </cell>
          <cell r="BL45">
            <v>394219</v>
          </cell>
          <cell r="BM45">
            <v>369885</v>
          </cell>
          <cell r="BN45">
            <v>359798</v>
          </cell>
          <cell r="BO45">
            <v>87292</v>
          </cell>
          <cell r="BP45">
            <v>59703</v>
          </cell>
          <cell r="BQ45">
            <v>0</v>
          </cell>
          <cell r="BR45">
            <v>6983</v>
          </cell>
          <cell r="BS45">
            <v>26962</v>
          </cell>
          <cell r="BT45">
            <v>26959</v>
          </cell>
          <cell r="BU45">
            <v>6976</v>
          </cell>
          <cell r="BV45">
            <v>36000</v>
          </cell>
          <cell r="BW45">
            <v>35736</v>
          </cell>
          <cell r="BX45">
            <v>1.71</v>
          </cell>
          <cell r="BY45">
            <v>707000</v>
          </cell>
          <cell r="BZ45">
            <v>703272</v>
          </cell>
          <cell r="CA45">
            <v>490000</v>
          </cell>
          <cell r="CB45">
            <v>487491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632000</v>
          </cell>
          <cell r="CI45">
            <v>628881</v>
          </cell>
          <cell r="CJ45">
            <v>629208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60000</v>
          </cell>
          <cell r="DC45">
            <v>59703</v>
          </cell>
          <cell r="DD45">
            <v>0</v>
          </cell>
          <cell r="DE45">
            <v>0</v>
          </cell>
          <cell r="DF45">
            <v>3142811</v>
          </cell>
          <cell r="DK45">
            <v>35275</v>
          </cell>
          <cell r="DQ45">
            <v>35736</v>
          </cell>
          <cell r="DW45">
            <v>36001</v>
          </cell>
          <cell r="DY45">
            <v>36001</v>
          </cell>
          <cell r="DZ45">
            <v>35736</v>
          </cell>
          <cell r="EA45">
            <v>2346000</v>
          </cell>
          <cell r="EB45">
            <v>2333000</v>
          </cell>
        </row>
        <row r="46">
          <cell r="A46">
            <v>38667</v>
          </cell>
          <cell r="B46">
            <v>2009000</v>
          </cell>
          <cell r="C46">
            <v>0</v>
          </cell>
          <cell r="D46">
            <v>88000</v>
          </cell>
          <cell r="E46">
            <v>0</v>
          </cell>
          <cell r="F46">
            <v>87000</v>
          </cell>
          <cell r="G46">
            <v>12000</v>
          </cell>
          <cell r="H46">
            <v>0</v>
          </cell>
          <cell r="I46">
            <v>1152000</v>
          </cell>
          <cell r="J46">
            <v>0</v>
          </cell>
          <cell r="K46">
            <v>0</v>
          </cell>
          <cell r="L46">
            <v>32000</v>
          </cell>
          <cell r="M46">
            <v>0</v>
          </cell>
          <cell r="N46">
            <v>0</v>
          </cell>
          <cell r="O46">
            <v>0</v>
          </cell>
          <cell r="P46">
            <v>22000</v>
          </cell>
          <cell r="Q46">
            <v>4000</v>
          </cell>
          <cell r="R46">
            <v>77</v>
          </cell>
          <cell r="S46">
            <v>1</v>
          </cell>
          <cell r="T46">
            <v>0</v>
          </cell>
          <cell r="U46">
            <v>4</v>
          </cell>
          <cell r="V46">
            <v>16</v>
          </cell>
          <cell r="W46">
            <v>0</v>
          </cell>
          <cell r="X46">
            <v>3</v>
          </cell>
          <cell r="Y46">
            <v>0</v>
          </cell>
          <cell r="Z46">
            <v>4</v>
          </cell>
          <cell r="AA46">
            <v>388618453</v>
          </cell>
          <cell r="AB46">
            <v>364340817</v>
          </cell>
          <cell r="AC46">
            <v>33498583</v>
          </cell>
          <cell r="AD46">
            <v>49326536</v>
          </cell>
          <cell r="AE46">
            <v>349041193</v>
          </cell>
          <cell r="AF46">
            <v>320532069</v>
          </cell>
          <cell r="AG46">
            <v>105993665</v>
          </cell>
          <cell r="AH46">
            <v>191099462</v>
          </cell>
          <cell r="AI46">
            <v>337886581</v>
          </cell>
          <cell r="AJ46">
            <v>121676250</v>
          </cell>
          <cell r="AK46">
            <v>40221867</v>
          </cell>
          <cell r="AL46">
            <v>80791220</v>
          </cell>
          <cell r="AM46">
            <v>52927311</v>
          </cell>
          <cell r="AN46">
            <v>10620090</v>
          </cell>
          <cell r="AO46">
            <v>34222009</v>
          </cell>
          <cell r="AP46">
            <v>395894291</v>
          </cell>
          <cell r="AQ46">
            <v>371030744</v>
          </cell>
          <cell r="AR46">
            <v>23342678</v>
          </cell>
          <cell r="AS46">
            <v>50217582</v>
          </cell>
          <cell r="AT46">
            <v>355391376</v>
          </cell>
          <cell r="AU46">
            <v>326228385</v>
          </cell>
          <cell r="AV46">
            <v>108094045</v>
          </cell>
          <cell r="AW46">
            <v>194922313</v>
          </cell>
          <cell r="AX46">
            <v>343984259</v>
          </cell>
          <cell r="AY46">
            <v>123960968</v>
          </cell>
          <cell r="AZ46">
            <v>43410292</v>
          </cell>
          <cell r="BA46">
            <v>82218606</v>
          </cell>
          <cell r="BB46">
            <v>53926559</v>
          </cell>
          <cell r="BC46">
            <v>10900460</v>
          </cell>
          <cell r="BD46">
            <v>34944172</v>
          </cell>
          <cell r="BE46">
            <v>346095</v>
          </cell>
          <cell r="BF46">
            <v>426591</v>
          </cell>
          <cell r="BG46">
            <v>0</v>
          </cell>
          <cell r="BH46">
            <v>208388</v>
          </cell>
          <cell r="BI46">
            <v>277552</v>
          </cell>
          <cell r="BJ46">
            <v>459890</v>
          </cell>
          <cell r="BK46">
            <v>0</v>
          </cell>
          <cell r="BL46">
            <v>353872</v>
          </cell>
          <cell r="BM46">
            <v>284495</v>
          </cell>
          <cell r="BN46">
            <v>203847</v>
          </cell>
          <cell r="BO46">
            <v>87311</v>
          </cell>
          <cell r="BP46">
            <v>87611</v>
          </cell>
          <cell r="BQ46">
            <v>0</v>
          </cell>
          <cell r="BR46">
            <v>0</v>
          </cell>
          <cell r="BS46">
            <v>11948</v>
          </cell>
          <cell r="BT46">
            <v>11944</v>
          </cell>
          <cell r="BU46">
            <v>0</v>
          </cell>
          <cell r="BV46">
            <v>32000</v>
          </cell>
          <cell r="BW46">
            <v>31827</v>
          </cell>
          <cell r="BX46">
            <v>1.28</v>
          </cell>
          <cell r="BY46">
            <v>726000</v>
          </cell>
          <cell r="BZ46">
            <v>722144</v>
          </cell>
          <cell r="CA46">
            <v>456000</v>
          </cell>
          <cell r="CB46">
            <v>453732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566000</v>
          </cell>
          <cell r="CI46">
            <v>562167</v>
          </cell>
          <cell r="CJ46">
            <v>562421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88000</v>
          </cell>
          <cell r="DC46">
            <v>87611</v>
          </cell>
          <cell r="DD46">
            <v>0</v>
          </cell>
          <cell r="DE46">
            <v>0</v>
          </cell>
          <cell r="DF46">
            <v>2747503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31416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31827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32001</v>
          </cell>
          <cell r="DX46">
            <v>0</v>
          </cell>
          <cell r="DY46">
            <v>32001</v>
          </cell>
          <cell r="DZ46">
            <v>31827</v>
          </cell>
          <cell r="EA46">
            <v>2009000</v>
          </cell>
          <cell r="EB46">
            <v>1998470</v>
          </cell>
        </row>
        <row r="47">
          <cell r="A47">
            <v>38668</v>
          </cell>
          <cell r="B47">
            <v>1587000</v>
          </cell>
          <cell r="C47">
            <v>0</v>
          </cell>
          <cell r="D47">
            <v>15000</v>
          </cell>
          <cell r="E47">
            <v>0</v>
          </cell>
          <cell r="F47">
            <v>0</v>
          </cell>
          <cell r="G47">
            <v>19000</v>
          </cell>
          <cell r="H47">
            <v>0</v>
          </cell>
          <cell r="I47">
            <v>842000</v>
          </cell>
          <cell r="J47">
            <v>0</v>
          </cell>
          <cell r="K47">
            <v>0</v>
          </cell>
          <cell r="L47">
            <v>32000</v>
          </cell>
          <cell r="M47">
            <v>0</v>
          </cell>
          <cell r="N47">
            <v>0</v>
          </cell>
          <cell r="O47">
            <v>0</v>
          </cell>
          <cell r="P47">
            <v>25000</v>
          </cell>
          <cell r="Q47">
            <v>16000</v>
          </cell>
          <cell r="R47">
            <v>66</v>
          </cell>
          <cell r="S47">
            <v>0</v>
          </cell>
          <cell r="T47">
            <v>0</v>
          </cell>
          <cell r="U47">
            <v>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</v>
          </cell>
          <cell r="AA47">
            <v>388938353</v>
          </cell>
          <cell r="AB47">
            <v>364676373</v>
          </cell>
          <cell r="AC47">
            <v>33498583</v>
          </cell>
          <cell r="AD47">
            <v>49326536</v>
          </cell>
          <cell r="AE47">
            <v>349226734</v>
          </cell>
          <cell r="AF47">
            <v>320869007</v>
          </cell>
          <cell r="AG47">
            <v>105993665</v>
          </cell>
          <cell r="AH47">
            <v>191099462</v>
          </cell>
          <cell r="AI47">
            <v>338119223</v>
          </cell>
          <cell r="AJ47">
            <v>121823431</v>
          </cell>
          <cell r="AK47">
            <v>40221867</v>
          </cell>
          <cell r="AL47">
            <v>80806030</v>
          </cell>
          <cell r="AM47">
            <v>52927311</v>
          </cell>
          <cell r="AN47">
            <v>10620090</v>
          </cell>
          <cell r="AO47">
            <v>34240698</v>
          </cell>
          <cell r="AP47">
            <v>396220336</v>
          </cell>
          <cell r="AQ47">
            <v>371372775</v>
          </cell>
          <cell r="AR47">
            <v>23342678</v>
          </cell>
          <cell r="AS47">
            <v>50217582</v>
          </cell>
          <cell r="AT47">
            <v>355580351</v>
          </cell>
          <cell r="AU47">
            <v>326571402</v>
          </cell>
          <cell r="AV47">
            <v>108094045</v>
          </cell>
          <cell r="AW47">
            <v>194922313</v>
          </cell>
          <cell r="AX47">
            <v>344221272</v>
          </cell>
          <cell r="AY47">
            <v>124110961</v>
          </cell>
          <cell r="AZ47">
            <v>43410292</v>
          </cell>
          <cell r="BA47">
            <v>82233605</v>
          </cell>
          <cell r="BB47">
            <v>53926559</v>
          </cell>
          <cell r="BC47">
            <v>10900460</v>
          </cell>
          <cell r="BD47">
            <v>34963172</v>
          </cell>
          <cell r="BE47">
            <v>324081</v>
          </cell>
          <cell r="BF47">
            <v>339941</v>
          </cell>
          <cell r="BG47">
            <v>0</v>
          </cell>
          <cell r="BH47">
            <v>0</v>
          </cell>
          <cell r="BI47">
            <v>187966</v>
          </cell>
          <cell r="BJ47">
            <v>341341</v>
          </cell>
          <cell r="BK47">
            <v>0</v>
          </cell>
          <cell r="BL47">
            <v>0</v>
          </cell>
          <cell r="BM47">
            <v>235682</v>
          </cell>
          <cell r="BN47">
            <v>149104</v>
          </cell>
          <cell r="BO47">
            <v>0</v>
          </cell>
          <cell r="BP47">
            <v>15019</v>
          </cell>
          <cell r="BQ47">
            <v>0</v>
          </cell>
          <cell r="BR47">
            <v>0</v>
          </cell>
          <cell r="BS47">
            <v>19049</v>
          </cell>
          <cell r="BT47">
            <v>19041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307000</v>
          </cell>
          <cell r="BZ47">
            <v>305156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38000</v>
          </cell>
          <cell r="CL47">
            <v>38029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15000</v>
          </cell>
          <cell r="DC47">
            <v>15019</v>
          </cell>
          <cell r="DD47">
            <v>0</v>
          </cell>
          <cell r="DE47">
            <v>0</v>
          </cell>
          <cell r="DF47">
            <v>1612175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1587000</v>
          </cell>
          <cell r="EB47">
            <v>1578115</v>
          </cell>
        </row>
        <row r="48">
          <cell r="A48">
            <v>38669</v>
          </cell>
          <cell r="B48">
            <v>1389000</v>
          </cell>
          <cell r="C48">
            <v>0</v>
          </cell>
          <cell r="D48">
            <v>63000</v>
          </cell>
          <cell r="E48">
            <v>0</v>
          </cell>
          <cell r="F48">
            <v>0</v>
          </cell>
          <cell r="G48">
            <v>9000</v>
          </cell>
          <cell r="H48">
            <v>0</v>
          </cell>
          <cell r="I48">
            <v>423000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16000</v>
          </cell>
          <cell r="Q48">
            <v>16000</v>
          </cell>
          <cell r="R48">
            <v>49</v>
          </cell>
          <cell r="S48">
            <v>6</v>
          </cell>
          <cell r="T48">
            <v>0</v>
          </cell>
          <cell r="U48">
            <v>4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</v>
          </cell>
          <cell r="AA48">
            <v>389160139</v>
          </cell>
          <cell r="AB48">
            <v>364955994</v>
          </cell>
          <cell r="AC48">
            <v>33498583</v>
          </cell>
          <cell r="AD48">
            <v>49326536</v>
          </cell>
          <cell r="AE48">
            <v>349455538</v>
          </cell>
          <cell r="AF48">
            <v>321144010</v>
          </cell>
          <cell r="AG48">
            <v>105993665</v>
          </cell>
          <cell r="AH48">
            <v>191099462</v>
          </cell>
          <cell r="AI48">
            <v>338376387</v>
          </cell>
          <cell r="AJ48">
            <v>121924513</v>
          </cell>
          <cell r="AK48">
            <v>40221867</v>
          </cell>
          <cell r="AL48">
            <v>80867924</v>
          </cell>
          <cell r="AM48">
            <v>52927311</v>
          </cell>
          <cell r="AN48">
            <v>10620090</v>
          </cell>
          <cell r="AO48">
            <v>34249485</v>
          </cell>
          <cell r="AP48">
            <v>396446341</v>
          </cell>
          <cell r="AQ48">
            <v>371657794</v>
          </cell>
          <cell r="AR48">
            <v>23342678</v>
          </cell>
          <cell r="AS48">
            <v>50217582</v>
          </cell>
          <cell r="AT48">
            <v>355813321</v>
          </cell>
          <cell r="AU48">
            <v>326851415</v>
          </cell>
          <cell r="AV48">
            <v>108094045</v>
          </cell>
          <cell r="AW48">
            <v>194922313</v>
          </cell>
          <cell r="AX48">
            <v>344483274</v>
          </cell>
          <cell r="AY48">
            <v>124213959</v>
          </cell>
          <cell r="AZ48">
            <v>43410292</v>
          </cell>
          <cell r="BA48">
            <v>82296605</v>
          </cell>
          <cell r="BB48">
            <v>53926559</v>
          </cell>
          <cell r="BC48">
            <v>10900460</v>
          </cell>
          <cell r="BD48">
            <v>34972175</v>
          </cell>
          <cell r="BE48">
            <v>224684</v>
          </cell>
          <cell r="BF48">
            <v>283275</v>
          </cell>
          <cell r="BG48">
            <v>0</v>
          </cell>
          <cell r="BH48">
            <v>0</v>
          </cell>
          <cell r="BI48">
            <v>231794</v>
          </cell>
          <cell r="BJ48">
            <v>278597</v>
          </cell>
          <cell r="BK48">
            <v>0</v>
          </cell>
          <cell r="BL48">
            <v>0</v>
          </cell>
          <cell r="BM48">
            <v>260525</v>
          </cell>
          <cell r="BN48">
            <v>102403</v>
          </cell>
          <cell r="BO48">
            <v>0</v>
          </cell>
          <cell r="BP48">
            <v>62766</v>
          </cell>
          <cell r="BQ48">
            <v>0</v>
          </cell>
          <cell r="BR48">
            <v>0</v>
          </cell>
          <cell r="BS48">
            <v>8956</v>
          </cell>
          <cell r="BT48">
            <v>8954</v>
          </cell>
          <cell r="BU48">
            <v>0</v>
          </cell>
          <cell r="BV48">
            <v>216000</v>
          </cell>
          <cell r="BW48">
            <v>214822</v>
          </cell>
          <cell r="BX48">
            <v>10.24</v>
          </cell>
          <cell r="BY48">
            <v>303000</v>
          </cell>
          <cell r="BZ48">
            <v>301333</v>
          </cell>
          <cell r="CA48">
            <v>300000</v>
          </cell>
          <cell r="CB48">
            <v>298316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2776000</v>
          </cell>
          <cell r="CP48">
            <v>2769987</v>
          </cell>
          <cell r="CQ48">
            <v>2770134</v>
          </cell>
          <cell r="CR48">
            <v>0</v>
          </cell>
          <cell r="CS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63000</v>
          </cell>
          <cell r="DC48">
            <v>62766</v>
          </cell>
          <cell r="DD48">
            <v>0</v>
          </cell>
          <cell r="DE48">
            <v>0</v>
          </cell>
          <cell r="DF48">
            <v>1452998</v>
          </cell>
          <cell r="DG48">
            <v>35331</v>
          </cell>
          <cell r="DH48">
            <v>35335</v>
          </cell>
          <cell r="DI48">
            <v>35336</v>
          </cell>
          <cell r="DJ48">
            <v>35380</v>
          </cell>
          <cell r="DK48">
            <v>35345</v>
          </cell>
          <cell r="DL48">
            <v>35324</v>
          </cell>
          <cell r="DM48">
            <v>35793</v>
          </cell>
          <cell r="DN48">
            <v>35797</v>
          </cell>
          <cell r="DO48">
            <v>35798</v>
          </cell>
          <cell r="DP48">
            <v>35842</v>
          </cell>
          <cell r="DQ48">
            <v>35807</v>
          </cell>
          <cell r="DR48">
            <v>35786</v>
          </cell>
          <cell r="DS48">
            <v>36001</v>
          </cell>
          <cell r="DT48">
            <v>36000</v>
          </cell>
          <cell r="DU48">
            <v>35999</v>
          </cell>
          <cell r="DV48">
            <v>36000</v>
          </cell>
          <cell r="DW48">
            <v>35998</v>
          </cell>
          <cell r="DX48">
            <v>35999</v>
          </cell>
          <cell r="DY48">
            <v>215997</v>
          </cell>
          <cell r="DZ48">
            <v>214823</v>
          </cell>
          <cell r="EA48">
            <v>1389000</v>
          </cell>
          <cell r="EB48">
            <v>1381278</v>
          </cell>
        </row>
        <row r="49">
          <cell r="A49">
            <v>38670</v>
          </cell>
          <cell r="B49">
            <v>1671000</v>
          </cell>
          <cell r="C49">
            <v>0</v>
          </cell>
          <cell r="D49">
            <v>54000</v>
          </cell>
          <cell r="E49">
            <v>0</v>
          </cell>
          <cell r="F49">
            <v>87000</v>
          </cell>
          <cell r="G49">
            <v>14000</v>
          </cell>
          <cell r="H49">
            <v>15000</v>
          </cell>
          <cell r="I49">
            <v>446000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0</v>
          </cell>
          <cell r="R49">
            <v>62</v>
          </cell>
          <cell r="S49">
            <v>0</v>
          </cell>
          <cell r="T49">
            <v>0</v>
          </cell>
          <cell r="U49">
            <v>3</v>
          </cell>
          <cell r="V49">
            <v>0</v>
          </cell>
          <cell r="W49">
            <v>0</v>
          </cell>
          <cell r="X49">
            <v>3</v>
          </cell>
          <cell r="Y49">
            <v>4</v>
          </cell>
          <cell r="Z49">
            <v>2</v>
          </cell>
          <cell r="AA49">
            <v>389508431</v>
          </cell>
          <cell r="AB49">
            <v>365265973</v>
          </cell>
          <cell r="AC49">
            <v>33498583</v>
          </cell>
          <cell r="AD49">
            <v>49326536</v>
          </cell>
          <cell r="AE49">
            <v>349722456</v>
          </cell>
          <cell r="AF49">
            <v>321389578</v>
          </cell>
          <cell r="AG49">
            <v>105993665</v>
          </cell>
          <cell r="AH49">
            <v>191099462</v>
          </cell>
          <cell r="AI49">
            <v>338612959</v>
          </cell>
          <cell r="AJ49">
            <v>122156988</v>
          </cell>
          <cell r="AK49">
            <v>40308136</v>
          </cell>
          <cell r="AL49">
            <v>80920966</v>
          </cell>
          <cell r="AM49">
            <v>52927311</v>
          </cell>
          <cell r="AN49">
            <v>10634776</v>
          </cell>
          <cell r="AO49">
            <v>34263203</v>
          </cell>
          <cell r="AP49">
            <v>396801372</v>
          </cell>
          <cell r="AQ49">
            <v>371973816</v>
          </cell>
          <cell r="AR49">
            <v>23342678</v>
          </cell>
          <cell r="AS49">
            <v>50217582</v>
          </cell>
          <cell r="AT49">
            <v>356085277</v>
          </cell>
          <cell r="AU49">
            <v>327101431</v>
          </cell>
          <cell r="AV49">
            <v>108094045</v>
          </cell>
          <cell r="AW49">
            <v>194922313</v>
          </cell>
          <cell r="AX49">
            <v>344724275</v>
          </cell>
          <cell r="AY49">
            <v>124450946</v>
          </cell>
          <cell r="AZ49">
            <v>43501609</v>
          </cell>
          <cell r="BA49">
            <v>82350606</v>
          </cell>
          <cell r="BB49">
            <v>53926559</v>
          </cell>
          <cell r="BC49">
            <v>10915462</v>
          </cell>
          <cell r="BD49">
            <v>34986175</v>
          </cell>
          <cell r="BE49">
            <v>352844</v>
          </cell>
          <cell r="BF49">
            <v>314030</v>
          </cell>
          <cell r="BG49">
            <v>0</v>
          </cell>
          <cell r="BH49">
            <v>0</v>
          </cell>
          <cell r="BI49">
            <v>270406</v>
          </cell>
          <cell r="BJ49">
            <v>248777</v>
          </cell>
          <cell r="BK49">
            <v>0</v>
          </cell>
          <cell r="BL49">
            <v>0</v>
          </cell>
          <cell r="BM49">
            <v>239664</v>
          </cell>
          <cell r="BN49">
            <v>235513</v>
          </cell>
          <cell r="BO49">
            <v>87334</v>
          </cell>
          <cell r="BP49">
            <v>53790</v>
          </cell>
          <cell r="BQ49">
            <v>0</v>
          </cell>
          <cell r="BR49">
            <v>14957</v>
          </cell>
          <cell r="BS49">
            <v>13982</v>
          </cell>
          <cell r="BT49">
            <v>13970</v>
          </cell>
          <cell r="BU49">
            <v>14953</v>
          </cell>
          <cell r="BY49">
            <v>524000</v>
          </cell>
          <cell r="BZ49">
            <v>521078</v>
          </cell>
          <cell r="CA49">
            <v>474000</v>
          </cell>
          <cell r="CB49">
            <v>471384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DB49">
            <v>54000</v>
          </cell>
          <cell r="DC49">
            <v>53790</v>
          </cell>
          <cell r="DD49">
            <v>0</v>
          </cell>
          <cell r="DE49">
            <v>0</v>
          </cell>
          <cell r="DF49">
            <v>1831281</v>
          </cell>
          <cell r="DY49">
            <v>0</v>
          </cell>
          <cell r="DZ49">
            <v>0</v>
          </cell>
          <cell r="EA49">
            <v>1671000</v>
          </cell>
          <cell r="EB49">
            <v>1661234</v>
          </cell>
        </row>
        <row r="50">
          <cell r="A50">
            <v>38671</v>
          </cell>
          <cell r="B50">
            <v>2427000</v>
          </cell>
          <cell r="C50">
            <v>0</v>
          </cell>
          <cell r="D50">
            <v>0</v>
          </cell>
          <cell r="E50">
            <v>0</v>
          </cell>
          <cell r="F50">
            <v>87000</v>
          </cell>
          <cell r="G50">
            <v>28000</v>
          </cell>
          <cell r="H50">
            <v>16000</v>
          </cell>
          <cell r="I50">
            <v>490000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9000</v>
          </cell>
          <cell r="R50">
            <v>91</v>
          </cell>
          <cell r="S50">
            <v>11</v>
          </cell>
          <cell r="T50">
            <v>0</v>
          </cell>
          <cell r="U50">
            <v>0</v>
          </cell>
          <cell r="V50">
            <v>17</v>
          </cell>
          <cell r="W50">
            <v>0</v>
          </cell>
          <cell r="X50">
            <v>3</v>
          </cell>
          <cell r="Y50">
            <v>4</v>
          </cell>
          <cell r="Z50">
            <v>7</v>
          </cell>
          <cell r="AA50">
            <v>389793011</v>
          </cell>
          <cell r="AB50">
            <v>365771134</v>
          </cell>
          <cell r="AC50">
            <v>33498583</v>
          </cell>
          <cell r="AD50">
            <v>49678820</v>
          </cell>
          <cell r="AE50">
            <v>350007092</v>
          </cell>
          <cell r="AF50">
            <v>321888448</v>
          </cell>
          <cell r="AG50">
            <v>105993665</v>
          </cell>
          <cell r="AH50">
            <v>191413140</v>
          </cell>
          <cell r="AI50">
            <v>339053475</v>
          </cell>
          <cell r="AJ50">
            <v>122524777</v>
          </cell>
          <cell r="AK50">
            <v>40394435</v>
          </cell>
          <cell r="AL50">
            <v>80920966</v>
          </cell>
          <cell r="AM50">
            <v>52927311</v>
          </cell>
          <cell r="AN50">
            <v>10650509</v>
          </cell>
          <cell r="AO50">
            <v>34290714</v>
          </cell>
          <cell r="AP50">
            <v>397091374</v>
          </cell>
          <cell r="AQ50">
            <v>372488854</v>
          </cell>
          <cell r="AR50">
            <v>23342678</v>
          </cell>
          <cell r="AS50">
            <v>50577564</v>
          </cell>
          <cell r="AT50">
            <v>356375249</v>
          </cell>
          <cell r="AU50">
            <v>327609450</v>
          </cell>
          <cell r="AV50">
            <v>108094045</v>
          </cell>
          <cell r="AW50">
            <v>195242360</v>
          </cell>
          <cell r="AX50">
            <v>345173281</v>
          </cell>
          <cell r="AY50">
            <v>124825934</v>
          </cell>
          <cell r="AZ50">
            <v>43592970</v>
          </cell>
          <cell r="BA50">
            <v>82350606</v>
          </cell>
          <cell r="BB50">
            <v>53926559</v>
          </cell>
          <cell r="BC50">
            <v>10931463</v>
          </cell>
          <cell r="BD50">
            <v>35014176</v>
          </cell>
          <cell r="BE50">
            <v>288299</v>
          </cell>
          <cell r="BF50">
            <v>511763</v>
          </cell>
          <cell r="BG50">
            <v>0</v>
          </cell>
          <cell r="BH50">
            <v>357281</v>
          </cell>
          <cell r="BI50">
            <v>288356</v>
          </cell>
          <cell r="BJ50">
            <v>505390</v>
          </cell>
          <cell r="BK50">
            <v>0</v>
          </cell>
          <cell r="BL50">
            <v>317937</v>
          </cell>
          <cell r="BM50">
            <v>446273</v>
          </cell>
          <cell r="BN50">
            <v>372595</v>
          </cell>
          <cell r="BO50">
            <v>87304</v>
          </cell>
          <cell r="BP50">
            <v>0</v>
          </cell>
          <cell r="BQ50">
            <v>0</v>
          </cell>
          <cell r="BR50">
            <v>16023</v>
          </cell>
          <cell r="BS50">
            <v>28041</v>
          </cell>
          <cell r="BT50">
            <v>28030</v>
          </cell>
          <cell r="BU50">
            <v>16001</v>
          </cell>
          <cell r="BV50">
            <v>408000</v>
          </cell>
          <cell r="BW50">
            <v>405715</v>
          </cell>
          <cell r="BX50">
            <v>19.329999999999998</v>
          </cell>
          <cell r="BY50">
            <v>315000</v>
          </cell>
          <cell r="BZ50">
            <v>313147</v>
          </cell>
          <cell r="CA50">
            <v>348000</v>
          </cell>
          <cell r="CB50">
            <v>346051</v>
          </cell>
          <cell r="CH50">
            <v>680000</v>
          </cell>
          <cell r="CI50">
            <v>675218</v>
          </cell>
          <cell r="CJ50">
            <v>675589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3219332</v>
          </cell>
          <cell r="DG50">
            <v>35362</v>
          </cell>
          <cell r="DH50">
            <v>105954</v>
          </cell>
          <cell r="DI50">
            <v>39297</v>
          </cell>
          <cell r="DJ50">
            <v>109979</v>
          </cell>
          <cell r="DK50">
            <v>74580</v>
          </cell>
          <cell r="DL50">
            <v>35309</v>
          </cell>
          <cell r="DM50">
            <v>35824</v>
          </cell>
          <cell r="DN50">
            <v>107339</v>
          </cell>
          <cell r="DO50">
            <v>39811</v>
          </cell>
          <cell r="DP50">
            <v>111416</v>
          </cell>
          <cell r="DQ50">
            <v>75555</v>
          </cell>
          <cell r="DR50">
            <v>35770</v>
          </cell>
          <cell r="DS50">
            <v>35999</v>
          </cell>
          <cell r="DT50">
            <v>108005</v>
          </cell>
          <cell r="DU50">
            <v>39995</v>
          </cell>
          <cell r="DV50">
            <v>112001</v>
          </cell>
          <cell r="DW50">
            <v>75999</v>
          </cell>
          <cell r="DX50">
            <v>35999</v>
          </cell>
          <cell r="DY50">
            <v>407998</v>
          </cell>
          <cell r="DZ50">
            <v>405715</v>
          </cell>
          <cell r="EA50">
            <v>2427000</v>
          </cell>
          <cell r="EB50">
            <v>2412676</v>
          </cell>
        </row>
        <row r="51">
          <cell r="A51">
            <v>38672</v>
          </cell>
          <cell r="B51">
            <v>1221000</v>
          </cell>
          <cell r="C51">
            <v>0</v>
          </cell>
          <cell r="D51">
            <v>92000</v>
          </cell>
          <cell r="E51">
            <v>0</v>
          </cell>
          <cell r="F51">
            <v>87000</v>
          </cell>
          <cell r="G51">
            <v>36000</v>
          </cell>
          <cell r="H51">
            <v>10000</v>
          </cell>
          <cell r="I51">
            <v>202000</v>
          </cell>
          <cell r="J51">
            <v>0</v>
          </cell>
          <cell r="K51">
            <v>0</v>
          </cell>
          <cell r="L51">
            <v>16000</v>
          </cell>
          <cell r="M51">
            <v>0</v>
          </cell>
          <cell r="N51">
            <v>0</v>
          </cell>
          <cell r="O51">
            <v>0</v>
          </cell>
          <cell r="P51">
            <v>8000</v>
          </cell>
          <cell r="Q51">
            <v>4000</v>
          </cell>
          <cell r="R51">
            <v>44</v>
          </cell>
          <cell r="S51">
            <v>8</v>
          </cell>
          <cell r="T51">
            <v>0</v>
          </cell>
          <cell r="U51">
            <v>7</v>
          </cell>
          <cell r="V51">
            <v>18</v>
          </cell>
          <cell r="W51">
            <v>0</v>
          </cell>
          <cell r="X51">
            <v>3</v>
          </cell>
          <cell r="Y51">
            <v>3</v>
          </cell>
          <cell r="Z51">
            <v>5</v>
          </cell>
          <cell r="AA51">
            <v>389962737</v>
          </cell>
          <cell r="AB51">
            <v>366063387</v>
          </cell>
          <cell r="AC51">
            <v>33498583</v>
          </cell>
          <cell r="AD51">
            <v>50031160</v>
          </cell>
          <cell r="AE51">
            <v>350108193</v>
          </cell>
          <cell r="AF51">
            <v>322171315</v>
          </cell>
          <cell r="AG51">
            <v>105993665</v>
          </cell>
          <cell r="AH51">
            <v>191766013</v>
          </cell>
          <cell r="AI51">
            <v>339239907</v>
          </cell>
          <cell r="AJ51">
            <v>122690547</v>
          </cell>
          <cell r="AK51">
            <v>40481864</v>
          </cell>
          <cell r="AL51">
            <v>81011421</v>
          </cell>
          <cell r="AM51">
            <v>52927311</v>
          </cell>
          <cell r="AN51">
            <v>10660277</v>
          </cell>
          <cell r="AO51">
            <v>34325930</v>
          </cell>
          <cell r="AP51">
            <v>397264377</v>
          </cell>
          <cell r="AQ51">
            <v>372786886</v>
          </cell>
          <cell r="AR51">
            <v>23342678</v>
          </cell>
          <cell r="AS51">
            <v>50937565</v>
          </cell>
          <cell r="AT51">
            <v>356478240</v>
          </cell>
          <cell r="AU51">
            <v>327897451</v>
          </cell>
          <cell r="AV51">
            <v>108094045</v>
          </cell>
          <cell r="AW51">
            <v>195602376</v>
          </cell>
          <cell r="AX51">
            <v>345363283</v>
          </cell>
          <cell r="AY51">
            <v>124994937</v>
          </cell>
          <cell r="AZ51">
            <v>43684356</v>
          </cell>
          <cell r="BA51">
            <v>82442595</v>
          </cell>
          <cell r="BB51">
            <v>53926559</v>
          </cell>
          <cell r="BC51">
            <v>10941465</v>
          </cell>
          <cell r="BD51">
            <v>35050174</v>
          </cell>
          <cell r="BE51">
            <v>171943</v>
          </cell>
          <cell r="BF51">
            <v>296071</v>
          </cell>
          <cell r="BG51">
            <v>0</v>
          </cell>
          <cell r="BH51">
            <v>357226</v>
          </cell>
          <cell r="BI51">
            <v>102422</v>
          </cell>
          <cell r="BJ51">
            <v>286564</v>
          </cell>
          <cell r="BK51">
            <v>0</v>
          </cell>
          <cell r="BL51">
            <v>357570</v>
          </cell>
          <cell r="BM51">
            <v>188868</v>
          </cell>
          <cell r="BN51">
            <v>167936</v>
          </cell>
          <cell r="BO51">
            <v>87251</v>
          </cell>
          <cell r="BP51">
            <v>91730</v>
          </cell>
          <cell r="BQ51">
            <v>0</v>
          </cell>
          <cell r="BR51">
            <v>9948</v>
          </cell>
          <cell r="BS51">
            <v>35894</v>
          </cell>
          <cell r="BT51">
            <v>35884</v>
          </cell>
          <cell r="BU51">
            <v>9941</v>
          </cell>
          <cell r="BV51">
            <v>260000</v>
          </cell>
          <cell r="BW51">
            <v>258551</v>
          </cell>
          <cell r="BX51">
            <v>12.32</v>
          </cell>
          <cell r="BY51">
            <v>216000</v>
          </cell>
          <cell r="BZ51">
            <v>214755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720000</v>
          </cell>
          <cell r="CI51">
            <v>714796</v>
          </cell>
          <cell r="CJ51">
            <v>715269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D51">
            <v>92000</v>
          </cell>
          <cell r="DE51">
            <v>91730</v>
          </cell>
          <cell r="DF51">
            <v>2153406</v>
          </cell>
          <cell r="DG51">
            <v>62799</v>
          </cell>
          <cell r="DH51">
            <v>62801</v>
          </cell>
          <cell r="DI51">
            <v>31424</v>
          </cell>
          <cell r="DJ51">
            <v>31444</v>
          </cell>
          <cell r="DK51">
            <v>35342</v>
          </cell>
          <cell r="DL51">
            <v>31406</v>
          </cell>
          <cell r="DM51">
            <v>63620</v>
          </cell>
          <cell r="DN51">
            <v>63622</v>
          </cell>
          <cell r="DO51">
            <v>31835</v>
          </cell>
          <cell r="DP51">
            <v>31855</v>
          </cell>
          <cell r="DQ51">
            <v>35804</v>
          </cell>
          <cell r="DR51">
            <v>31816</v>
          </cell>
          <cell r="DS51">
            <v>63998</v>
          </cell>
          <cell r="DT51">
            <v>64003</v>
          </cell>
          <cell r="DU51">
            <v>31996</v>
          </cell>
          <cell r="DV51">
            <v>31999</v>
          </cell>
          <cell r="DW51">
            <v>35999</v>
          </cell>
          <cell r="DX51">
            <v>32000</v>
          </cell>
          <cell r="DY51">
            <v>259995</v>
          </cell>
          <cell r="DZ51">
            <v>258552</v>
          </cell>
          <cell r="EA51">
            <v>1221000</v>
          </cell>
          <cell r="EB51">
            <v>1213804</v>
          </cell>
        </row>
        <row r="52">
          <cell r="A52">
            <v>38673</v>
          </cell>
          <cell r="B52">
            <v>1778000</v>
          </cell>
          <cell r="C52">
            <v>0</v>
          </cell>
          <cell r="D52">
            <v>92000</v>
          </cell>
          <cell r="E52">
            <v>48000</v>
          </cell>
          <cell r="F52">
            <v>29000</v>
          </cell>
          <cell r="G52">
            <v>32000</v>
          </cell>
          <cell r="H52">
            <v>9000</v>
          </cell>
          <cell r="I52">
            <v>229000</v>
          </cell>
          <cell r="J52">
            <v>0</v>
          </cell>
          <cell r="K52">
            <v>0</v>
          </cell>
          <cell r="L52">
            <v>36000</v>
          </cell>
          <cell r="M52">
            <v>16000</v>
          </cell>
          <cell r="N52">
            <v>58000</v>
          </cell>
          <cell r="O52">
            <v>0</v>
          </cell>
          <cell r="P52">
            <v>8000</v>
          </cell>
          <cell r="Q52">
            <v>4000</v>
          </cell>
          <cell r="R52">
            <v>61</v>
          </cell>
          <cell r="S52">
            <v>11</v>
          </cell>
          <cell r="T52">
            <v>0</v>
          </cell>
          <cell r="U52">
            <v>6</v>
          </cell>
          <cell r="V52">
            <v>20</v>
          </cell>
          <cell r="W52">
            <v>3</v>
          </cell>
          <cell r="X52">
            <v>1</v>
          </cell>
          <cell r="Y52">
            <v>2</v>
          </cell>
          <cell r="Z52">
            <v>10</v>
          </cell>
          <cell r="AA52">
            <v>390281438</v>
          </cell>
          <cell r="AB52">
            <v>366470313</v>
          </cell>
          <cell r="AC52">
            <v>33498583</v>
          </cell>
          <cell r="AD52">
            <v>50324682</v>
          </cell>
          <cell r="AE52">
            <v>350307346</v>
          </cell>
          <cell r="AF52">
            <v>322481533</v>
          </cell>
          <cell r="AG52">
            <v>105993665</v>
          </cell>
          <cell r="AH52">
            <v>192236529</v>
          </cell>
          <cell r="AI52">
            <v>339582192</v>
          </cell>
          <cell r="AJ52">
            <v>122857183</v>
          </cell>
          <cell r="AK52">
            <v>40511004</v>
          </cell>
          <cell r="AL52">
            <v>81101968</v>
          </cell>
          <cell r="AM52">
            <v>52974662</v>
          </cell>
          <cell r="AN52">
            <v>10669120</v>
          </cell>
          <cell r="AO52">
            <v>34357252</v>
          </cell>
          <cell r="AP52">
            <v>397589385</v>
          </cell>
          <cell r="AQ52">
            <v>373201912</v>
          </cell>
          <cell r="AR52">
            <v>23342678</v>
          </cell>
          <cell r="AS52">
            <v>51237560</v>
          </cell>
          <cell r="AT52">
            <v>356681219</v>
          </cell>
          <cell r="AU52">
            <v>328213473</v>
          </cell>
          <cell r="AV52">
            <v>108094045</v>
          </cell>
          <cell r="AW52">
            <v>196082399</v>
          </cell>
          <cell r="AX52">
            <v>345712287</v>
          </cell>
          <cell r="AY52">
            <v>125164932</v>
          </cell>
          <cell r="AZ52">
            <v>43714756</v>
          </cell>
          <cell r="BA52">
            <v>82534587</v>
          </cell>
          <cell r="BB52">
            <v>53974585</v>
          </cell>
          <cell r="BC52">
            <v>10950466</v>
          </cell>
          <cell r="BD52">
            <v>35082173</v>
          </cell>
          <cell r="BE52">
            <v>322866</v>
          </cell>
          <cell r="BF52">
            <v>412244</v>
          </cell>
          <cell r="BG52">
            <v>0</v>
          </cell>
          <cell r="BH52">
            <v>297590</v>
          </cell>
          <cell r="BI52">
            <v>201756</v>
          </cell>
          <cell r="BJ52">
            <v>314272</v>
          </cell>
          <cell r="BK52">
            <v>0</v>
          </cell>
          <cell r="BL52">
            <v>476762</v>
          </cell>
          <cell r="BM52">
            <v>346758</v>
          </cell>
          <cell r="BN52">
            <v>168814</v>
          </cell>
          <cell r="BO52">
            <v>29102</v>
          </cell>
          <cell r="BP52">
            <v>91823</v>
          </cell>
          <cell r="BQ52">
            <v>47970</v>
          </cell>
          <cell r="BR52">
            <v>9006</v>
          </cell>
          <cell r="BS52">
            <v>31925</v>
          </cell>
          <cell r="BT52">
            <v>31919</v>
          </cell>
          <cell r="BU52">
            <v>9006</v>
          </cell>
          <cell r="BV52">
            <v>352000</v>
          </cell>
          <cell r="BW52">
            <v>349683</v>
          </cell>
          <cell r="BX52">
            <v>16.68</v>
          </cell>
          <cell r="BY52">
            <v>391000</v>
          </cell>
          <cell r="BZ52">
            <v>388774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780000</v>
          </cell>
          <cell r="CI52">
            <v>774352</v>
          </cell>
          <cell r="CJ52">
            <v>774844</v>
          </cell>
          <cell r="CK52">
            <v>76000</v>
          </cell>
          <cell r="CL52">
            <v>76014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X52">
            <v>48000</v>
          </cell>
          <cell r="CY52">
            <v>47970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92000</v>
          </cell>
          <cell r="DE52">
            <v>91823</v>
          </cell>
          <cell r="DF52">
            <v>2750882</v>
          </cell>
          <cell r="DG52">
            <v>62743</v>
          </cell>
          <cell r="DH52">
            <v>62738</v>
          </cell>
          <cell r="DI52">
            <v>31400</v>
          </cell>
          <cell r="DJ52">
            <v>62831</v>
          </cell>
          <cell r="DK52">
            <v>62767</v>
          </cell>
          <cell r="DL52">
            <v>62693</v>
          </cell>
          <cell r="DM52">
            <v>63563</v>
          </cell>
          <cell r="DN52">
            <v>63558</v>
          </cell>
          <cell r="DO52">
            <v>31810</v>
          </cell>
          <cell r="DP52">
            <v>63652</v>
          </cell>
          <cell r="DQ52">
            <v>63587</v>
          </cell>
          <cell r="DR52">
            <v>63512</v>
          </cell>
          <cell r="DS52">
            <v>63999</v>
          </cell>
          <cell r="DT52">
            <v>64002</v>
          </cell>
          <cell r="DU52">
            <v>31998</v>
          </cell>
          <cell r="DV52">
            <v>64001</v>
          </cell>
          <cell r="DW52">
            <v>64000</v>
          </cell>
          <cell r="DX52">
            <v>63998</v>
          </cell>
          <cell r="DY52">
            <v>351998</v>
          </cell>
          <cell r="DZ52">
            <v>349682</v>
          </cell>
          <cell r="EA52">
            <v>1778000</v>
          </cell>
          <cell r="EB52">
            <v>1766710</v>
          </cell>
        </row>
        <row r="53">
          <cell r="A53">
            <v>38674</v>
          </cell>
          <cell r="B53">
            <v>1868000</v>
          </cell>
          <cell r="C53">
            <v>0</v>
          </cell>
          <cell r="D53">
            <v>128000</v>
          </cell>
          <cell r="E53">
            <v>0</v>
          </cell>
          <cell r="F53">
            <v>116000</v>
          </cell>
          <cell r="G53">
            <v>26000</v>
          </cell>
          <cell r="H53">
            <v>3000</v>
          </cell>
          <cell r="I53">
            <v>616000</v>
          </cell>
          <cell r="J53">
            <v>0</v>
          </cell>
          <cell r="K53">
            <v>0</v>
          </cell>
          <cell r="L53">
            <v>3000</v>
          </cell>
          <cell r="M53">
            <v>16000</v>
          </cell>
          <cell r="N53">
            <v>29000</v>
          </cell>
          <cell r="O53">
            <v>0</v>
          </cell>
          <cell r="P53">
            <v>0</v>
          </cell>
          <cell r="Q53">
            <v>0</v>
          </cell>
          <cell r="R53">
            <v>92</v>
          </cell>
          <cell r="S53">
            <v>0</v>
          </cell>
          <cell r="T53">
            <v>0</v>
          </cell>
          <cell r="U53">
            <v>6</v>
          </cell>
          <cell r="V53">
            <v>20</v>
          </cell>
          <cell r="W53">
            <v>0</v>
          </cell>
          <cell r="X53">
            <v>4</v>
          </cell>
          <cell r="Y53">
            <v>1</v>
          </cell>
          <cell r="Z53">
            <v>6</v>
          </cell>
          <cell r="AA53">
            <v>390476489</v>
          </cell>
          <cell r="AB53">
            <v>366917355</v>
          </cell>
          <cell r="AC53">
            <v>33498583</v>
          </cell>
          <cell r="AD53">
            <v>50700659</v>
          </cell>
          <cell r="AE53">
            <v>350513243</v>
          </cell>
          <cell r="AF53">
            <v>322870080</v>
          </cell>
          <cell r="AG53">
            <v>105993665</v>
          </cell>
          <cell r="AH53">
            <v>192617176</v>
          </cell>
          <cell r="AI53">
            <v>339882163</v>
          </cell>
          <cell r="AJ53">
            <v>123152175</v>
          </cell>
          <cell r="AK53">
            <v>40618725</v>
          </cell>
          <cell r="AL53">
            <v>81228047</v>
          </cell>
          <cell r="AM53">
            <v>52974662</v>
          </cell>
          <cell r="AN53">
            <v>10672064</v>
          </cell>
          <cell r="AO53">
            <v>34382745</v>
          </cell>
          <cell r="AP53">
            <v>397788388</v>
          </cell>
          <cell r="AQ53">
            <v>373657948</v>
          </cell>
          <cell r="AR53">
            <v>23342678</v>
          </cell>
          <cell r="AS53">
            <v>51621564</v>
          </cell>
          <cell r="AT53">
            <v>356891198</v>
          </cell>
          <cell r="AU53">
            <v>328609494</v>
          </cell>
          <cell r="AV53">
            <v>108094045</v>
          </cell>
          <cell r="AW53">
            <v>196470433</v>
          </cell>
          <cell r="AX53">
            <v>346018286</v>
          </cell>
          <cell r="AY53">
            <v>125465920</v>
          </cell>
          <cell r="AZ53">
            <v>43828869</v>
          </cell>
          <cell r="BA53">
            <v>82662578</v>
          </cell>
          <cell r="BB53">
            <v>53974585</v>
          </cell>
          <cell r="BC53">
            <v>10953467</v>
          </cell>
          <cell r="BD53">
            <v>35108172</v>
          </cell>
          <cell r="BE53">
            <v>197600</v>
          </cell>
          <cell r="BF53">
            <v>452884</v>
          </cell>
          <cell r="BG53">
            <v>0</v>
          </cell>
          <cell r="BH53">
            <v>381202</v>
          </cell>
          <cell r="BI53">
            <v>208588</v>
          </cell>
          <cell r="BJ53">
            <v>393625</v>
          </cell>
          <cell r="BK53">
            <v>0</v>
          </cell>
          <cell r="BL53">
            <v>385712</v>
          </cell>
          <cell r="BM53">
            <v>303891</v>
          </cell>
          <cell r="BN53">
            <v>298847</v>
          </cell>
          <cell r="BO53">
            <v>116563</v>
          </cell>
          <cell r="BP53">
            <v>127856</v>
          </cell>
          <cell r="BQ53">
            <v>0</v>
          </cell>
          <cell r="BR53">
            <v>2998</v>
          </cell>
          <cell r="BS53">
            <v>25984</v>
          </cell>
          <cell r="BT53">
            <v>25980</v>
          </cell>
          <cell r="BU53">
            <v>2996</v>
          </cell>
          <cell r="BV53">
            <v>0</v>
          </cell>
          <cell r="BW53">
            <v>0</v>
          </cell>
          <cell r="BX53">
            <v>0</v>
          </cell>
          <cell r="BY53">
            <v>323000</v>
          </cell>
          <cell r="BZ53">
            <v>320862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772000</v>
          </cell>
          <cell r="CI53">
            <v>766914</v>
          </cell>
          <cell r="CJ53">
            <v>767338</v>
          </cell>
          <cell r="CK53">
            <v>38000</v>
          </cell>
          <cell r="CL53">
            <v>38008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128000</v>
          </cell>
          <cell r="DE53">
            <v>127856</v>
          </cell>
          <cell r="DF53">
            <v>2895744</v>
          </cell>
          <cell r="DY53">
            <v>0</v>
          </cell>
          <cell r="DZ53">
            <v>0</v>
          </cell>
          <cell r="EA53">
            <v>1868000</v>
          </cell>
          <cell r="EB53">
            <v>1855435</v>
          </cell>
        </row>
        <row r="54">
          <cell r="A54">
            <v>38675</v>
          </cell>
          <cell r="B54">
            <v>615000</v>
          </cell>
          <cell r="C54">
            <v>0</v>
          </cell>
          <cell r="D54">
            <v>60000</v>
          </cell>
          <cell r="E54">
            <v>0</v>
          </cell>
          <cell r="F54">
            <v>0</v>
          </cell>
          <cell r="G54">
            <v>21000</v>
          </cell>
          <cell r="H54">
            <v>6000</v>
          </cell>
          <cell r="I54">
            <v>1241000</v>
          </cell>
          <cell r="J54">
            <v>0</v>
          </cell>
          <cell r="K54">
            <v>0</v>
          </cell>
          <cell r="L54">
            <v>0</v>
          </cell>
          <cell r="M54">
            <v>16000</v>
          </cell>
          <cell r="N54">
            <v>0</v>
          </cell>
          <cell r="O54">
            <v>0</v>
          </cell>
          <cell r="P54">
            <v>1000</v>
          </cell>
          <cell r="Q54">
            <v>6000</v>
          </cell>
          <cell r="R54">
            <v>30</v>
          </cell>
          <cell r="S54">
            <v>1</v>
          </cell>
          <cell r="T54">
            <v>0</v>
          </cell>
          <cell r="U54">
            <v>3</v>
          </cell>
          <cell r="V54">
            <v>0</v>
          </cell>
          <cell r="W54">
            <v>0</v>
          </cell>
          <cell r="X54">
            <v>0</v>
          </cell>
          <cell r="Y54">
            <v>2</v>
          </cell>
          <cell r="Z54">
            <v>6</v>
          </cell>
          <cell r="AA54">
            <v>390611620</v>
          </cell>
          <cell r="AB54">
            <v>366997689</v>
          </cell>
          <cell r="AC54">
            <v>33498583</v>
          </cell>
          <cell r="AD54">
            <v>50700659</v>
          </cell>
          <cell r="AE54">
            <v>350626871</v>
          </cell>
          <cell r="AF54">
            <v>323001441</v>
          </cell>
          <cell r="AG54">
            <v>105993665</v>
          </cell>
          <cell r="AH54">
            <v>192617176</v>
          </cell>
          <cell r="AI54">
            <v>339958671</v>
          </cell>
          <cell r="AJ54">
            <v>123217971</v>
          </cell>
          <cell r="AK54">
            <v>40618725</v>
          </cell>
          <cell r="AL54">
            <v>81287254</v>
          </cell>
          <cell r="AM54">
            <v>52974662</v>
          </cell>
          <cell r="AN54">
            <v>10677971</v>
          </cell>
          <cell r="AO54">
            <v>34403358</v>
          </cell>
          <cell r="AP54">
            <v>397926395</v>
          </cell>
          <cell r="AQ54">
            <v>373739957</v>
          </cell>
          <cell r="AR54">
            <v>23342678</v>
          </cell>
          <cell r="AS54">
            <v>51621564</v>
          </cell>
          <cell r="AT54">
            <v>357007187</v>
          </cell>
          <cell r="AU54">
            <v>328743495</v>
          </cell>
          <cell r="AV54">
            <v>108094045</v>
          </cell>
          <cell r="AW54">
            <v>196470433</v>
          </cell>
          <cell r="AX54">
            <v>346096290</v>
          </cell>
          <cell r="AY54">
            <v>125532917</v>
          </cell>
          <cell r="AZ54">
            <v>43828869</v>
          </cell>
          <cell r="BA54">
            <v>82722575</v>
          </cell>
          <cell r="BB54">
            <v>53974585</v>
          </cell>
          <cell r="BC54">
            <v>10959468</v>
          </cell>
          <cell r="BD54">
            <v>35129172</v>
          </cell>
          <cell r="BE54">
            <v>136897</v>
          </cell>
          <cell r="BF54">
            <v>81384</v>
          </cell>
          <cell r="BG54">
            <v>0</v>
          </cell>
          <cell r="BH54">
            <v>0</v>
          </cell>
          <cell r="BI54">
            <v>115113</v>
          </cell>
          <cell r="BJ54">
            <v>133078</v>
          </cell>
          <cell r="BK54">
            <v>0</v>
          </cell>
          <cell r="BL54">
            <v>0</v>
          </cell>
          <cell r="BM54">
            <v>77508</v>
          </cell>
          <cell r="BN54">
            <v>66656</v>
          </cell>
          <cell r="BO54">
            <v>0</v>
          </cell>
          <cell r="BP54">
            <v>60042</v>
          </cell>
          <cell r="BQ54">
            <v>0</v>
          </cell>
          <cell r="BR54">
            <v>6016</v>
          </cell>
          <cell r="BS54">
            <v>21010</v>
          </cell>
          <cell r="BT54">
            <v>21001</v>
          </cell>
          <cell r="BU54">
            <v>6014</v>
          </cell>
          <cell r="BV54">
            <v>40000</v>
          </cell>
          <cell r="BW54">
            <v>39856</v>
          </cell>
          <cell r="BX54">
            <v>39836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38000</v>
          </cell>
          <cell r="CL54">
            <v>38007</v>
          </cell>
          <cell r="CM54">
            <v>38000</v>
          </cell>
          <cell r="CN54">
            <v>38009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60000</v>
          </cell>
          <cell r="DE54">
            <v>60042</v>
          </cell>
          <cell r="DF54">
            <v>697693</v>
          </cell>
          <cell r="DL54">
            <v>39342</v>
          </cell>
          <cell r="DR54">
            <v>39856</v>
          </cell>
          <cell r="DX54">
            <v>39998</v>
          </cell>
          <cell r="DY54">
            <v>39998</v>
          </cell>
          <cell r="DZ54">
            <v>39856</v>
          </cell>
          <cell r="EA54">
            <v>615000</v>
          </cell>
          <cell r="EB54">
            <v>610636</v>
          </cell>
        </row>
        <row r="55">
          <cell r="A55">
            <v>38676</v>
          </cell>
          <cell r="B55">
            <v>1680000</v>
          </cell>
          <cell r="C55">
            <v>0</v>
          </cell>
          <cell r="D55">
            <v>0</v>
          </cell>
          <cell r="E55">
            <v>16000</v>
          </cell>
          <cell r="F55">
            <v>0</v>
          </cell>
          <cell r="G55">
            <v>14000</v>
          </cell>
          <cell r="H55">
            <v>0</v>
          </cell>
          <cell r="I55">
            <v>968000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29000</v>
          </cell>
          <cell r="O55">
            <v>0</v>
          </cell>
          <cell r="P55">
            <v>6000</v>
          </cell>
          <cell r="Q55">
            <v>6000</v>
          </cell>
          <cell r="R55">
            <v>46</v>
          </cell>
          <cell r="S55">
            <v>9</v>
          </cell>
          <cell r="T55">
            <v>0</v>
          </cell>
          <cell r="U55">
            <v>0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  <cell r="Z55">
            <v>3</v>
          </cell>
          <cell r="AA55">
            <v>390903783</v>
          </cell>
          <cell r="AB55">
            <v>367305624</v>
          </cell>
          <cell r="AC55">
            <v>33498583</v>
          </cell>
          <cell r="AD55">
            <v>50700659</v>
          </cell>
          <cell r="AE55">
            <v>350970270</v>
          </cell>
          <cell r="AF55">
            <v>323281307</v>
          </cell>
          <cell r="AG55">
            <v>105993665</v>
          </cell>
          <cell r="AH55">
            <v>192617176</v>
          </cell>
          <cell r="AI55">
            <v>340230371</v>
          </cell>
          <cell r="AJ55">
            <v>123370950</v>
          </cell>
          <cell r="AK55">
            <v>40618725</v>
          </cell>
          <cell r="AL55">
            <v>81287254</v>
          </cell>
          <cell r="AM55">
            <v>52990434</v>
          </cell>
          <cell r="AN55">
            <v>10677971</v>
          </cell>
          <cell r="AO55">
            <v>34417045</v>
          </cell>
          <cell r="AP55">
            <v>398224401</v>
          </cell>
          <cell r="AQ55">
            <v>374053983</v>
          </cell>
          <cell r="AR55">
            <v>23342678</v>
          </cell>
          <cell r="AS55">
            <v>51621564</v>
          </cell>
          <cell r="AT55">
            <v>357357160</v>
          </cell>
          <cell r="AU55">
            <v>329028504</v>
          </cell>
          <cell r="AV55">
            <v>108094045</v>
          </cell>
          <cell r="AW55">
            <v>196470433</v>
          </cell>
          <cell r="AX55">
            <v>346373297</v>
          </cell>
          <cell r="AY55">
            <v>125688912</v>
          </cell>
          <cell r="AZ55">
            <v>43828869</v>
          </cell>
          <cell r="BA55">
            <v>82722575</v>
          </cell>
          <cell r="BB55">
            <v>53990594</v>
          </cell>
          <cell r="BC55">
            <v>10959468</v>
          </cell>
          <cell r="BD55">
            <v>35143172</v>
          </cell>
          <cell r="BE55">
            <v>295981</v>
          </cell>
          <cell r="BF55">
            <v>311959</v>
          </cell>
          <cell r="BG55">
            <v>0</v>
          </cell>
          <cell r="BH55">
            <v>0</v>
          </cell>
          <cell r="BI55">
            <v>347887</v>
          </cell>
          <cell r="BJ55">
            <v>283523</v>
          </cell>
          <cell r="BK55">
            <v>0</v>
          </cell>
          <cell r="BL55">
            <v>0</v>
          </cell>
          <cell r="BM55">
            <v>275251</v>
          </cell>
          <cell r="BN55">
            <v>154978</v>
          </cell>
          <cell r="BO55">
            <v>0</v>
          </cell>
          <cell r="BP55">
            <v>0</v>
          </cell>
          <cell r="BQ55">
            <v>15978</v>
          </cell>
          <cell r="BR55">
            <v>0</v>
          </cell>
          <cell r="BS55">
            <v>13951</v>
          </cell>
          <cell r="BT55">
            <v>13947</v>
          </cell>
          <cell r="BU55">
            <v>0</v>
          </cell>
          <cell r="BV55">
            <v>332000</v>
          </cell>
          <cell r="BW55">
            <v>330196</v>
          </cell>
          <cell r="BX55">
            <v>329839</v>
          </cell>
          <cell r="BY55">
            <v>303000</v>
          </cell>
          <cell r="BZ55">
            <v>301126</v>
          </cell>
          <cell r="CA55">
            <v>512000</v>
          </cell>
          <cell r="CB55">
            <v>508814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X55">
            <v>16000</v>
          </cell>
          <cell r="CY55">
            <v>15978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1699504</v>
          </cell>
          <cell r="DG55">
            <v>35313</v>
          </cell>
          <cell r="DH55">
            <v>35354</v>
          </cell>
          <cell r="DI55">
            <v>109956</v>
          </cell>
          <cell r="DJ55">
            <v>74691</v>
          </cell>
          <cell r="DK55">
            <v>35309</v>
          </cell>
          <cell r="DL55">
            <v>35314</v>
          </cell>
          <cell r="DM55">
            <v>35774</v>
          </cell>
          <cell r="DN55">
            <v>35816</v>
          </cell>
          <cell r="DO55">
            <v>111393</v>
          </cell>
          <cell r="DP55">
            <v>75667</v>
          </cell>
          <cell r="DQ55">
            <v>35770</v>
          </cell>
          <cell r="DR55">
            <v>35776</v>
          </cell>
          <cell r="DS55">
            <v>36001</v>
          </cell>
          <cell r="DT55">
            <v>36002</v>
          </cell>
          <cell r="DU55">
            <v>111993</v>
          </cell>
          <cell r="DV55">
            <v>76002</v>
          </cell>
          <cell r="DW55">
            <v>36000</v>
          </cell>
          <cell r="DX55">
            <v>36000</v>
          </cell>
          <cell r="DY55">
            <v>331998</v>
          </cell>
          <cell r="DZ55">
            <v>330196</v>
          </cell>
          <cell r="EA55">
            <v>1680000</v>
          </cell>
          <cell r="EB55">
            <v>1669579</v>
          </cell>
        </row>
        <row r="56">
          <cell r="A56">
            <v>38677</v>
          </cell>
          <cell r="B56">
            <v>1665000</v>
          </cell>
          <cell r="C56">
            <v>0</v>
          </cell>
          <cell r="D56">
            <v>76000</v>
          </cell>
          <cell r="E56">
            <v>0</v>
          </cell>
          <cell r="F56">
            <v>29000</v>
          </cell>
          <cell r="G56">
            <v>40000</v>
          </cell>
          <cell r="H56">
            <v>22000</v>
          </cell>
          <cell r="I56">
            <v>288000</v>
          </cell>
          <cell r="J56">
            <v>0</v>
          </cell>
          <cell r="K56">
            <v>0</v>
          </cell>
          <cell r="L56">
            <v>36000</v>
          </cell>
          <cell r="M56">
            <v>0</v>
          </cell>
          <cell r="N56">
            <v>0</v>
          </cell>
          <cell r="O56">
            <v>0</v>
          </cell>
          <cell r="P56">
            <v>8000</v>
          </cell>
          <cell r="Q56">
            <v>4000</v>
          </cell>
          <cell r="R56">
            <v>74</v>
          </cell>
          <cell r="S56">
            <v>6</v>
          </cell>
          <cell r="T56">
            <v>0</v>
          </cell>
          <cell r="U56">
            <v>4</v>
          </cell>
          <cell r="V56">
            <v>12</v>
          </cell>
          <cell r="W56">
            <v>0</v>
          </cell>
          <cell r="X56">
            <v>1</v>
          </cell>
          <cell r="Y56">
            <v>6</v>
          </cell>
          <cell r="Z56">
            <v>9</v>
          </cell>
          <cell r="AA56">
            <v>391200179</v>
          </cell>
          <cell r="AB56">
            <v>367668912</v>
          </cell>
          <cell r="AC56">
            <v>33498583</v>
          </cell>
          <cell r="AD56">
            <v>50936622</v>
          </cell>
          <cell r="AE56">
            <v>351153834</v>
          </cell>
          <cell r="AF56">
            <v>323598734</v>
          </cell>
          <cell r="AG56">
            <v>105993665</v>
          </cell>
          <cell r="AH56">
            <v>192853665</v>
          </cell>
          <cell r="AI56">
            <v>340538621</v>
          </cell>
          <cell r="AJ56">
            <v>123536807</v>
          </cell>
          <cell r="AK56">
            <v>40647645</v>
          </cell>
          <cell r="AL56">
            <v>81362043</v>
          </cell>
          <cell r="AM56">
            <v>52990434</v>
          </cell>
          <cell r="AN56">
            <v>10699603</v>
          </cell>
          <cell r="AO56">
            <v>34456369</v>
          </cell>
          <cell r="AP56">
            <v>398526408</v>
          </cell>
          <cell r="AQ56">
            <v>374424010</v>
          </cell>
          <cell r="AR56">
            <v>23342678</v>
          </cell>
          <cell r="AS56">
            <v>51861562</v>
          </cell>
          <cell r="AT56">
            <v>357544146</v>
          </cell>
          <cell r="AU56">
            <v>329351525</v>
          </cell>
          <cell r="AV56">
            <v>108094045</v>
          </cell>
          <cell r="AW56">
            <v>196710488</v>
          </cell>
          <cell r="AX56">
            <v>346687299</v>
          </cell>
          <cell r="AY56">
            <v>125857903</v>
          </cell>
          <cell r="AZ56">
            <v>43859327</v>
          </cell>
          <cell r="BA56">
            <v>82798567</v>
          </cell>
          <cell r="BB56">
            <v>53990594</v>
          </cell>
          <cell r="BC56">
            <v>10981469</v>
          </cell>
          <cell r="BD56">
            <v>35183172</v>
          </cell>
          <cell r="BE56">
            <v>300239</v>
          </cell>
          <cell r="BF56">
            <v>367998</v>
          </cell>
          <cell r="BG56">
            <v>0</v>
          </cell>
          <cell r="BH56">
            <v>239171</v>
          </cell>
          <cell r="BI56">
            <v>185944</v>
          </cell>
          <cell r="BJ56">
            <v>321543</v>
          </cell>
          <cell r="BK56">
            <v>0</v>
          </cell>
          <cell r="BL56">
            <v>239591</v>
          </cell>
          <cell r="BM56">
            <v>312247</v>
          </cell>
          <cell r="BN56">
            <v>168007</v>
          </cell>
          <cell r="BO56">
            <v>29271</v>
          </cell>
          <cell r="BP56">
            <v>75836</v>
          </cell>
          <cell r="BQ56">
            <v>0</v>
          </cell>
          <cell r="BR56">
            <v>22031</v>
          </cell>
          <cell r="BS56">
            <v>40082</v>
          </cell>
          <cell r="BT56">
            <v>40078</v>
          </cell>
          <cell r="BU56">
            <v>22028</v>
          </cell>
          <cell r="BV56">
            <v>216000</v>
          </cell>
          <cell r="BW56">
            <v>214790</v>
          </cell>
          <cell r="BX56">
            <v>214224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480000</v>
          </cell>
          <cell r="CI56">
            <v>478762</v>
          </cell>
          <cell r="CJ56">
            <v>478920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76000</v>
          </cell>
          <cell r="DC56">
            <v>75836</v>
          </cell>
          <cell r="DD56">
            <v>0</v>
          </cell>
          <cell r="DE56">
            <v>0</v>
          </cell>
          <cell r="DF56">
            <v>2301953</v>
          </cell>
          <cell r="DG56">
            <v>74581</v>
          </cell>
          <cell r="DH56">
            <v>35334</v>
          </cell>
          <cell r="DI56">
            <v>31411</v>
          </cell>
          <cell r="DJ56">
            <v>31440</v>
          </cell>
          <cell r="DK56">
            <v>39275</v>
          </cell>
          <cell r="DL56">
            <v>0</v>
          </cell>
          <cell r="DM56">
            <v>75548</v>
          </cell>
          <cell r="DN56">
            <v>35792</v>
          </cell>
          <cell r="DO56">
            <v>31818</v>
          </cell>
          <cell r="DP56">
            <v>31848</v>
          </cell>
          <cell r="DQ56">
            <v>39784</v>
          </cell>
          <cell r="DR56">
            <v>0</v>
          </cell>
          <cell r="DS56">
            <v>75999</v>
          </cell>
          <cell r="DT56">
            <v>36002</v>
          </cell>
          <cell r="DU56">
            <v>31996</v>
          </cell>
          <cell r="DV56">
            <v>31999</v>
          </cell>
          <cell r="DW56">
            <v>39999</v>
          </cell>
          <cell r="DY56">
            <v>215995</v>
          </cell>
          <cell r="DZ56">
            <v>214790</v>
          </cell>
          <cell r="EA56">
            <v>1665000</v>
          </cell>
          <cell r="EB56">
            <v>1655978</v>
          </cell>
        </row>
        <row r="57">
          <cell r="A57">
            <v>38678</v>
          </cell>
          <cell r="B57">
            <v>1352000</v>
          </cell>
          <cell r="C57">
            <v>0</v>
          </cell>
          <cell r="D57">
            <v>141000</v>
          </cell>
          <cell r="E57">
            <v>0</v>
          </cell>
          <cell r="F57">
            <v>0</v>
          </cell>
          <cell r="G57">
            <v>25000</v>
          </cell>
          <cell r="H57">
            <v>3000</v>
          </cell>
          <cell r="I57">
            <v>32000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40</v>
          </cell>
          <cell r="S57">
            <v>8</v>
          </cell>
          <cell r="T57">
            <v>0</v>
          </cell>
          <cell r="U57">
            <v>7</v>
          </cell>
          <cell r="V57">
            <v>0</v>
          </cell>
          <cell r="W57">
            <v>0</v>
          </cell>
          <cell r="X57">
            <v>0</v>
          </cell>
          <cell r="Y57">
            <v>1</v>
          </cell>
          <cell r="Z57">
            <v>4</v>
          </cell>
          <cell r="AA57">
            <v>391567725</v>
          </cell>
          <cell r="AB57">
            <v>367941272</v>
          </cell>
          <cell r="AC57">
            <v>33498583</v>
          </cell>
          <cell r="AD57">
            <v>50936622</v>
          </cell>
          <cell r="AE57">
            <v>351303305</v>
          </cell>
          <cell r="AF57">
            <v>323821200</v>
          </cell>
          <cell r="AG57">
            <v>105993665</v>
          </cell>
          <cell r="AH57">
            <v>192853665</v>
          </cell>
          <cell r="AI57">
            <v>340673331</v>
          </cell>
          <cell r="AJ57">
            <v>123719662</v>
          </cell>
          <cell r="AK57">
            <v>40647645</v>
          </cell>
          <cell r="AL57">
            <v>81500581</v>
          </cell>
          <cell r="AM57">
            <v>52990434</v>
          </cell>
          <cell r="AN57">
            <v>10702555</v>
          </cell>
          <cell r="AO57">
            <v>34480911</v>
          </cell>
          <cell r="AP57">
            <v>398900412</v>
          </cell>
          <cell r="AQ57">
            <v>374701027</v>
          </cell>
          <cell r="AR57">
            <v>23342678</v>
          </cell>
          <cell r="AS57">
            <v>51861562</v>
          </cell>
          <cell r="AT57">
            <v>357696135</v>
          </cell>
          <cell r="AU57">
            <v>329577547</v>
          </cell>
          <cell r="AV57">
            <v>108094045</v>
          </cell>
          <cell r="AW57">
            <v>196710488</v>
          </cell>
          <cell r="AX57">
            <v>346824303</v>
          </cell>
          <cell r="AY57">
            <v>126043898</v>
          </cell>
          <cell r="AZ57">
            <v>43859327</v>
          </cell>
          <cell r="BA57">
            <v>82939550</v>
          </cell>
          <cell r="BB57">
            <v>53990594</v>
          </cell>
          <cell r="BC57">
            <v>10984469</v>
          </cell>
          <cell r="BD57">
            <v>35208172</v>
          </cell>
          <cell r="BE57">
            <v>372312</v>
          </cell>
          <cell r="BF57">
            <v>275891</v>
          </cell>
          <cell r="BG57">
            <v>0</v>
          </cell>
          <cell r="BH57">
            <v>0</v>
          </cell>
          <cell r="BI57">
            <v>151409</v>
          </cell>
          <cell r="BJ57">
            <v>225350</v>
          </cell>
          <cell r="BK57">
            <v>0</v>
          </cell>
          <cell r="BL57">
            <v>0</v>
          </cell>
          <cell r="BM57">
            <v>136457</v>
          </cell>
          <cell r="BN57">
            <v>185226</v>
          </cell>
          <cell r="BO57">
            <v>0</v>
          </cell>
          <cell r="BP57">
            <v>140477</v>
          </cell>
          <cell r="BQ57">
            <v>0</v>
          </cell>
          <cell r="BR57">
            <v>3006</v>
          </cell>
          <cell r="BS57">
            <v>25015</v>
          </cell>
          <cell r="BT57">
            <v>25010</v>
          </cell>
          <cell r="BU57">
            <v>3003</v>
          </cell>
          <cell r="BV57">
            <v>288000</v>
          </cell>
          <cell r="BW57">
            <v>286811</v>
          </cell>
          <cell r="BX57">
            <v>286638</v>
          </cell>
          <cell r="BY57">
            <v>313000</v>
          </cell>
          <cell r="BZ57">
            <v>311833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38000</v>
          </cell>
          <cell r="CL57">
            <v>38078</v>
          </cell>
          <cell r="CM57">
            <v>38000</v>
          </cell>
          <cell r="CN57">
            <v>38011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141000</v>
          </cell>
          <cell r="DC57">
            <v>140477</v>
          </cell>
          <cell r="DF57">
            <v>1515135</v>
          </cell>
          <cell r="DG57">
            <v>70762</v>
          </cell>
          <cell r="DH57">
            <v>70764</v>
          </cell>
          <cell r="DI57">
            <v>35409</v>
          </cell>
          <cell r="DJ57">
            <v>35436</v>
          </cell>
          <cell r="DK57">
            <v>35386</v>
          </cell>
          <cell r="DL57">
            <v>35383</v>
          </cell>
          <cell r="DM57">
            <v>71679</v>
          </cell>
          <cell r="DN57">
            <v>71682</v>
          </cell>
          <cell r="DO57">
            <v>35868</v>
          </cell>
          <cell r="DP57">
            <v>35895</v>
          </cell>
          <cell r="DQ57">
            <v>35845</v>
          </cell>
          <cell r="DR57">
            <v>35842</v>
          </cell>
          <cell r="DS57">
            <v>72002</v>
          </cell>
          <cell r="DT57">
            <v>72003</v>
          </cell>
          <cell r="DU57">
            <v>35999</v>
          </cell>
          <cell r="DV57">
            <v>36002</v>
          </cell>
          <cell r="DW57">
            <v>35999</v>
          </cell>
          <cell r="DX57">
            <v>35999</v>
          </cell>
          <cell r="DY57">
            <v>288004</v>
          </cell>
          <cell r="DZ57">
            <v>286811</v>
          </cell>
          <cell r="EA57">
            <v>1352000</v>
          </cell>
          <cell r="EB57">
            <v>1346645</v>
          </cell>
        </row>
        <row r="58">
          <cell r="A58">
            <v>38679</v>
          </cell>
          <cell r="B58">
            <v>1072000</v>
          </cell>
          <cell r="C58">
            <v>0</v>
          </cell>
          <cell r="D58">
            <v>60000</v>
          </cell>
          <cell r="E58">
            <v>32000</v>
          </cell>
          <cell r="F58">
            <v>0</v>
          </cell>
          <cell r="G58">
            <v>13000</v>
          </cell>
          <cell r="H58">
            <v>0</v>
          </cell>
          <cell r="I58">
            <v>197000</v>
          </cell>
          <cell r="J58">
            <v>0</v>
          </cell>
          <cell r="K58">
            <v>0</v>
          </cell>
          <cell r="L58">
            <v>36000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39</v>
          </cell>
          <cell r="S58">
            <v>4</v>
          </cell>
          <cell r="T58">
            <v>0</v>
          </cell>
          <cell r="U58">
            <v>3</v>
          </cell>
          <cell r="V58">
            <v>0</v>
          </cell>
          <cell r="W58">
            <v>2</v>
          </cell>
          <cell r="X58">
            <v>0</v>
          </cell>
          <cell r="Y58">
            <v>0</v>
          </cell>
          <cell r="Z58">
            <v>3</v>
          </cell>
          <cell r="AA58">
            <v>391789202</v>
          </cell>
          <cell r="AB58">
            <v>368147004</v>
          </cell>
          <cell r="AC58">
            <v>33498583</v>
          </cell>
          <cell r="AD58">
            <v>50936622</v>
          </cell>
          <cell r="AE58">
            <v>351462829</v>
          </cell>
          <cell r="AF58">
            <v>323999514</v>
          </cell>
          <cell r="AG58">
            <v>105993665</v>
          </cell>
          <cell r="AH58">
            <v>192853665</v>
          </cell>
          <cell r="AI58">
            <v>340831925</v>
          </cell>
          <cell r="AJ58">
            <v>123851532</v>
          </cell>
          <cell r="AK58">
            <v>40647645</v>
          </cell>
          <cell r="AL58">
            <v>81559627</v>
          </cell>
          <cell r="AM58">
            <v>53022151</v>
          </cell>
          <cell r="AN58">
            <v>10702555</v>
          </cell>
          <cell r="AO58">
            <v>34493668</v>
          </cell>
          <cell r="AP58">
            <v>399125433</v>
          </cell>
          <cell r="AQ58">
            <v>374910037</v>
          </cell>
          <cell r="AR58">
            <v>23342678</v>
          </cell>
          <cell r="AS58">
            <v>51861562</v>
          </cell>
          <cell r="AT58">
            <v>357858122</v>
          </cell>
          <cell r="AU58">
            <v>329758567</v>
          </cell>
          <cell r="AV58">
            <v>108094045</v>
          </cell>
          <cell r="AW58">
            <v>196710488</v>
          </cell>
          <cell r="AX58">
            <v>346985307</v>
          </cell>
          <cell r="AY58">
            <v>126177894</v>
          </cell>
          <cell r="AZ58">
            <v>43859327</v>
          </cell>
          <cell r="BA58">
            <v>82999541</v>
          </cell>
          <cell r="BB58">
            <v>54022620</v>
          </cell>
          <cell r="BC58">
            <v>10984469</v>
          </cell>
          <cell r="BD58">
            <v>35221172</v>
          </cell>
          <cell r="BE58">
            <v>224349</v>
          </cell>
          <cell r="BF58">
            <v>208400</v>
          </cell>
          <cell r="BG58">
            <v>0</v>
          </cell>
          <cell r="BH58">
            <v>0</v>
          </cell>
          <cell r="BI58">
            <v>161592</v>
          </cell>
          <cell r="BJ58">
            <v>180626</v>
          </cell>
          <cell r="BK58">
            <v>0</v>
          </cell>
          <cell r="BL58">
            <v>0</v>
          </cell>
          <cell r="BM58">
            <v>160650</v>
          </cell>
          <cell r="BN58">
            <v>133580</v>
          </cell>
          <cell r="BO58">
            <v>0</v>
          </cell>
          <cell r="BP58">
            <v>59872</v>
          </cell>
          <cell r="BQ58">
            <v>32131</v>
          </cell>
          <cell r="BR58">
            <v>0</v>
          </cell>
          <cell r="BS58">
            <v>13001</v>
          </cell>
          <cell r="BT58">
            <v>13003</v>
          </cell>
          <cell r="BU58">
            <v>0</v>
          </cell>
          <cell r="BV58">
            <v>140000</v>
          </cell>
          <cell r="BW58">
            <v>139582</v>
          </cell>
          <cell r="BX58">
            <v>139247</v>
          </cell>
          <cell r="BY58">
            <v>141000</v>
          </cell>
          <cell r="BZ58">
            <v>140604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38000</v>
          </cell>
          <cell r="CL58">
            <v>38025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X58">
            <v>32000</v>
          </cell>
          <cell r="CY58">
            <v>32131</v>
          </cell>
          <cell r="CZ58">
            <v>0</v>
          </cell>
          <cell r="DA58">
            <v>0</v>
          </cell>
          <cell r="DB58">
            <v>60000</v>
          </cell>
          <cell r="DC58">
            <v>59872</v>
          </cell>
          <cell r="DD58">
            <v>0</v>
          </cell>
          <cell r="DE58">
            <v>0</v>
          </cell>
          <cell r="DF58">
            <v>1174203</v>
          </cell>
          <cell r="DG58">
            <v>35434</v>
          </cell>
          <cell r="DH58">
            <v>31493</v>
          </cell>
          <cell r="DI58">
            <v>35446</v>
          </cell>
          <cell r="DJ58">
            <v>35423</v>
          </cell>
          <cell r="DM58">
            <v>35893</v>
          </cell>
          <cell r="DN58">
            <v>31901</v>
          </cell>
          <cell r="DO58">
            <v>35906</v>
          </cell>
          <cell r="DP58">
            <v>35882</v>
          </cell>
          <cell r="DS58">
            <v>36002</v>
          </cell>
          <cell r="DT58">
            <v>32001</v>
          </cell>
          <cell r="DU58">
            <v>35997</v>
          </cell>
          <cell r="DV58">
            <v>36000</v>
          </cell>
          <cell r="DY58">
            <v>140000</v>
          </cell>
          <cell r="DZ58">
            <v>139582</v>
          </cell>
          <cell r="EA58">
            <v>1072000</v>
          </cell>
          <cell r="EB58">
            <v>1069197</v>
          </cell>
        </row>
        <row r="59">
          <cell r="A59">
            <v>38680</v>
          </cell>
          <cell r="B59">
            <v>741000</v>
          </cell>
          <cell r="C59">
            <v>0</v>
          </cell>
          <cell r="D59">
            <v>81000</v>
          </cell>
          <cell r="E59">
            <v>0</v>
          </cell>
          <cell r="F59">
            <v>0</v>
          </cell>
          <cell r="G59">
            <v>15000</v>
          </cell>
          <cell r="H59">
            <v>7000</v>
          </cell>
          <cell r="I59">
            <v>72000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31</v>
          </cell>
          <cell r="S59">
            <v>3</v>
          </cell>
          <cell r="T59">
            <v>0</v>
          </cell>
          <cell r="U59">
            <v>3</v>
          </cell>
          <cell r="V59">
            <v>0</v>
          </cell>
          <cell r="W59">
            <v>0</v>
          </cell>
          <cell r="X59">
            <v>0</v>
          </cell>
          <cell r="Y59">
            <v>2</v>
          </cell>
          <cell r="Z59">
            <v>3</v>
          </cell>
          <cell r="AA59">
            <v>392035090</v>
          </cell>
          <cell r="AB59">
            <v>368364388</v>
          </cell>
          <cell r="AC59">
            <v>33498583</v>
          </cell>
          <cell r="AD59">
            <v>50936622</v>
          </cell>
          <cell r="AE59">
            <v>351571086</v>
          </cell>
          <cell r="AF59">
            <v>324070452</v>
          </cell>
          <cell r="AG59">
            <v>105993665</v>
          </cell>
          <cell r="AH59">
            <v>192853665</v>
          </cell>
          <cell r="AI59">
            <v>340883069</v>
          </cell>
          <cell r="AJ59">
            <v>123886899</v>
          </cell>
          <cell r="AK59">
            <v>40647645</v>
          </cell>
          <cell r="AL59">
            <v>81639248</v>
          </cell>
          <cell r="AM59">
            <v>53022151</v>
          </cell>
          <cell r="AN59">
            <v>10709404</v>
          </cell>
          <cell r="AO59">
            <v>34508332</v>
          </cell>
          <cell r="AP59">
            <v>399375437</v>
          </cell>
          <cell r="AQ59">
            <v>375131064</v>
          </cell>
          <cell r="AR59">
            <v>23342678</v>
          </cell>
          <cell r="AS59">
            <v>51861562</v>
          </cell>
          <cell r="AT59">
            <v>357968108</v>
          </cell>
          <cell r="AU59">
            <v>329830575</v>
          </cell>
          <cell r="AV59">
            <v>108094045</v>
          </cell>
          <cell r="AW59">
            <v>196710488</v>
          </cell>
          <cell r="AX59">
            <v>347037312</v>
          </cell>
          <cell r="AY59">
            <v>126213891</v>
          </cell>
          <cell r="AZ59">
            <v>43859327</v>
          </cell>
          <cell r="BA59">
            <v>83080530</v>
          </cell>
          <cell r="BB59">
            <v>54022620</v>
          </cell>
          <cell r="BC59">
            <v>10991470</v>
          </cell>
          <cell r="BD59">
            <v>35236172</v>
          </cell>
          <cell r="BE59">
            <v>249076</v>
          </cell>
          <cell r="BF59">
            <v>220203</v>
          </cell>
          <cell r="BG59">
            <v>0</v>
          </cell>
          <cell r="BH59">
            <v>0</v>
          </cell>
          <cell r="BI59">
            <v>109661</v>
          </cell>
          <cell r="BJ59">
            <v>71858</v>
          </cell>
          <cell r="BK59">
            <v>0</v>
          </cell>
          <cell r="BL59">
            <v>0</v>
          </cell>
          <cell r="BM59">
            <v>51807</v>
          </cell>
          <cell r="BN59">
            <v>35826</v>
          </cell>
          <cell r="BO59">
            <v>0</v>
          </cell>
          <cell r="BP59">
            <v>80735</v>
          </cell>
          <cell r="BQ59">
            <v>0</v>
          </cell>
          <cell r="BR59">
            <v>6975</v>
          </cell>
          <cell r="BS59">
            <v>14942</v>
          </cell>
          <cell r="BT59">
            <v>14961</v>
          </cell>
          <cell r="BU59">
            <v>6978</v>
          </cell>
          <cell r="BV59">
            <v>108000</v>
          </cell>
          <cell r="BW59">
            <v>107679</v>
          </cell>
          <cell r="BX59">
            <v>107478</v>
          </cell>
          <cell r="BY59">
            <v>209000</v>
          </cell>
          <cell r="BZ59">
            <v>208339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38000</v>
          </cell>
          <cell r="CL59">
            <v>38016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81000</v>
          </cell>
          <cell r="DC59">
            <v>80735</v>
          </cell>
          <cell r="DD59">
            <v>0</v>
          </cell>
          <cell r="DE59">
            <v>0</v>
          </cell>
          <cell r="DF59">
            <v>841105</v>
          </cell>
          <cell r="DG59">
            <v>0</v>
          </cell>
          <cell r="DH59">
            <v>0</v>
          </cell>
          <cell r="DI59">
            <v>35458</v>
          </cell>
          <cell r="DJ59">
            <v>35475</v>
          </cell>
          <cell r="DK59">
            <v>0</v>
          </cell>
          <cell r="DL59">
            <v>35367</v>
          </cell>
          <cell r="DM59">
            <v>0</v>
          </cell>
          <cell r="DN59">
            <v>0</v>
          </cell>
          <cell r="DO59">
            <v>35918</v>
          </cell>
          <cell r="DP59">
            <v>35935</v>
          </cell>
          <cell r="DQ59">
            <v>0</v>
          </cell>
          <cell r="DR59">
            <v>35826</v>
          </cell>
          <cell r="DS59">
            <v>0</v>
          </cell>
          <cell r="DT59">
            <v>0</v>
          </cell>
          <cell r="DU59">
            <v>35997</v>
          </cell>
          <cell r="DV59">
            <v>36001</v>
          </cell>
          <cell r="DW59">
            <v>0</v>
          </cell>
          <cell r="DX59">
            <v>35997</v>
          </cell>
          <cell r="DY59">
            <v>107995</v>
          </cell>
          <cell r="DZ59">
            <v>107679</v>
          </cell>
          <cell r="EA59">
            <v>741000</v>
          </cell>
          <cell r="EB59">
            <v>738431</v>
          </cell>
        </row>
        <row r="60">
          <cell r="A60">
            <v>38681</v>
          </cell>
          <cell r="B60">
            <v>569000</v>
          </cell>
          <cell r="C60">
            <v>0</v>
          </cell>
          <cell r="D60">
            <v>97000</v>
          </cell>
          <cell r="E60">
            <v>0</v>
          </cell>
          <cell r="F60">
            <v>0</v>
          </cell>
          <cell r="G60">
            <v>12000</v>
          </cell>
          <cell r="H60">
            <v>6000</v>
          </cell>
          <cell r="I60">
            <v>105000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14000</v>
          </cell>
          <cell r="Q60">
            <v>4000</v>
          </cell>
          <cell r="R60">
            <v>19</v>
          </cell>
          <cell r="S60">
            <v>3</v>
          </cell>
          <cell r="T60">
            <v>0</v>
          </cell>
          <cell r="U60">
            <v>4</v>
          </cell>
          <cell r="V60">
            <v>0</v>
          </cell>
          <cell r="W60">
            <v>0</v>
          </cell>
          <cell r="X60">
            <v>0</v>
          </cell>
          <cell r="Y60">
            <v>1</v>
          </cell>
          <cell r="Z60">
            <v>3</v>
          </cell>
          <cell r="AA60">
            <v>392153058</v>
          </cell>
          <cell r="AB60">
            <v>368505942</v>
          </cell>
          <cell r="AC60">
            <v>33498583</v>
          </cell>
          <cell r="AD60">
            <v>50936622</v>
          </cell>
          <cell r="AE60">
            <v>351691147</v>
          </cell>
          <cell r="AF60">
            <v>324153174</v>
          </cell>
          <cell r="AG60">
            <v>105993665</v>
          </cell>
          <cell r="AH60">
            <v>192853665</v>
          </cell>
          <cell r="AI60">
            <v>340980492</v>
          </cell>
          <cell r="AJ60">
            <v>123886899</v>
          </cell>
          <cell r="AK60">
            <v>40647645</v>
          </cell>
          <cell r="AL60">
            <v>81734587</v>
          </cell>
          <cell r="AM60">
            <v>53022151</v>
          </cell>
          <cell r="AN60">
            <v>10715297</v>
          </cell>
          <cell r="AO60">
            <v>34520103</v>
          </cell>
          <cell r="AP60">
            <v>399495438</v>
          </cell>
          <cell r="AQ60">
            <v>375275077</v>
          </cell>
          <cell r="AR60">
            <v>23342678</v>
          </cell>
          <cell r="AS60">
            <v>51861562</v>
          </cell>
          <cell r="AT60">
            <v>358090094</v>
          </cell>
          <cell r="AU60">
            <v>329914578</v>
          </cell>
          <cell r="AV60">
            <v>108094045</v>
          </cell>
          <cell r="AW60">
            <v>196710488</v>
          </cell>
          <cell r="AX60">
            <v>347136319</v>
          </cell>
          <cell r="AY60">
            <v>126213891</v>
          </cell>
          <cell r="AZ60">
            <v>43859327</v>
          </cell>
          <cell r="BA60">
            <v>83177558</v>
          </cell>
          <cell r="BB60">
            <v>54022620</v>
          </cell>
          <cell r="BC60">
            <v>10997470</v>
          </cell>
          <cell r="BD60">
            <v>35248172</v>
          </cell>
          <cell r="BE60">
            <v>119498</v>
          </cell>
          <cell r="BF60">
            <v>143389</v>
          </cell>
          <cell r="BG60">
            <v>0</v>
          </cell>
          <cell r="BH60">
            <v>0</v>
          </cell>
          <cell r="BI60">
            <v>121618</v>
          </cell>
          <cell r="BJ60">
            <v>83795</v>
          </cell>
          <cell r="BK60">
            <v>0</v>
          </cell>
          <cell r="BL60">
            <v>0</v>
          </cell>
          <cell r="BM60">
            <v>98686</v>
          </cell>
          <cell r="BN60">
            <v>0</v>
          </cell>
          <cell r="BO60">
            <v>0</v>
          </cell>
          <cell r="BP60">
            <v>96673</v>
          </cell>
          <cell r="BQ60">
            <v>0</v>
          </cell>
          <cell r="BR60">
            <v>6001</v>
          </cell>
          <cell r="BS60">
            <v>11994</v>
          </cell>
          <cell r="BT60">
            <v>11986</v>
          </cell>
          <cell r="BU60">
            <v>5992</v>
          </cell>
          <cell r="BV60">
            <v>112000</v>
          </cell>
          <cell r="BW60">
            <v>111574</v>
          </cell>
          <cell r="BX60">
            <v>111532</v>
          </cell>
          <cell r="BY60">
            <v>306000</v>
          </cell>
          <cell r="BZ60">
            <v>304894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38000</v>
          </cell>
          <cell r="CL60">
            <v>38012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97000</v>
          </cell>
          <cell r="DC60">
            <v>96673</v>
          </cell>
          <cell r="DF60">
            <v>681637</v>
          </cell>
          <cell r="DG60">
            <v>35372</v>
          </cell>
          <cell r="DH60">
            <v>35374</v>
          </cell>
          <cell r="DI60">
            <v>0</v>
          </cell>
          <cell r="DJ60">
            <v>0</v>
          </cell>
          <cell r="DK60">
            <v>39400</v>
          </cell>
          <cell r="DL60">
            <v>0</v>
          </cell>
          <cell r="DM60">
            <v>35831</v>
          </cell>
          <cell r="DN60">
            <v>35833</v>
          </cell>
          <cell r="DO60">
            <v>0</v>
          </cell>
          <cell r="DP60">
            <v>0</v>
          </cell>
          <cell r="DQ60">
            <v>39911</v>
          </cell>
          <cell r="DR60">
            <v>0</v>
          </cell>
          <cell r="DS60">
            <v>36000</v>
          </cell>
          <cell r="DT60">
            <v>36003</v>
          </cell>
          <cell r="DU60">
            <v>0</v>
          </cell>
          <cell r="DV60">
            <v>0</v>
          </cell>
          <cell r="DW60">
            <v>40003</v>
          </cell>
          <cell r="DX60">
            <v>0</v>
          </cell>
          <cell r="DY60">
            <v>112006</v>
          </cell>
          <cell r="DZ60">
            <v>111575</v>
          </cell>
          <cell r="EA60">
            <v>569000</v>
          </cell>
          <cell r="EB60">
            <v>566986</v>
          </cell>
        </row>
        <row r="61">
          <cell r="A61">
            <v>38682</v>
          </cell>
          <cell r="B61">
            <v>946000</v>
          </cell>
          <cell r="C61">
            <v>0</v>
          </cell>
          <cell r="D61">
            <v>60000</v>
          </cell>
          <cell r="E61">
            <v>0</v>
          </cell>
          <cell r="F61">
            <v>0</v>
          </cell>
          <cell r="G61">
            <v>24000</v>
          </cell>
          <cell r="H61">
            <v>7000</v>
          </cell>
          <cell r="I61">
            <v>80000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3000</v>
          </cell>
          <cell r="Q61">
            <v>0</v>
          </cell>
          <cell r="R61">
            <v>32</v>
          </cell>
          <cell r="S61">
            <v>2</v>
          </cell>
          <cell r="T61">
            <v>0</v>
          </cell>
          <cell r="U61">
            <v>3</v>
          </cell>
          <cell r="V61">
            <v>29</v>
          </cell>
          <cell r="W61">
            <v>0</v>
          </cell>
          <cell r="X61">
            <v>0</v>
          </cell>
          <cell r="Y61">
            <v>2</v>
          </cell>
          <cell r="Z61">
            <v>4</v>
          </cell>
          <cell r="AA61">
            <v>392249348</v>
          </cell>
          <cell r="AB61">
            <v>368686712</v>
          </cell>
          <cell r="AC61">
            <v>33498583</v>
          </cell>
          <cell r="AD61">
            <v>51448820</v>
          </cell>
          <cell r="AE61">
            <v>351797294</v>
          </cell>
          <cell r="AF61">
            <v>324337346</v>
          </cell>
          <cell r="AG61">
            <v>105993665</v>
          </cell>
          <cell r="AH61">
            <v>193415877</v>
          </cell>
          <cell r="AI61">
            <v>341178006</v>
          </cell>
          <cell r="AJ61">
            <v>124051928</v>
          </cell>
          <cell r="AK61">
            <v>40647645</v>
          </cell>
          <cell r="AL61">
            <v>81793850</v>
          </cell>
          <cell r="AM61">
            <v>53022151</v>
          </cell>
          <cell r="AN61">
            <v>10722197</v>
          </cell>
          <cell r="AO61">
            <v>34543710</v>
          </cell>
          <cell r="AP61">
            <v>399593441</v>
          </cell>
          <cell r="AQ61">
            <v>375459098</v>
          </cell>
          <cell r="AR61">
            <v>23342678</v>
          </cell>
          <cell r="AS61">
            <v>52383562</v>
          </cell>
          <cell r="AT61">
            <v>358198086</v>
          </cell>
          <cell r="AU61">
            <v>330101744</v>
          </cell>
          <cell r="AV61">
            <v>108094045</v>
          </cell>
          <cell r="AW61">
            <v>197282517</v>
          </cell>
          <cell r="AX61">
            <v>347337327</v>
          </cell>
          <cell r="AY61">
            <v>126381882</v>
          </cell>
          <cell r="AZ61">
            <v>43859327</v>
          </cell>
          <cell r="BA61">
            <v>83237552</v>
          </cell>
          <cell r="BB61">
            <v>54022620</v>
          </cell>
          <cell r="BC61">
            <v>11004471</v>
          </cell>
          <cell r="BD61">
            <v>35272168</v>
          </cell>
          <cell r="BE61">
            <v>97538</v>
          </cell>
          <cell r="BF61">
            <v>183114</v>
          </cell>
          <cell r="BG61">
            <v>0</v>
          </cell>
          <cell r="BH61">
            <v>519353</v>
          </cell>
          <cell r="BI61">
            <v>107523</v>
          </cell>
          <cell r="BJ61">
            <v>186560</v>
          </cell>
          <cell r="BK61">
            <v>0</v>
          </cell>
          <cell r="BL61">
            <v>569826</v>
          </cell>
          <cell r="BM61">
            <v>200075</v>
          </cell>
          <cell r="BN61">
            <v>167169</v>
          </cell>
          <cell r="BO61">
            <v>0</v>
          </cell>
          <cell r="BP61">
            <v>60092</v>
          </cell>
          <cell r="BQ61">
            <v>0</v>
          </cell>
          <cell r="BR61">
            <v>7026</v>
          </cell>
          <cell r="BS61">
            <v>24054</v>
          </cell>
          <cell r="BT61">
            <v>24037</v>
          </cell>
          <cell r="BU61">
            <v>7014</v>
          </cell>
          <cell r="BV61">
            <v>72000</v>
          </cell>
          <cell r="BW61">
            <v>71646</v>
          </cell>
          <cell r="BX61">
            <v>71470</v>
          </cell>
          <cell r="BY61">
            <v>266000</v>
          </cell>
          <cell r="BZ61">
            <v>264832</v>
          </cell>
          <cell r="CA61">
            <v>425000</v>
          </cell>
          <cell r="CB61">
            <v>423116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1094000</v>
          </cell>
          <cell r="CI61">
            <v>1089179</v>
          </cell>
          <cell r="CJ61">
            <v>1089563</v>
          </cell>
          <cell r="CK61">
            <v>38000</v>
          </cell>
          <cell r="CL61">
            <v>38007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60000</v>
          </cell>
          <cell r="DE61">
            <v>60092</v>
          </cell>
          <cell r="DF61">
            <v>2122301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35373</v>
          </cell>
          <cell r="DL61">
            <v>35356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35832</v>
          </cell>
          <cell r="DR61">
            <v>35814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36002</v>
          </cell>
          <cell r="DX61">
            <v>35998</v>
          </cell>
          <cell r="DY61">
            <v>72000</v>
          </cell>
          <cell r="DZ61">
            <v>71646</v>
          </cell>
          <cell r="EA61">
            <v>946000</v>
          </cell>
          <cell r="EB61">
            <v>941979</v>
          </cell>
        </row>
        <row r="62">
          <cell r="A62">
            <v>38683</v>
          </cell>
          <cell r="B62">
            <v>143000</v>
          </cell>
          <cell r="C62">
            <v>0</v>
          </cell>
          <cell r="D62">
            <v>45000</v>
          </cell>
          <cell r="E62">
            <v>0</v>
          </cell>
          <cell r="F62">
            <v>0</v>
          </cell>
          <cell r="G62">
            <v>20000</v>
          </cell>
          <cell r="H62">
            <v>3000</v>
          </cell>
          <cell r="I62">
            <v>49000</v>
          </cell>
          <cell r="J62">
            <v>224000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10</v>
          </cell>
          <cell r="S62">
            <v>0</v>
          </cell>
          <cell r="T62">
            <v>0</v>
          </cell>
          <cell r="U62">
            <v>3</v>
          </cell>
          <cell r="V62">
            <v>0</v>
          </cell>
          <cell r="W62">
            <v>0</v>
          </cell>
          <cell r="X62">
            <v>0</v>
          </cell>
          <cell r="Y62">
            <v>1</v>
          </cell>
          <cell r="Z62">
            <v>4</v>
          </cell>
          <cell r="AA62">
            <v>392289664</v>
          </cell>
          <cell r="AB62">
            <v>368710280</v>
          </cell>
          <cell r="AC62">
            <v>33498583</v>
          </cell>
          <cell r="AD62">
            <v>51448820</v>
          </cell>
          <cell r="AE62">
            <v>351832726</v>
          </cell>
          <cell r="AF62">
            <v>324346196</v>
          </cell>
          <cell r="AG62">
            <v>105993665</v>
          </cell>
          <cell r="AH62">
            <v>193415877</v>
          </cell>
          <cell r="AI62">
            <v>341210407</v>
          </cell>
          <cell r="AJ62">
            <v>124051928</v>
          </cell>
          <cell r="AK62">
            <v>40647645</v>
          </cell>
          <cell r="AL62">
            <v>81838256</v>
          </cell>
          <cell r="AM62">
            <v>53022151</v>
          </cell>
          <cell r="AN62">
            <v>10725140</v>
          </cell>
          <cell r="AO62">
            <v>34563210</v>
          </cell>
          <cell r="AP62">
            <v>399634444</v>
          </cell>
          <cell r="AQ62">
            <v>375483100</v>
          </cell>
          <cell r="AR62">
            <v>23342678</v>
          </cell>
          <cell r="AS62">
            <v>52383562</v>
          </cell>
          <cell r="AT62">
            <v>358234086</v>
          </cell>
          <cell r="AU62">
            <v>330110746</v>
          </cell>
          <cell r="AV62">
            <v>108094045</v>
          </cell>
          <cell r="AW62">
            <v>197282517</v>
          </cell>
          <cell r="AX62">
            <v>347370327</v>
          </cell>
          <cell r="AY62">
            <v>126381882</v>
          </cell>
          <cell r="AZ62">
            <v>43859327</v>
          </cell>
          <cell r="BA62">
            <v>83282550</v>
          </cell>
          <cell r="BB62">
            <v>54022620</v>
          </cell>
          <cell r="BC62">
            <v>11007471</v>
          </cell>
          <cell r="BD62">
            <v>35292166</v>
          </cell>
          <cell r="BE62">
            <v>40839</v>
          </cell>
          <cell r="BF62">
            <v>23874</v>
          </cell>
          <cell r="BG62">
            <v>0</v>
          </cell>
          <cell r="BH62">
            <v>0</v>
          </cell>
          <cell r="BI62">
            <v>35891</v>
          </cell>
          <cell r="BJ62">
            <v>8965</v>
          </cell>
          <cell r="BK62">
            <v>0</v>
          </cell>
          <cell r="BL62">
            <v>0</v>
          </cell>
          <cell r="BM62">
            <v>32821</v>
          </cell>
          <cell r="BN62">
            <v>0</v>
          </cell>
          <cell r="BO62">
            <v>0</v>
          </cell>
          <cell r="BP62">
            <v>45027</v>
          </cell>
          <cell r="BQ62">
            <v>0</v>
          </cell>
          <cell r="BR62">
            <v>2997</v>
          </cell>
          <cell r="BS62">
            <v>19868</v>
          </cell>
          <cell r="BT62">
            <v>19864</v>
          </cell>
          <cell r="BU62">
            <v>2997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2776000</v>
          </cell>
          <cell r="CP62">
            <v>2774848</v>
          </cell>
          <cell r="CQ62">
            <v>2775234</v>
          </cell>
          <cell r="CR62">
            <v>0</v>
          </cell>
          <cell r="CS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45000</v>
          </cell>
          <cell r="DE62">
            <v>45027</v>
          </cell>
          <cell r="DF62">
            <v>210278</v>
          </cell>
          <cell r="DY62">
            <v>0</v>
          </cell>
          <cell r="DZ62">
            <v>0</v>
          </cell>
          <cell r="EA62">
            <v>143000</v>
          </cell>
          <cell r="EB62">
            <v>142390</v>
          </cell>
        </row>
        <row r="63">
          <cell r="A63">
            <v>38684</v>
          </cell>
          <cell r="B63">
            <v>958000</v>
          </cell>
          <cell r="C63">
            <v>0</v>
          </cell>
          <cell r="D63">
            <v>103000</v>
          </cell>
          <cell r="E63">
            <v>0</v>
          </cell>
          <cell r="F63">
            <v>0</v>
          </cell>
          <cell r="G63">
            <v>23000</v>
          </cell>
          <cell r="H63">
            <v>13000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15</v>
          </cell>
          <cell r="S63">
            <v>18</v>
          </cell>
          <cell r="T63">
            <v>0</v>
          </cell>
          <cell r="U63">
            <v>5</v>
          </cell>
          <cell r="V63">
            <v>0</v>
          </cell>
          <cell r="W63">
            <v>0</v>
          </cell>
          <cell r="X63">
            <v>0</v>
          </cell>
          <cell r="Y63">
            <v>5</v>
          </cell>
          <cell r="Z63">
            <v>3</v>
          </cell>
          <cell r="AA63">
            <v>392534126</v>
          </cell>
          <cell r="AB63">
            <v>368873309</v>
          </cell>
          <cell r="AC63">
            <v>33498583</v>
          </cell>
          <cell r="AD63">
            <v>51448820</v>
          </cell>
          <cell r="AE63">
            <v>351991838</v>
          </cell>
          <cell r="AF63">
            <v>324484853</v>
          </cell>
          <cell r="AG63">
            <v>105993665</v>
          </cell>
          <cell r="AH63">
            <v>193415877</v>
          </cell>
          <cell r="AI63">
            <v>341347945</v>
          </cell>
          <cell r="AJ63">
            <v>124150138</v>
          </cell>
          <cell r="AK63">
            <v>40647645</v>
          </cell>
          <cell r="AL63">
            <v>81939728</v>
          </cell>
          <cell r="AM63">
            <v>53022151</v>
          </cell>
          <cell r="AN63">
            <v>10737873</v>
          </cell>
          <cell r="AO63">
            <v>34585735</v>
          </cell>
          <cell r="AP63">
            <v>399883438</v>
          </cell>
          <cell r="AQ63">
            <v>375649110</v>
          </cell>
          <cell r="AR63">
            <v>23342678</v>
          </cell>
          <cell r="AS63">
            <v>52383562</v>
          </cell>
          <cell r="AT63">
            <v>358396067</v>
          </cell>
          <cell r="AU63">
            <v>330251754</v>
          </cell>
          <cell r="AV63">
            <v>108094045</v>
          </cell>
          <cell r="AW63">
            <v>197282517</v>
          </cell>
          <cell r="AX63">
            <v>347510332</v>
          </cell>
          <cell r="AY63">
            <v>126481876</v>
          </cell>
          <cell r="AZ63">
            <v>43859327</v>
          </cell>
          <cell r="BA63">
            <v>83385540</v>
          </cell>
          <cell r="BB63">
            <v>54022620</v>
          </cell>
          <cell r="BC63">
            <v>11020472</v>
          </cell>
          <cell r="BD63">
            <v>35315165</v>
          </cell>
          <cell r="BE63">
            <v>247632</v>
          </cell>
          <cell r="BF63">
            <v>165143</v>
          </cell>
          <cell r="BG63">
            <v>0</v>
          </cell>
          <cell r="BH63">
            <v>0</v>
          </cell>
          <cell r="BI63">
            <v>161175</v>
          </cell>
          <cell r="BJ63">
            <v>140455</v>
          </cell>
          <cell r="BK63">
            <v>0</v>
          </cell>
          <cell r="BL63">
            <v>0</v>
          </cell>
          <cell r="BM63">
            <v>139321</v>
          </cell>
          <cell r="BN63">
            <v>99483</v>
          </cell>
          <cell r="BO63">
            <v>0</v>
          </cell>
          <cell r="BP63">
            <v>102892</v>
          </cell>
          <cell r="BQ63">
            <v>0</v>
          </cell>
          <cell r="BR63">
            <v>12966</v>
          </cell>
          <cell r="BS63">
            <v>22950</v>
          </cell>
          <cell r="BT63">
            <v>22947</v>
          </cell>
          <cell r="BU63">
            <v>12965</v>
          </cell>
          <cell r="BV63">
            <v>620000</v>
          </cell>
          <cell r="BW63">
            <v>616938</v>
          </cell>
          <cell r="BX63">
            <v>617414</v>
          </cell>
          <cell r="BY63">
            <v>207000</v>
          </cell>
          <cell r="BZ63">
            <v>206000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103000</v>
          </cell>
          <cell r="DE63">
            <v>102892</v>
          </cell>
          <cell r="DF63">
            <v>1092013</v>
          </cell>
          <cell r="DG63">
            <v>133503</v>
          </cell>
          <cell r="DH63">
            <v>102154</v>
          </cell>
          <cell r="DI63">
            <v>102154</v>
          </cell>
          <cell r="DJ63">
            <v>102269</v>
          </cell>
          <cell r="DK63">
            <v>102179</v>
          </cell>
          <cell r="DL63">
            <v>66782</v>
          </cell>
          <cell r="DM63">
            <v>135234</v>
          </cell>
          <cell r="DN63">
            <v>103479</v>
          </cell>
          <cell r="DO63">
            <v>103479</v>
          </cell>
          <cell r="DP63">
            <v>103595</v>
          </cell>
          <cell r="DQ63">
            <v>103504</v>
          </cell>
          <cell r="DR63">
            <v>67648</v>
          </cell>
          <cell r="DS63">
            <v>136001</v>
          </cell>
          <cell r="DT63">
            <v>104004</v>
          </cell>
          <cell r="DU63">
            <v>103984</v>
          </cell>
          <cell r="DV63">
            <v>103998</v>
          </cell>
          <cell r="DW63">
            <v>104005</v>
          </cell>
          <cell r="DX63">
            <v>67996</v>
          </cell>
          <cell r="DY63">
            <v>619988</v>
          </cell>
          <cell r="DZ63">
            <v>616939</v>
          </cell>
          <cell r="EA63">
            <v>958000</v>
          </cell>
          <cell r="EB63">
            <v>953209</v>
          </cell>
        </row>
        <row r="64">
          <cell r="A64">
            <v>38685</v>
          </cell>
          <cell r="B64">
            <v>1094000</v>
          </cell>
          <cell r="C64">
            <v>0</v>
          </cell>
          <cell r="D64">
            <v>30000</v>
          </cell>
          <cell r="E64">
            <v>0</v>
          </cell>
          <cell r="F64">
            <v>0</v>
          </cell>
          <cell r="G64">
            <v>15000</v>
          </cell>
          <cell r="H64">
            <v>6000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32</v>
          </cell>
          <cell r="S64">
            <v>5</v>
          </cell>
          <cell r="T64">
            <v>0</v>
          </cell>
          <cell r="U64">
            <v>1</v>
          </cell>
          <cell r="V64">
            <v>15</v>
          </cell>
          <cell r="W64">
            <v>0</v>
          </cell>
          <cell r="X64">
            <v>0</v>
          </cell>
          <cell r="Y64">
            <v>2</v>
          </cell>
          <cell r="Z64">
            <v>4</v>
          </cell>
          <cell r="AA64">
            <v>392665716</v>
          </cell>
          <cell r="AB64">
            <v>369152194</v>
          </cell>
          <cell r="AC64">
            <v>33498583</v>
          </cell>
          <cell r="AD64">
            <v>51707506</v>
          </cell>
          <cell r="AE64">
            <v>352122476</v>
          </cell>
          <cell r="AF64">
            <v>324754234</v>
          </cell>
          <cell r="AG64">
            <v>105993665</v>
          </cell>
          <cell r="AH64">
            <v>193726082</v>
          </cell>
          <cell r="AI64">
            <v>341540531</v>
          </cell>
          <cell r="AJ64">
            <v>124221825</v>
          </cell>
          <cell r="AK64">
            <v>40647645</v>
          </cell>
          <cell r="AL64">
            <v>81969238</v>
          </cell>
          <cell r="AM64">
            <v>53022151</v>
          </cell>
          <cell r="AN64">
            <v>10743747</v>
          </cell>
          <cell r="AO64">
            <v>34600422</v>
          </cell>
          <cell r="AP64">
            <v>400017441</v>
          </cell>
          <cell r="AQ64">
            <v>375933121</v>
          </cell>
          <cell r="AR64">
            <v>23342678</v>
          </cell>
          <cell r="AS64">
            <v>52647567</v>
          </cell>
          <cell r="AT64">
            <v>358529058</v>
          </cell>
          <cell r="AU64">
            <v>330525767</v>
          </cell>
          <cell r="AV64">
            <v>108094045</v>
          </cell>
          <cell r="AW64">
            <v>197598539</v>
          </cell>
          <cell r="AX64">
            <v>347706340</v>
          </cell>
          <cell r="AY64">
            <v>126554873</v>
          </cell>
          <cell r="AZ64">
            <v>43859327</v>
          </cell>
          <cell r="BA64">
            <v>83415540</v>
          </cell>
          <cell r="BB64">
            <v>54022620</v>
          </cell>
          <cell r="BC64">
            <v>11026474</v>
          </cell>
          <cell r="BD64">
            <v>35330165</v>
          </cell>
          <cell r="BE64">
            <v>133296</v>
          </cell>
          <cell r="BF64">
            <v>282501</v>
          </cell>
          <cell r="BG64">
            <v>0</v>
          </cell>
          <cell r="BH64">
            <v>262211</v>
          </cell>
          <cell r="BI64">
            <v>132332</v>
          </cell>
          <cell r="BJ64">
            <v>272874</v>
          </cell>
          <cell r="BK64">
            <v>0</v>
          </cell>
          <cell r="BL64">
            <v>314260</v>
          </cell>
          <cell r="BM64">
            <v>195083</v>
          </cell>
          <cell r="BN64">
            <v>72616</v>
          </cell>
          <cell r="BO64">
            <v>0</v>
          </cell>
          <cell r="BP64">
            <v>29923</v>
          </cell>
          <cell r="BQ64">
            <v>0</v>
          </cell>
          <cell r="BR64">
            <v>5982</v>
          </cell>
          <cell r="BS64">
            <v>14964</v>
          </cell>
          <cell r="BT64">
            <v>14962</v>
          </cell>
          <cell r="BU64">
            <v>5974</v>
          </cell>
          <cell r="BV64">
            <v>196000</v>
          </cell>
          <cell r="BW64">
            <v>195156</v>
          </cell>
          <cell r="BX64">
            <v>195378</v>
          </cell>
          <cell r="BY64">
            <v>348000</v>
          </cell>
          <cell r="BZ64">
            <v>346337</v>
          </cell>
          <cell r="CA64">
            <v>454000</v>
          </cell>
          <cell r="CB64">
            <v>451713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580000</v>
          </cell>
          <cell r="CI64">
            <v>576471</v>
          </cell>
          <cell r="CJ64">
            <v>576825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30000</v>
          </cell>
          <cell r="DE64">
            <v>29923</v>
          </cell>
          <cell r="DF64">
            <v>1716032</v>
          </cell>
          <cell r="DG64">
            <v>0</v>
          </cell>
          <cell r="DH64">
            <v>78570</v>
          </cell>
          <cell r="DI64">
            <v>0</v>
          </cell>
          <cell r="DJ64">
            <v>39372</v>
          </cell>
          <cell r="DK64">
            <v>74717</v>
          </cell>
          <cell r="DL64">
            <v>0</v>
          </cell>
          <cell r="DM64">
            <v>0</v>
          </cell>
          <cell r="DN64">
            <v>79589</v>
          </cell>
          <cell r="DO64">
            <v>0</v>
          </cell>
          <cell r="DP64">
            <v>39882</v>
          </cell>
          <cell r="DQ64">
            <v>75686</v>
          </cell>
          <cell r="DR64">
            <v>0</v>
          </cell>
          <cell r="DS64">
            <v>0</v>
          </cell>
          <cell r="DT64">
            <v>80002</v>
          </cell>
          <cell r="DU64">
            <v>0</v>
          </cell>
          <cell r="DV64">
            <v>40002</v>
          </cell>
          <cell r="DW64">
            <v>76003</v>
          </cell>
          <cell r="DX64">
            <v>0</v>
          </cell>
          <cell r="DY64">
            <v>196007</v>
          </cell>
          <cell r="DZ64">
            <v>195157</v>
          </cell>
          <cell r="EA64">
            <v>1094000</v>
          </cell>
          <cell r="EB64">
            <v>1088702</v>
          </cell>
        </row>
        <row r="65">
          <cell r="A65">
            <v>38686</v>
          </cell>
          <cell r="B65">
            <v>1390000</v>
          </cell>
          <cell r="C65">
            <v>0</v>
          </cell>
          <cell r="D65">
            <v>46000</v>
          </cell>
          <cell r="E65">
            <v>15000</v>
          </cell>
          <cell r="F65">
            <v>0</v>
          </cell>
          <cell r="G65">
            <v>12000</v>
          </cell>
          <cell r="H65">
            <v>3000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40</v>
          </cell>
          <cell r="S65">
            <v>2</v>
          </cell>
          <cell r="U65">
            <v>2</v>
          </cell>
          <cell r="V65">
            <v>0</v>
          </cell>
          <cell r="W65">
            <v>1</v>
          </cell>
          <cell r="X65">
            <v>0</v>
          </cell>
          <cell r="Y65">
            <v>1</v>
          </cell>
          <cell r="Z65">
            <v>3</v>
          </cell>
          <cell r="AA65">
            <v>392944521</v>
          </cell>
          <cell r="AB65">
            <v>369439880</v>
          </cell>
          <cell r="AC65">
            <v>33498583</v>
          </cell>
          <cell r="AD65">
            <v>51707506</v>
          </cell>
          <cell r="AE65">
            <v>352363162</v>
          </cell>
          <cell r="AF65">
            <v>324931200</v>
          </cell>
          <cell r="AG65">
            <v>105993665</v>
          </cell>
          <cell r="AH65">
            <v>193726082</v>
          </cell>
          <cell r="AI65">
            <v>341771374</v>
          </cell>
          <cell r="AJ65">
            <v>124372056</v>
          </cell>
          <cell r="AK65">
            <v>40647645</v>
          </cell>
          <cell r="AL65">
            <v>82014428</v>
          </cell>
          <cell r="AM65">
            <v>53036908</v>
          </cell>
          <cell r="AN65">
            <v>10746677</v>
          </cell>
          <cell r="AO65">
            <v>34612123</v>
          </cell>
          <cell r="AP65">
            <v>400301448</v>
          </cell>
          <cell r="AQ65">
            <v>376226135</v>
          </cell>
          <cell r="AR65">
            <v>23342678</v>
          </cell>
          <cell r="AS65">
            <v>52647567</v>
          </cell>
          <cell r="AT65">
            <v>358774041</v>
          </cell>
          <cell r="AU65">
            <v>330705775</v>
          </cell>
          <cell r="AV65">
            <v>108094045</v>
          </cell>
          <cell r="AW65">
            <v>197598539</v>
          </cell>
          <cell r="AX65">
            <v>347941361</v>
          </cell>
          <cell r="AY65">
            <v>126707866</v>
          </cell>
          <cell r="AZ65">
            <v>43859327</v>
          </cell>
          <cell r="BA65">
            <v>83461533</v>
          </cell>
          <cell r="BB65">
            <v>54037627</v>
          </cell>
          <cell r="BC65">
            <v>11029475</v>
          </cell>
          <cell r="BD65">
            <v>35342165</v>
          </cell>
          <cell r="BE65">
            <v>282420</v>
          </cell>
          <cell r="BF65">
            <v>291416</v>
          </cell>
          <cell r="BG65">
            <v>0</v>
          </cell>
          <cell r="BH65">
            <v>0</v>
          </cell>
          <cell r="BI65">
            <v>243807</v>
          </cell>
          <cell r="BJ65">
            <v>179261</v>
          </cell>
          <cell r="BK65">
            <v>0</v>
          </cell>
          <cell r="BL65">
            <v>0</v>
          </cell>
          <cell r="BM65">
            <v>233836</v>
          </cell>
          <cell r="BN65">
            <v>152179</v>
          </cell>
          <cell r="BO65">
            <v>0</v>
          </cell>
          <cell r="BP65">
            <v>45822</v>
          </cell>
          <cell r="BQ65">
            <v>14950</v>
          </cell>
          <cell r="BR65">
            <v>2984</v>
          </cell>
          <cell r="BS65">
            <v>11922</v>
          </cell>
          <cell r="BT65">
            <v>11924</v>
          </cell>
          <cell r="BU65">
            <v>2986</v>
          </cell>
          <cell r="BV65">
            <v>64000</v>
          </cell>
          <cell r="BW65">
            <v>63611</v>
          </cell>
          <cell r="BX65">
            <v>63585</v>
          </cell>
          <cell r="BY65">
            <v>379000</v>
          </cell>
          <cell r="BZ65">
            <v>377030</v>
          </cell>
          <cell r="CA65">
            <v>864000</v>
          </cell>
          <cell r="CB65">
            <v>859611</v>
          </cell>
          <cell r="CC65">
            <v>0</v>
          </cell>
          <cell r="CD65">
            <v>0</v>
          </cell>
          <cell r="CX65">
            <v>15000</v>
          </cell>
          <cell r="CY65">
            <v>14950</v>
          </cell>
          <cell r="DD65">
            <v>46000</v>
          </cell>
          <cell r="DE65">
            <v>45822</v>
          </cell>
          <cell r="DF65">
            <v>1458601</v>
          </cell>
          <cell r="DG65">
            <v>31397</v>
          </cell>
          <cell r="DH65">
            <v>31400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31804</v>
          </cell>
          <cell r="DN65">
            <v>31807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31999</v>
          </cell>
          <cell r="DT65">
            <v>32004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64003</v>
          </cell>
          <cell r="DZ65">
            <v>63611</v>
          </cell>
          <cell r="EA65">
            <v>1390000</v>
          </cell>
          <cell r="EB65">
            <v>1382919</v>
          </cell>
        </row>
        <row r="66">
          <cell r="A66">
            <v>38687</v>
          </cell>
          <cell r="B66">
            <v>1423000</v>
          </cell>
          <cell r="C66">
            <v>0</v>
          </cell>
          <cell r="D66">
            <v>0</v>
          </cell>
          <cell r="E66">
            <v>64000</v>
          </cell>
          <cell r="F66">
            <v>0</v>
          </cell>
          <cell r="G66">
            <v>36000</v>
          </cell>
          <cell r="H66">
            <v>9000</v>
          </cell>
          <cell r="I66">
            <v>140000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8000</v>
          </cell>
          <cell r="Q66">
            <v>4000</v>
          </cell>
          <cell r="R66">
            <v>44</v>
          </cell>
          <cell r="S66">
            <v>4</v>
          </cell>
          <cell r="T66">
            <v>0</v>
          </cell>
          <cell r="U66">
            <v>0</v>
          </cell>
          <cell r="V66">
            <v>0</v>
          </cell>
          <cell r="W66">
            <v>4</v>
          </cell>
          <cell r="X66">
            <v>0</v>
          </cell>
          <cell r="Y66">
            <v>2</v>
          </cell>
          <cell r="Z66">
            <v>7</v>
          </cell>
          <cell r="AA66">
            <v>393250764</v>
          </cell>
          <cell r="AB66">
            <v>369684337</v>
          </cell>
          <cell r="AC66">
            <v>33498583</v>
          </cell>
          <cell r="AD66">
            <v>51707506</v>
          </cell>
          <cell r="AE66">
            <v>352599869</v>
          </cell>
          <cell r="AF66">
            <v>325128849</v>
          </cell>
          <cell r="AG66">
            <v>105993665</v>
          </cell>
          <cell r="AH66">
            <v>193726082</v>
          </cell>
          <cell r="AI66">
            <v>342027603</v>
          </cell>
          <cell r="AJ66">
            <v>124528149</v>
          </cell>
          <cell r="AK66">
            <v>40647645</v>
          </cell>
          <cell r="AL66">
            <v>82014428</v>
          </cell>
          <cell r="AM66">
            <v>53100071</v>
          </cell>
          <cell r="AN66">
            <v>10755498</v>
          </cell>
          <cell r="AO66">
            <v>34647388</v>
          </cell>
          <cell r="AP66">
            <v>400613446</v>
          </cell>
          <cell r="AQ66">
            <v>376475145</v>
          </cell>
          <cell r="AR66">
            <v>23342678</v>
          </cell>
          <cell r="AS66">
            <v>52647567</v>
          </cell>
          <cell r="AT66">
            <v>359015022</v>
          </cell>
          <cell r="AU66">
            <v>330906787</v>
          </cell>
          <cell r="AV66">
            <v>108094045</v>
          </cell>
          <cell r="AW66">
            <v>197598539</v>
          </cell>
          <cell r="AX66">
            <v>348202366</v>
          </cell>
          <cell r="AY66">
            <v>126866859</v>
          </cell>
          <cell r="AZ66">
            <v>43859327</v>
          </cell>
          <cell r="BA66">
            <v>83461533</v>
          </cell>
          <cell r="BB66">
            <v>54101662</v>
          </cell>
          <cell r="BC66">
            <v>11038477</v>
          </cell>
          <cell r="BD66">
            <v>35378164</v>
          </cell>
          <cell r="BE66">
            <v>310214</v>
          </cell>
          <cell r="BF66">
            <v>247627</v>
          </cell>
          <cell r="BG66">
            <v>0</v>
          </cell>
          <cell r="BH66">
            <v>0</v>
          </cell>
          <cell r="BI66">
            <v>239776</v>
          </cell>
          <cell r="BJ66">
            <v>200212</v>
          </cell>
          <cell r="BK66">
            <v>0</v>
          </cell>
          <cell r="BL66">
            <v>0</v>
          </cell>
          <cell r="BM66">
            <v>259551</v>
          </cell>
          <cell r="BN66">
            <v>158117</v>
          </cell>
          <cell r="BO66">
            <v>0</v>
          </cell>
          <cell r="BP66">
            <v>0</v>
          </cell>
          <cell r="BQ66">
            <v>63988</v>
          </cell>
          <cell r="BR66">
            <v>8983</v>
          </cell>
          <cell r="BS66">
            <v>35930</v>
          </cell>
          <cell r="BT66">
            <v>35953</v>
          </cell>
          <cell r="BU66">
            <v>8988</v>
          </cell>
          <cell r="BV66">
            <v>140000</v>
          </cell>
          <cell r="BW66">
            <v>139239</v>
          </cell>
          <cell r="BX66">
            <v>138624</v>
          </cell>
          <cell r="BY66">
            <v>536000</v>
          </cell>
          <cell r="BZ66">
            <v>533180</v>
          </cell>
          <cell r="CA66">
            <v>560000</v>
          </cell>
          <cell r="CB66">
            <v>557070</v>
          </cell>
          <cell r="CK66">
            <v>76000</v>
          </cell>
          <cell r="CL66">
            <v>76027</v>
          </cell>
          <cell r="CX66">
            <v>64000</v>
          </cell>
          <cell r="CY66">
            <v>63988</v>
          </cell>
          <cell r="DF66">
            <v>1524426</v>
          </cell>
          <cell r="DG66">
            <v>70672</v>
          </cell>
          <cell r="DH66">
            <v>31420</v>
          </cell>
          <cell r="DI66">
            <v>35365</v>
          </cell>
          <cell r="DJ66">
            <v>0</v>
          </cell>
          <cell r="DK66">
            <v>0</v>
          </cell>
          <cell r="DL66">
            <v>0</v>
          </cell>
          <cell r="DM66">
            <v>71588</v>
          </cell>
          <cell r="DN66">
            <v>31827</v>
          </cell>
          <cell r="DO66">
            <v>35824</v>
          </cell>
          <cell r="DP66">
            <v>0</v>
          </cell>
          <cell r="DQ66">
            <v>0</v>
          </cell>
          <cell r="DR66">
            <v>0</v>
          </cell>
          <cell r="DS66">
            <v>71998</v>
          </cell>
          <cell r="DT66">
            <v>32000</v>
          </cell>
          <cell r="DU66">
            <v>35998</v>
          </cell>
          <cell r="DV66">
            <v>0</v>
          </cell>
          <cell r="DW66">
            <v>0</v>
          </cell>
          <cell r="DX66">
            <v>0</v>
          </cell>
          <cell r="DY66">
            <v>139996</v>
          </cell>
          <cell r="DZ66">
            <v>139239</v>
          </cell>
          <cell r="EA66">
            <v>1423000</v>
          </cell>
          <cell r="EB66">
            <v>1415497</v>
          </cell>
        </row>
        <row r="67">
          <cell r="A67">
            <v>38688</v>
          </cell>
          <cell r="B67">
            <v>1351000</v>
          </cell>
          <cell r="C67">
            <v>0</v>
          </cell>
          <cell r="D67">
            <v>182000</v>
          </cell>
          <cell r="E67">
            <v>0</v>
          </cell>
          <cell r="F67">
            <v>0</v>
          </cell>
          <cell r="G67">
            <v>28000</v>
          </cell>
          <cell r="H67">
            <v>6000</v>
          </cell>
          <cell r="I67">
            <v>57000</v>
          </cell>
          <cell r="J67">
            <v>0</v>
          </cell>
          <cell r="K67">
            <v>0</v>
          </cell>
          <cell r="L67">
            <v>16000</v>
          </cell>
          <cell r="M67">
            <v>0</v>
          </cell>
          <cell r="N67">
            <v>0</v>
          </cell>
          <cell r="O67">
            <v>0</v>
          </cell>
          <cell r="P67">
            <v>3000</v>
          </cell>
          <cell r="Q67">
            <v>0</v>
          </cell>
          <cell r="R67">
            <v>49</v>
          </cell>
          <cell r="S67">
            <v>1</v>
          </cell>
          <cell r="T67">
            <v>0</v>
          </cell>
          <cell r="U67">
            <v>12</v>
          </cell>
          <cell r="V67">
            <v>0</v>
          </cell>
          <cell r="W67">
            <v>0</v>
          </cell>
          <cell r="X67">
            <v>0</v>
          </cell>
          <cell r="Y67">
            <v>1</v>
          </cell>
          <cell r="Z67">
            <v>5</v>
          </cell>
          <cell r="AA67">
            <v>393545196</v>
          </cell>
          <cell r="AB67">
            <v>369959038</v>
          </cell>
          <cell r="AC67">
            <v>33498583</v>
          </cell>
          <cell r="AD67">
            <v>51707506</v>
          </cell>
          <cell r="AE67">
            <v>352886522</v>
          </cell>
          <cell r="AF67">
            <v>325389309</v>
          </cell>
          <cell r="AG67">
            <v>105993665</v>
          </cell>
          <cell r="AH67">
            <v>193726082</v>
          </cell>
          <cell r="AI67">
            <v>342084557</v>
          </cell>
          <cell r="AJ67">
            <v>124681253</v>
          </cell>
          <cell r="AK67">
            <v>40647645</v>
          </cell>
          <cell r="AL67">
            <v>82193033</v>
          </cell>
          <cell r="AM67">
            <v>53100071</v>
          </cell>
          <cell r="AN67">
            <v>10761384</v>
          </cell>
          <cell r="AO67">
            <v>34674900</v>
          </cell>
          <cell r="AP67">
            <v>400913451</v>
          </cell>
          <cell r="AQ67">
            <v>376755157</v>
          </cell>
          <cell r="AR67">
            <v>23342678</v>
          </cell>
          <cell r="AS67">
            <v>52647567</v>
          </cell>
          <cell r="AT67">
            <v>359307000</v>
          </cell>
          <cell r="AU67">
            <v>331171799</v>
          </cell>
          <cell r="AV67">
            <v>108094045</v>
          </cell>
          <cell r="AW67">
            <v>197598539</v>
          </cell>
          <cell r="AX67">
            <v>348260371</v>
          </cell>
          <cell r="AY67">
            <v>127022854</v>
          </cell>
          <cell r="AZ67">
            <v>43859327</v>
          </cell>
          <cell r="BA67">
            <v>83643521</v>
          </cell>
          <cell r="BB67">
            <v>54101662</v>
          </cell>
          <cell r="BC67">
            <v>11044478</v>
          </cell>
          <cell r="BD67">
            <v>35406163</v>
          </cell>
          <cell r="BE67">
            <v>298250</v>
          </cell>
          <cell r="BF67">
            <v>278263</v>
          </cell>
          <cell r="BG67">
            <v>0</v>
          </cell>
          <cell r="BH67">
            <v>0</v>
          </cell>
          <cell r="BI67">
            <v>290370</v>
          </cell>
          <cell r="BJ67">
            <v>263837</v>
          </cell>
          <cell r="BK67">
            <v>0</v>
          </cell>
          <cell r="BL67">
            <v>0</v>
          </cell>
          <cell r="BM67">
            <v>57692</v>
          </cell>
          <cell r="BN67">
            <v>155089</v>
          </cell>
          <cell r="BO67">
            <v>0</v>
          </cell>
          <cell r="BP67">
            <v>181104</v>
          </cell>
          <cell r="BQ67">
            <v>0</v>
          </cell>
          <cell r="BR67">
            <v>5994</v>
          </cell>
          <cell r="BS67">
            <v>28033</v>
          </cell>
          <cell r="BT67">
            <v>28014</v>
          </cell>
          <cell r="BU67">
            <v>5990</v>
          </cell>
          <cell r="BV67">
            <v>32000</v>
          </cell>
          <cell r="BW67">
            <v>31844</v>
          </cell>
          <cell r="BY67">
            <v>415000</v>
          </cell>
          <cell r="BZ67">
            <v>412667</v>
          </cell>
          <cell r="CA67">
            <v>518000</v>
          </cell>
          <cell r="CB67">
            <v>515166</v>
          </cell>
          <cell r="CC67">
            <v>0</v>
          </cell>
          <cell r="CD67">
            <v>0</v>
          </cell>
          <cell r="CK67">
            <v>38000</v>
          </cell>
          <cell r="CL67">
            <v>38010</v>
          </cell>
          <cell r="DB67">
            <v>182000</v>
          </cell>
          <cell r="DC67">
            <v>181104</v>
          </cell>
          <cell r="DF67">
            <v>1558609</v>
          </cell>
          <cell r="DJ67">
            <v>31436</v>
          </cell>
          <cell r="DP67">
            <v>31844</v>
          </cell>
          <cell r="DV67">
            <v>31999</v>
          </cell>
          <cell r="DY67">
            <v>31999</v>
          </cell>
          <cell r="DZ67">
            <v>31844</v>
          </cell>
          <cell r="EA67">
            <v>1351000</v>
          </cell>
          <cell r="EB67">
            <v>1343501</v>
          </cell>
        </row>
        <row r="68">
          <cell r="A68">
            <v>38689</v>
          </cell>
          <cell r="B68">
            <v>956000</v>
          </cell>
          <cell r="C68">
            <v>0</v>
          </cell>
          <cell r="D68">
            <v>84000</v>
          </cell>
          <cell r="E68">
            <v>32000</v>
          </cell>
          <cell r="F68">
            <v>0</v>
          </cell>
          <cell r="G68">
            <v>21000</v>
          </cell>
          <cell r="H68">
            <v>3000</v>
          </cell>
          <cell r="I68">
            <v>844000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54000</v>
          </cell>
          <cell r="Q68">
            <v>36000</v>
          </cell>
          <cell r="R68">
            <v>32</v>
          </cell>
          <cell r="S68">
            <v>0</v>
          </cell>
          <cell r="T68">
            <v>0</v>
          </cell>
          <cell r="U68">
            <v>3</v>
          </cell>
          <cell r="V68">
            <v>28</v>
          </cell>
          <cell r="W68">
            <v>2</v>
          </cell>
          <cell r="X68">
            <v>0</v>
          </cell>
          <cell r="Y68">
            <v>1</v>
          </cell>
          <cell r="Z68">
            <v>5</v>
          </cell>
          <cell r="AA68">
            <v>393608019</v>
          </cell>
          <cell r="AB68">
            <v>370261263</v>
          </cell>
          <cell r="AC68">
            <v>33498583</v>
          </cell>
          <cell r="AD68">
            <v>52284555</v>
          </cell>
          <cell r="AE68">
            <v>352984700</v>
          </cell>
          <cell r="AF68">
            <v>325609393</v>
          </cell>
          <cell r="AG68">
            <v>105993665</v>
          </cell>
          <cell r="AH68">
            <v>194229241</v>
          </cell>
          <cell r="AI68">
            <v>342251493</v>
          </cell>
          <cell r="AJ68">
            <v>124769562</v>
          </cell>
          <cell r="AK68">
            <v>40647645</v>
          </cell>
          <cell r="AL68">
            <v>82275539</v>
          </cell>
          <cell r="AM68">
            <v>53131515</v>
          </cell>
          <cell r="AN68">
            <v>10764323</v>
          </cell>
          <cell r="AO68">
            <v>34695465</v>
          </cell>
          <cell r="AP68">
            <v>400977449</v>
          </cell>
          <cell r="AQ68">
            <v>377063171</v>
          </cell>
          <cell r="AR68">
            <v>23342678</v>
          </cell>
          <cell r="AS68">
            <v>53235550</v>
          </cell>
          <cell r="AT68">
            <v>359406990</v>
          </cell>
          <cell r="AU68">
            <v>331395816</v>
          </cell>
          <cell r="AV68">
            <v>108094045</v>
          </cell>
          <cell r="AW68">
            <v>198110578</v>
          </cell>
          <cell r="AX68">
            <v>348430434</v>
          </cell>
          <cell r="AY68">
            <v>127112850</v>
          </cell>
          <cell r="AZ68">
            <v>43859327</v>
          </cell>
          <cell r="BA68">
            <v>83727517</v>
          </cell>
          <cell r="BB68">
            <v>54133678</v>
          </cell>
          <cell r="BC68">
            <v>11047478</v>
          </cell>
          <cell r="BD68">
            <v>35427163</v>
          </cell>
          <cell r="BE68">
            <v>63644</v>
          </cell>
          <cell r="BF68">
            <v>306175</v>
          </cell>
          <cell r="BG68">
            <v>0</v>
          </cell>
          <cell r="BH68">
            <v>585124</v>
          </cell>
          <cell r="BI68">
            <v>99461</v>
          </cell>
          <cell r="BJ68">
            <v>222960</v>
          </cell>
          <cell r="BK68">
            <v>0</v>
          </cell>
          <cell r="BL68">
            <v>510200</v>
          </cell>
          <cell r="BM68">
            <v>169118</v>
          </cell>
          <cell r="BN68">
            <v>89463</v>
          </cell>
          <cell r="BO68">
            <v>0</v>
          </cell>
          <cell r="BP68">
            <v>83661</v>
          </cell>
          <cell r="BQ68">
            <v>31855</v>
          </cell>
          <cell r="BR68">
            <v>2993</v>
          </cell>
          <cell r="BS68">
            <v>20955</v>
          </cell>
          <cell r="BT68">
            <v>20960</v>
          </cell>
          <cell r="BU68">
            <v>2998</v>
          </cell>
          <cell r="BV68">
            <v>0</v>
          </cell>
          <cell r="BW68">
            <v>0</v>
          </cell>
          <cell r="BX68">
            <v>0</v>
          </cell>
          <cell r="BY68">
            <v>374000</v>
          </cell>
          <cell r="BZ68">
            <v>372016</v>
          </cell>
          <cell r="CA68">
            <v>354000</v>
          </cell>
          <cell r="CB68">
            <v>352061</v>
          </cell>
          <cell r="CC68">
            <v>0</v>
          </cell>
          <cell r="CD68">
            <v>0</v>
          </cell>
          <cell r="CH68">
            <v>1100000</v>
          </cell>
          <cell r="CI68">
            <v>1095358</v>
          </cell>
          <cell r="CJ68">
            <v>1095700</v>
          </cell>
          <cell r="CK68">
            <v>38000</v>
          </cell>
          <cell r="CL68">
            <v>38003</v>
          </cell>
          <cell r="CM68">
            <v>38000</v>
          </cell>
          <cell r="CN68">
            <v>38006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X68">
            <v>32000</v>
          </cell>
          <cell r="CY68">
            <v>31855</v>
          </cell>
          <cell r="CZ68">
            <v>0</v>
          </cell>
          <cell r="DA68">
            <v>0</v>
          </cell>
          <cell r="DB68">
            <v>84000</v>
          </cell>
          <cell r="DC68">
            <v>83661</v>
          </cell>
          <cell r="DD68">
            <v>0</v>
          </cell>
          <cell r="DE68">
            <v>0</v>
          </cell>
          <cell r="DF68">
            <v>2185653</v>
          </cell>
          <cell r="DY68">
            <v>0</v>
          </cell>
          <cell r="DZ68">
            <v>0</v>
          </cell>
          <cell r="EA68">
            <v>956000</v>
          </cell>
          <cell r="EB68">
            <v>950821</v>
          </cell>
        </row>
        <row r="69">
          <cell r="A69">
            <v>38690</v>
          </cell>
          <cell r="B69">
            <v>1716000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25000</v>
          </cell>
          <cell r="H69">
            <v>14000</v>
          </cell>
          <cell r="I69">
            <v>432000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P69">
            <v>35000</v>
          </cell>
          <cell r="Q69">
            <v>26000</v>
          </cell>
          <cell r="R69">
            <v>55</v>
          </cell>
          <cell r="S69">
            <v>3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</v>
          </cell>
          <cell r="Z69">
            <v>6</v>
          </cell>
          <cell r="AA69">
            <v>393886889</v>
          </cell>
          <cell r="AB69">
            <v>370483145</v>
          </cell>
          <cell r="AC69">
            <v>33498583</v>
          </cell>
          <cell r="AD69">
            <v>52284555</v>
          </cell>
          <cell r="AE69">
            <v>353330393</v>
          </cell>
          <cell r="AF69">
            <v>325955402</v>
          </cell>
          <cell r="AG69">
            <v>105993665</v>
          </cell>
          <cell r="AH69">
            <v>194229241</v>
          </cell>
          <cell r="AI69">
            <v>342644403</v>
          </cell>
          <cell r="AJ69">
            <v>124869706</v>
          </cell>
          <cell r="AK69">
            <v>40647645</v>
          </cell>
          <cell r="AL69">
            <v>82275539</v>
          </cell>
          <cell r="AM69">
            <v>53131515</v>
          </cell>
          <cell r="AN69">
            <v>10778008</v>
          </cell>
          <cell r="AO69">
            <v>34719911</v>
          </cell>
          <cell r="AP69">
            <v>401261446</v>
          </cell>
          <cell r="AQ69">
            <v>377289183</v>
          </cell>
          <cell r="AR69">
            <v>23342678</v>
          </cell>
          <cell r="AS69">
            <v>53235550</v>
          </cell>
          <cell r="AT69">
            <v>359758961</v>
          </cell>
          <cell r="AU69">
            <v>331747830</v>
          </cell>
          <cell r="AV69">
            <v>108094045</v>
          </cell>
          <cell r="AW69">
            <v>198110578</v>
          </cell>
          <cell r="AX69">
            <v>348830445</v>
          </cell>
          <cell r="AY69">
            <v>127214845</v>
          </cell>
          <cell r="AZ69">
            <v>43859327</v>
          </cell>
          <cell r="BA69">
            <v>83727517</v>
          </cell>
          <cell r="BB69">
            <v>54133678</v>
          </cell>
          <cell r="BC69">
            <v>11061478</v>
          </cell>
          <cell r="BD69">
            <v>35452162</v>
          </cell>
          <cell r="BE69">
            <v>282486</v>
          </cell>
          <cell r="BF69">
            <v>224759</v>
          </cell>
          <cell r="BG69">
            <v>0</v>
          </cell>
          <cell r="BH69">
            <v>0</v>
          </cell>
          <cell r="BI69">
            <v>350175</v>
          </cell>
          <cell r="BJ69">
            <v>350495</v>
          </cell>
          <cell r="BK69">
            <v>0</v>
          </cell>
          <cell r="BL69">
            <v>0</v>
          </cell>
          <cell r="BM69">
            <v>398004</v>
          </cell>
          <cell r="BN69">
            <v>101442</v>
          </cell>
          <cell r="BO69">
            <v>0</v>
          </cell>
          <cell r="BP69">
            <v>0</v>
          </cell>
          <cell r="BQ69">
            <v>0</v>
          </cell>
          <cell r="BR69">
            <v>13937</v>
          </cell>
          <cell r="BS69">
            <v>24909</v>
          </cell>
          <cell r="BT69">
            <v>24964</v>
          </cell>
          <cell r="BU69">
            <v>13956</v>
          </cell>
          <cell r="BV69">
            <v>108000</v>
          </cell>
          <cell r="BW69">
            <v>107456</v>
          </cell>
          <cell r="BX69">
            <v>107545</v>
          </cell>
          <cell r="BY69">
            <v>419000</v>
          </cell>
          <cell r="BZ69">
            <v>416920</v>
          </cell>
          <cell r="CA69">
            <v>640000</v>
          </cell>
          <cell r="CB69">
            <v>636756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1768000</v>
          </cell>
          <cell r="CP69">
            <v>1765416</v>
          </cell>
          <cell r="CQ69">
            <v>1765559</v>
          </cell>
          <cell r="CR69">
            <v>0</v>
          </cell>
          <cell r="CS69">
            <v>0</v>
          </cell>
          <cell r="CZ69">
            <v>0</v>
          </cell>
          <cell r="DA69">
            <v>0</v>
          </cell>
          <cell r="DD69">
            <v>0</v>
          </cell>
          <cell r="DE69">
            <v>0</v>
          </cell>
          <cell r="DF69">
            <v>1746281</v>
          </cell>
          <cell r="DI69">
            <v>35356</v>
          </cell>
          <cell r="DJ69">
            <v>35367</v>
          </cell>
          <cell r="DK69">
            <v>35347</v>
          </cell>
          <cell r="DL69">
            <v>0</v>
          </cell>
          <cell r="DO69">
            <v>35814</v>
          </cell>
          <cell r="DP69">
            <v>35826</v>
          </cell>
          <cell r="DQ69">
            <v>35805</v>
          </cell>
          <cell r="DR69">
            <v>0</v>
          </cell>
          <cell r="DU69">
            <v>35999</v>
          </cell>
          <cell r="DV69">
            <v>36000</v>
          </cell>
          <cell r="DW69">
            <v>36001</v>
          </cell>
          <cell r="DX69">
            <v>0</v>
          </cell>
          <cell r="DY69">
            <v>108000</v>
          </cell>
          <cell r="DZ69">
            <v>107445</v>
          </cell>
          <cell r="EA69">
            <v>1716000</v>
          </cell>
          <cell r="EB69">
            <v>1707361</v>
          </cell>
        </row>
        <row r="70">
          <cell r="A70">
            <v>38691</v>
          </cell>
          <cell r="B70">
            <v>1795000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14000</v>
          </cell>
          <cell r="H70">
            <v>4000</v>
          </cell>
          <cell r="I70">
            <v>166000</v>
          </cell>
          <cell r="J70">
            <v>80000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12000</v>
          </cell>
          <cell r="Q70">
            <v>18000</v>
          </cell>
          <cell r="R70">
            <v>51</v>
          </cell>
          <cell r="S70">
            <v>10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1</v>
          </cell>
          <cell r="Z70">
            <v>4</v>
          </cell>
          <cell r="AA70">
            <v>394233613</v>
          </cell>
          <cell r="AB70">
            <v>370886740</v>
          </cell>
          <cell r="AC70">
            <v>33498583</v>
          </cell>
          <cell r="AD70">
            <v>52284555</v>
          </cell>
          <cell r="AE70">
            <v>353604483</v>
          </cell>
          <cell r="AF70">
            <v>326246382</v>
          </cell>
          <cell r="AG70">
            <v>105993665</v>
          </cell>
          <cell r="AH70">
            <v>194229241</v>
          </cell>
          <cell r="AI70">
            <v>342954767</v>
          </cell>
          <cell r="AJ70">
            <v>125007166</v>
          </cell>
          <cell r="AK70">
            <v>40647645</v>
          </cell>
          <cell r="AL70">
            <v>82275539</v>
          </cell>
          <cell r="AM70">
            <v>53131515</v>
          </cell>
          <cell r="AN70">
            <v>10781951</v>
          </cell>
          <cell r="AO70">
            <v>34733693</v>
          </cell>
          <cell r="AP70">
            <v>401614455</v>
          </cell>
          <cell r="AQ70">
            <v>377700201</v>
          </cell>
          <cell r="AR70">
            <v>23342678</v>
          </cell>
          <cell r="AS70">
            <v>53235550</v>
          </cell>
          <cell r="AT70">
            <v>360037944</v>
          </cell>
          <cell r="AU70">
            <v>332043836</v>
          </cell>
          <cell r="AV70">
            <v>108094045</v>
          </cell>
          <cell r="AW70">
            <v>198110578</v>
          </cell>
          <cell r="AX70">
            <v>349146447</v>
          </cell>
          <cell r="AY70">
            <v>127354840</v>
          </cell>
          <cell r="AZ70">
            <v>43859327</v>
          </cell>
          <cell r="BA70">
            <v>83727517</v>
          </cell>
          <cell r="BB70">
            <v>54133678</v>
          </cell>
          <cell r="BC70">
            <v>11065478</v>
          </cell>
          <cell r="BD70">
            <v>35466162</v>
          </cell>
          <cell r="BE70">
            <v>351220</v>
          </cell>
          <cell r="BF70">
            <v>408828</v>
          </cell>
          <cell r="BG70">
            <v>0</v>
          </cell>
          <cell r="BH70">
            <v>0</v>
          </cell>
          <cell r="BI70">
            <v>277644</v>
          </cell>
          <cell r="BJ70">
            <v>294753</v>
          </cell>
          <cell r="BK70">
            <v>0</v>
          </cell>
          <cell r="BL70">
            <v>0</v>
          </cell>
          <cell r="BM70">
            <v>314388</v>
          </cell>
          <cell r="BN70">
            <v>139242</v>
          </cell>
          <cell r="BO70">
            <v>0</v>
          </cell>
          <cell r="BP70">
            <v>0</v>
          </cell>
          <cell r="BQ70">
            <v>0</v>
          </cell>
          <cell r="BR70">
            <v>4016</v>
          </cell>
          <cell r="BS70">
            <v>14043</v>
          </cell>
          <cell r="BT70">
            <v>14037</v>
          </cell>
          <cell r="BU70">
            <v>4012</v>
          </cell>
          <cell r="BV70">
            <v>360000</v>
          </cell>
          <cell r="BW70">
            <v>358256</v>
          </cell>
          <cell r="BX70">
            <v>358148</v>
          </cell>
          <cell r="BY70">
            <v>169000</v>
          </cell>
          <cell r="BZ70">
            <v>168172</v>
          </cell>
          <cell r="CA70">
            <v>302000</v>
          </cell>
          <cell r="CB70">
            <v>300496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DF70">
            <v>1804124</v>
          </cell>
          <cell r="DG70">
            <v>70709</v>
          </cell>
          <cell r="DH70">
            <v>70692</v>
          </cell>
          <cell r="DI70">
            <v>70733</v>
          </cell>
          <cell r="DJ70">
            <v>70794</v>
          </cell>
          <cell r="DK70">
            <v>70743</v>
          </cell>
          <cell r="DL70">
            <v>0</v>
          </cell>
          <cell r="DM70">
            <v>71626</v>
          </cell>
          <cell r="DN70">
            <v>71609</v>
          </cell>
          <cell r="DO70">
            <v>71650</v>
          </cell>
          <cell r="DP70">
            <v>71712</v>
          </cell>
          <cell r="DQ70">
            <v>71660</v>
          </cell>
          <cell r="DR70">
            <v>0</v>
          </cell>
          <cell r="DS70">
            <v>72000</v>
          </cell>
          <cell r="DT70">
            <v>72001</v>
          </cell>
          <cell r="DU70">
            <v>72000</v>
          </cell>
          <cell r="DV70">
            <v>72001</v>
          </cell>
          <cell r="DW70">
            <v>72002</v>
          </cell>
          <cell r="DX70">
            <v>0</v>
          </cell>
          <cell r="DY70">
            <v>360004</v>
          </cell>
          <cell r="DZ70">
            <v>358257</v>
          </cell>
          <cell r="EA70">
            <v>1795000</v>
          </cell>
          <cell r="EB70">
            <v>1786075</v>
          </cell>
        </row>
        <row r="71">
          <cell r="A71">
            <v>38692</v>
          </cell>
          <cell r="B71">
            <v>953000</v>
          </cell>
          <cell r="C71">
            <v>0</v>
          </cell>
          <cell r="D71">
            <v>142000</v>
          </cell>
          <cell r="E71">
            <v>32000</v>
          </cell>
          <cell r="F71">
            <v>0</v>
          </cell>
          <cell r="G71">
            <v>15000</v>
          </cell>
          <cell r="H71">
            <v>9000</v>
          </cell>
          <cell r="I71">
            <v>198000</v>
          </cell>
          <cell r="J71">
            <v>80000</v>
          </cell>
          <cell r="K71">
            <v>0</v>
          </cell>
          <cell r="L71">
            <v>16000</v>
          </cell>
          <cell r="M71">
            <v>0</v>
          </cell>
          <cell r="N71">
            <v>0</v>
          </cell>
          <cell r="O71">
            <v>0</v>
          </cell>
          <cell r="P71">
            <v>3000</v>
          </cell>
          <cell r="Q71">
            <v>0</v>
          </cell>
          <cell r="R71">
            <v>36</v>
          </cell>
          <cell r="S71">
            <v>4</v>
          </cell>
          <cell r="T71">
            <v>0</v>
          </cell>
          <cell r="U71">
            <v>8</v>
          </cell>
          <cell r="V71">
            <v>26</v>
          </cell>
          <cell r="W71">
            <v>2</v>
          </cell>
          <cell r="X71">
            <v>0</v>
          </cell>
          <cell r="Y71">
            <v>3</v>
          </cell>
          <cell r="Z71">
            <v>5</v>
          </cell>
          <cell r="AA71">
            <v>394350500</v>
          </cell>
          <cell r="AB71">
            <v>371178449</v>
          </cell>
          <cell r="AC71">
            <v>33498583</v>
          </cell>
          <cell r="AD71">
            <v>52734118</v>
          </cell>
          <cell r="AE71">
            <v>353635928</v>
          </cell>
          <cell r="AF71">
            <v>326467669</v>
          </cell>
          <cell r="AG71">
            <v>105993665</v>
          </cell>
          <cell r="AH71">
            <v>194764087</v>
          </cell>
          <cell r="AI71">
            <v>343119841</v>
          </cell>
          <cell r="AJ71">
            <v>125117114</v>
          </cell>
          <cell r="AK71">
            <v>40647645</v>
          </cell>
          <cell r="AL71">
            <v>82414959</v>
          </cell>
          <cell r="AM71">
            <v>53163123</v>
          </cell>
          <cell r="AN71">
            <v>10790759</v>
          </cell>
          <cell r="AO71">
            <v>34748431</v>
          </cell>
          <cell r="AP71">
            <v>401733457</v>
          </cell>
          <cell r="AQ71">
            <v>377997223</v>
          </cell>
          <cell r="AR71">
            <v>23342678</v>
          </cell>
          <cell r="AS71">
            <v>53693546</v>
          </cell>
          <cell r="AT71">
            <v>360069944</v>
          </cell>
          <cell r="AU71">
            <v>332268841</v>
          </cell>
          <cell r="AV71">
            <v>108094045</v>
          </cell>
          <cell r="AW71">
            <v>198654612</v>
          </cell>
          <cell r="AX71">
            <v>349314448</v>
          </cell>
          <cell r="AY71">
            <v>127466835</v>
          </cell>
          <cell r="AZ71">
            <v>43859327</v>
          </cell>
          <cell r="BA71">
            <v>83869513</v>
          </cell>
          <cell r="BB71">
            <v>54165696</v>
          </cell>
          <cell r="BC71">
            <v>11074479</v>
          </cell>
          <cell r="BD71">
            <v>35481162</v>
          </cell>
          <cell r="BE71">
            <v>118403</v>
          </cell>
          <cell r="BF71">
            <v>295491</v>
          </cell>
          <cell r="BG71">
            <v>0</v>
          </cell>
          <cell r="BH71">
            <v>455854</v>
          </cell>
          <cell r="BI71">
            <v>31853</v>
          </cell>
          <cell r="BJ71">
            <v>224156</v>
          </cell>
          <cell r="BK71">
            <v>0</v>
          </cell>
          <cell r="BL71">
            <v>542330</v>
          </cell>
          <cell r="BM71">
            <v>167214</v>
          </cell>
          <cell r="BN71">
            <v>111374</v>
          </cell>
          <cell r="BO71">
            <v>0</v>
          </cell>
          <cell r="BP71">
            <v>141371</v>
          </cell>
          <cell r="BQ71">
            <v>32021</v>
          </cell>
          <cell r="BR71">
            <v>8970</v>
          </cell>
          <cell r="BS71">
            <v>15017</v>
          </cell>
          <cell r="BT71">
            <v>15014</v>
          </cell>
          <cell r="BU71">
            <v>8964</v>
          </cell>
          <cell r="BV71">
            <v>140000</v>
          </cell>
          <cell r="BW71">
            <v>139321</v>
          </cell>
          <cell r="BX71">
            <v>139159</v>
          </cell>
          <cell r="BY71">
            <v>96000</v>
          </cell>
          <cell r="BZ71">
            <v>95560</v>
          </cell>
          <cell r="CA71">
            <v>204000</v>
          </cell>
          <cell r="CB71">
            <v>202949</v>
          </cell>
          <cell r="CC71">
            <v>0</v>
          </cell>
          <cell r="CD71">
            <v>0</v>
          </cell>
          <cell r="CH71">
            <v>1002000</v>
          </cell>
          <cell r="CI71">
            <v>997750</v>
          </cell>
          <cell r="CJ71">
            <v>998201</v>
          </cell>
          <cell r="CK71">
            <v>38000</v>
          </cell>
          <cell r="CL71">
            <v>38011</v>
          </cell>
          <cell r="CM71">
            <v>38000</v>
          </cell>
          <cell r="CN71">
            <v>38006</v>
          </cell>
          <cell r="CX71">
            <v>32000</v>
          </cell>
          <cell r="CY71">
            <v>32021</v>
          </cell>
          <cell r="DB71">
            <v>142000</v>
          </cell>
          <cell r="DC71">
            <v>141371</v>
          </cell>
          <cell r="DF71">
            <v>2143611</v>
          </cell>
          <cell r="DG71">
            <v>35364</v>
          </cell>
          <cell r="DH71">
            <v>66779</v>
          </cell>
          <cell r="DI71">
            <v>0</v>
          </cell>
          <cell r="DJ71">
            <v>35395</v>
          </cell>
          <cell r="DK71">
            <v>0</v>
          </cell>
          <cell r="DL71">
            <v>0</v>
          </cell>
          <cell r="DM71">
            <v>35823</v>
          </cell>
          <cell r="DN71">
            <v>67645</v>
          </cell>
          <cell r="DO71">
            <v>0</v>
          </cell>
          <cell r="DP71">
            <v>35854</v>
          </cell>
          <cell r="DQ71">
            <v>0</v>
          </cell>
          <cell r="DR71">
            <v>0</v>
          </cell>
          <cell r="DS71">
            <v>36000</v>
          </cell>
          <cell r="DT71">
            <v>68002</v>
          </cell>
          <cell r="DU71">
            <v>0</v>
          </cell>
          <cell r="DV71">
            <v>35999</v>
          </cell>
          <cell r="DW71">
            <v>0</v>
          </cell>
          <cell r="DX71">
            <v>0</v>
          </cell>
          <cell r="DY71">
            <v>140001</v>
          </cell>
          <cell r="DZ71">
            <v>139322</v>
          </cell>
          <cell r="EA71">
            <v>953000</v>
          </cell>
          <cell r="EB71">
            <v>948491</v>
          </cell>
        </row>
        <row r="72">
          <cell r="A72">
            <v>38693</v>
          </cell>
          <cell r="B72">
            <v>1983000</v>
          </cell>
          <cell r="C72">
            <v>0</v>
          </cell>
          <cell r="D72">
            <v>97000</v>
          </cell>
          <cell r="E72">
            <v>0</v>
          </cell>
          <cell r="F72">
            <v>0</v>
          </cell>
          <cell r="G72">
            <v>30000</v>
          </cell>
          <cell r="H72">
            <v>12000</v>
          </cell>
          <cell r="I72">
            <v>197000</v>
          </cell>
          <cell r="J72">
            <v>80000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3000</v>
          </cell>
          <cell r="Q72">
            <v>0</v>
          </cell>
          <cell r="R72">
            <v>64</v>
          </cell>
          <cell r="S72">
            <v>10</v>
          </cell>
          <cell r="T72">
            <v>0</v>
          </cell>
          <cell r="U72">
            <v>6</v>
          </cell>
          <cell r="V72">
            <v>22</v>
          </cell>
          <cell r="W72">
            <v>0</v>
          </cell>
          <cell r="X72">
            <v>0</v>
          </cell>
          <cell r="Y72">
            <v>3</v>
          </cell>
          <cell r="Z72">
            <v>8</v>
          </cell>
          <cell r="AA72">
            <v>394517526</v>
          </cell>
          <cell r="AB72">
            <v>371636138</v>
          </cell>
          <cell r="AC72">
            <v>33498583</v>
          </cell>
          <cell r="AD72">
            <v>53173860</v>
          </cell>
          <cell r="AE72">
            <v>353840339</v>
          </cell>
          <cell r="AF72">
            <v>326892496</v>
          </cell>
          <cell r="AG72">
            <v>105993665</v>
          </cell>
          <cell r="AH72">
            <v>195145635</v>
          </cell>
          <cell r="AI72">
            <v>343426358</v>
          </cell>
          <cell r="AJ72">
            <v>125505113</v>
          </cell>
          <cell r="AK72">
            <v>40647645</v>
          </cell>
          <cell r="AL72">
            <v>82510602</v>
          </cell>
          <cell r="AM72">
            <v>53163123</v>
          </cell>
          <cell r="AN72">
            <v>10802520</v>
          </cell>
          <cell r="AO72">
            <v>34777945</v>
          </cell>
          <cell r="AP72">
            <v>401903454</v>
          </cell>
          <cell r="AQ72">
            <v>378463254</v>
          </cell>
          <cell r="AR72">
            <v>23342678</v>
          </cell>
          <cell r="AS72">
            <v>54141535</v>
          </cell>
          <cell r="AT72">
            <v>360277931</v>
          </cell>
          <cell r="AU72">
            <v>332700846</v>
          </cell>
          <cell r="AV72">
            <v>108094045</v>
          </cell>
          <cell r="AW72">
            <v>199042653</v>
          </cell>
          <cell r="AX72">
            <v>349626448</v>
          </cell>
          <cell r="AY72">
            <v>127861815</v>
          </cell>
          <cell r="AZ72">
            <v>43859327</v>
          </cell>
          <cell r="BA72">
            <v>83966513</v>
          </cell>
          <cell r="BB72">
            <v>54165696</v>
          </cell>
          <cell r="BC72">
            <v>11086479</v>
          </cell>
          <cell r="BD72">
            <v>35511162</v>
          </cell>
          <cell r="BE72">
            <v>169192</v>
          </cell>
          <cell r="BF72">
            <v>463623</v>
          </cell>
          <cell r="BG72">
            <v>0</v>
          </cell>
          <cell r="BH72">
            <v>445895</v>
          </cell>
          <cell r="BI72">
            <v>207061</v>
          </cell>
          <cell r="BJ72">
            <v>430335</v>
          </cell>
          <cell r="BK72">
            <v>0</v>
          </cell>
          <cell r="BL72">
            <v>386887</v>
          </cell>
          <cell r="BM72">
            <v>310491</v>
          </cell>
          <cell r="BN72">
            <v>393030</v>
          </cell>
          <cell r="BO72">
            <v>0</v>
          </cell>
          <cell r="BP72">
            <v>96981</v>
          </cell>
          <cell r="BQ72">
            <v>0</v>
          </cell>
          <cell r="BR72">
            <v>11978</v>
          </cell>
          <cell r="BS72">
            <v>30073</v>
          </cell>
          <cell r="BT72">
            <v>30062</v>
          </cell>
          <cell r="BU72">
            <v>11973</v>
          </cell>
          <cell r="BV72">
            <v>360000</v>
          </cell>
          <cell r="BY72">
            <v>514000</v>
          </cell>
          <cell r="BZ72">
            <v>511701</v>
          </cell>
          <cell r="CA72">
            <v>468000</v>
          </cell>
          <cell r="CB72">
            <v>465911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836000</v>
          </cell>
          <cell r="CI72">
            <v>832349</v>
          </cell>
          <cell r="CJ72">
            <v>832750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97000</v>
          </cell>
          <cell r="DC72">
            <v>96981</v>
          </cell>
          <cell r="DD72">
            <v>0</v>
          </cell>
          <cell r="DE72">
            <v>0</v>
          </cell>
          <cell r="DH72">
            <v>70695</v>
          </cell>
          <cell r="DI72">
            <v>70740</v>
          </cell>
          <cell r="DJ72">
            <v>70799</v>
          </cell>
          <cell r="DK72">
            <v>70723</v>
          </cell>
          <cell r="DL72">
            <v>70647</v>
          </cell>
          <cell r="DN72">
            <v>71612</v>
          </cell>
          <cell r="DO72">
            <v>71657</v>
          </cell>
          <cell r="DP72">
            <v>71717</v>
          </cell>
          <cell r="DQ72">
            <v>71640</v>
          </cell>
          <cell r="DR72">
            <v>71563</v>
          </cell>
          <cell r="DT72">
            <v>72003</v>
          </cell>
          <cell r="DU72">
            <v>71998</v>
          </cell>
          <cell r="DV72">
            <v>72001</v>
          </cell>
          <cell r="DW72">
            <v>71997</v>
          </cell>
          <cell r="DX72">
            <v>71997</v>
          </cell>
          <cell r="DY72">
            <v>359996</v>
          </cell>
          <cell r="DZ72">
            <v>358189</v>
          </cell>
        </row>
        <row r="73">
          <cell r="A73">
            <v>38694</v>
          </cell>
          <cell r="DY73">
            <v>0</v>
          </cell>
          <cell r="DZ73">
            <v>0</v>
          </cell>
        </row>
        <row r="74">
          <cell r="A74">
            <v>38695</v>
          </cell>
          <cell r="DY74">
            <v>0</v>
          </cell>
          <cell r="DZ74">
            <v>0</v>
          </cell>
        </row>
        <row r="75">
          <cell r="A75">
            <v>38696</v>
          </cell>
          <cell r="DY75">
            <v>0</v>
          </cell>
          <cell r="DZ75">
            <v>0</v>
          </cell>
        </row>
        <row r="76">
          <cell r="A76">
            <v>38697</v>
          </cell>
          <cell r="DY76">
            <v>0</v>
          </cell>
          <cell r="DZ76">
            <v>0</v>
          </cell>
        </row>
        <row r="77">
          <cell r="A77">
            <v>38698</v>
          </cell>
          <cell r="DY77">
            <v>0</v>
          </cell>
          <cell r="DZ77">
            <v>0</v>
          </cell>
        </row>
        <row r="78">
          <cell r="A78">
            <v>38699</v>
          </cell>
          <cell r="DY78">
            <v>0</v>
          </cell>
          <cell r="DZ78">
            <v>0</v>
          </cell>
        </row>
        <row r="79">
          <cell r="A79">
            <v>38700</v>
          </cell>
          <cell r="DY79">
            <v>0</v>
          </cell>
          <cell r="DZ79">
            <v>0</v>
          </cell>
        </row>
        <row r="80">
          <cell r="A80">
            <v>38701</v>
          </cell>
          <cell r="DY80">
            <v>0</v>
          </cell>
          <cell r="DZ80">
            <v>0</v>
          </cell>
        </row>
        <row r="81">
          <cell r="A81">
            <v>38702</v>
          </cell>
          <cell r="DY81">
            <v>0</v>
          </cell>
          <cell r="DZ81">
            <v>0</v>
          </cell>
        </row>
        <row r="82">
          <cell r="A82">
            <v>38703</v>
          </cell>
          <cell r="DY82">
            <v>0</v>
          </cell>
          <cell r="DZ82">
            <v>0</v>
          </cell>
        </row>
        <row r="83">
          <cell r="A83">
            <v>38704</v>
          </cell>
          <cell r="DY83">
            <v>0</v>
          </cell>
          <cell r="DZ83">
            <v>0</v>
          </cell>
        </row>
        <row r="84">
          <cell r="A84">
            <v>38705</v>
          </cell>
          <cell r="DY84">
            <v>0</v>
          </cell>
          <cell r="DZ84">
            <v>0</v>
          </cell>
        </row>
        <row r="85">
          <cell r="A85">
            <v>38706</v>
          </cell>
          <cell r="DY85">
            <v>0</v>
          </cell>
          <cell r="DZ85">
            <v>0</v>
          </cell>
        </row>
        <row r="86">
          <cell r="A86">
            <v>38707</v>
          </cell>
          <cell r="DY86">
            <v>0</v>
          </cell>
          <cell r="DZ86">
            <v>0</v>
          </cell>
        </row>
        <row r="87">
          <cell r="A87">
            <v>38708</v>
          </cell>
          <cell r="DY87">
            <v>0</v>
          </cell>
          <cell r="DZ87">
            <v>0</v>
          </cell>
        </row>
        <row r="88">
          <cell r="A88">
            <v>38709</v>
          </cell>
          <cell r="DY88">
            <v>0</v>
          </cell>
          <cell r="DZ88">
            <v>0</v>
          </cell>
        </row>
        <row r="89">
          <cell r="A89">
            <v>38710</v>
          </cell>
          <cell r="DY89">
            <v>0</v>
          </cell>
          <cell r="DZ89">
            <v>0</v>
          </cell>
        </row>
        <row r="90">
          <cell r="A90">
            <v>38711</v>
          </cell>
          <cell r="DY90">
            <v>0</v>
          </cell>
          <cell r="DZ90">
            <v>0</v>
          </cell>
        </row>
        <row r="91">
          <cell r="A91">
            <v>38712</v>
          </cell>
          <cell r="DY91">
            <v>0</v>
          </cell>
          <cell r="DZ91">
            <v>0</v>
          </cell>
        </row>
        <row r="92">
          <cell r="A92">
            <v>38713</v>
          </cell>
          <cell r="DY92">
            <v>0</v>
          </cell>
          <cell r="DZ92">
            <v>0</v>
          </cell>
        </row>
        <row r="93">
          <cell r="A93">
            <v>38714</v>
          </cell>
          <cell r="DY93">
            <v>0</v>
          </cell>
          <cell r="DZ93">
            <v>0</v>
          </cell>
        </row>
        <row r="94">
          <cell r="A94">
            <v>38715</v>
          </cell>
          <cell r="DY94">
            <v>0</v>
          </cell>
          <cell r="DZ94">
            <v>0</v>
          </cell>
        </row>
        <row r="95">
          <cell r="A95">
            <v>38716</v>
          </cell>
          <cell r="DY95">
            <v>0</v>
          </cell>
          <cell r="DZ95">
            <v>0</v>
          </cell>
        </row>
        <row r="96">
          <cell r="A96">
            <v>38717</v>
          </cell>
          <cell r="DY96">
            <v>0</v>
          </cell>
          <cell r="DZ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info"/>
      <sheetName val="depre_ยาน"/>
      <sheetName val="Raw Material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DealerData"/>
      <sheetName val="Meter"/>
      <sheetName val="Level Tank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Input"/>
      <sheetName val="AGING"/>
      <sheetName val="JJDHT"/>
      <sheetName val="PL"/>
      <sheetName val="Clientes"/>
      <sheetName val="S-of"/>
      <sheetName val="Timing"/>
      <sheetName val="FF-PBG"/>
      <sheetName val="J1"/>
      <sheetName val="M03"/>
      <sheetName val="M01"/>
      <sheetName val="SH-D"/>
      <sheetName val="Sheet1"/>
      <sheetName val="Dec15"/>
      <sheetName val="DEC31"/>
      <sheetName val="180001"/>
      <sheetName val="ADJ - RATE"/>
      <sheetName val="PTVT (MAU)"/>
      <sheetName val="HISTORICO"/>
      <sheetName val="10-1 Media"/>
      <sheetName val="M_Maincomp"/>
      <sheetName val="BS"/>
      <sheetName val="#REF"/>
      <sheetName val="Fixed assets_Ranong"/>
      <sheetName val="CJEs"/>
      <sheetName val="MV-Master"/>
      <sheetName val="Configuration"/>
      <sheetName val="Parts List"/>
      <sheetName val="TAB_DEP"/>
      <sheetName val="PL-D1"/>
      <sheetName val="Mthly"/>
      <sheetName val="เช่า"/>
      <sheetName val="PRO1"/>
      <sheetName val="Debt"/>
      <sheetName val="TB as of Sep 2002"/>
      <sheetName val="Accure"/>
      <sheetName val="LVGO"/>
      <sheetName val="Budgets"/>
      <sheetName val="BASIC"/>
      <sheetName val="LINE13"/>
      <sheetName val="DEPSYS47"/>
      <sheetName val="EVSC"/>
      <sheetName val="PSEM"/>
      <sheetName val="PSI"/>
      <sheetName val="PSP"/>
      <sheetName val="PST"/>
      <sheetName val="PSVN"/>
      <sheetName val="Age311299TESP"/>
      <sheetName val="P4DDBFTESP"/>
      <sheetName val="ＣＡＭＹ　ＭⅢ"/>
      <sheetName val="A"/>
      <sheetName val="งบกำไรขาดทุน"/>
      <sheetName val="งบดุล"/>
      <sheetName val="depre_ยาน1"/>
      <sheetName val="Raw_Material"/>
      <sheetName val="Detail"/>
      <sheetName val="DETAIL "/>
      <sheetName val="M_CT_OUT"/>
      <sheetName val="Month"/>
      <sheetName val="Discontinue_Item"/>
      <sheetName val="เงินกู้ธนชาติ"/>
      <sheetName val=" IBPL0001"/>
      <sheetName val="ws"/>
      <sheetName val="ลูกหนี้(เก่า)"/>
      <sheetName val="Series1"/>
      <sheetName val="input data"/>
      <sheetName val="เงินกู้ MGC"/>
      <sheetName val="CASA-PLAN"/>
      <sheetName val="EDP-Master"/>
      <sheetName val="DATA"/>
      <sheetName val="mappi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0">
          <cell r="B70">
            <v>15343107.089999998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>
        <row r="79">
          <cell r="B79">
            <v>5275962.0100000007</v>
          </cell>
        </row>
      </sheetData>
      <sheetData sheetId="7">
        <row r="391">
          <cell r="J391">
            <v>29306.25</v>
          </cell>
        </row>
      </sheetData>
      <sheetData sheetId="8">
        <row r="70">
          <cell r="B70">
            <v>15343107.089999998</v>
          </cell>
        </row>
      </sheetData>
      <sheetData sheetId="9" refreshError="1"/>
      <sheetData sheetId="10">
        <row r="70">
          <cell r="B70">
            <v>15343107.089999998</v>
          </cell>
        </row>
      </sheetData>
      <sheetData sheetId="11">
        <row r="70">
          <cell r="B70">
            <v>15343107.089999998</v>
          </cell>
        </row>
      </sheetData>
      <sheetData sheetId="12" refreshError="1"/>
      <sheetData sheetId="13">
        <row r="391">
          <cell r="B391">
            <v>5863330.6499999994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DEP12"/>
      <sheetName val="ยานพาหนะ"/>
      <sheetName val="J2"/>
      <sheetName val="REPORT"/>
      <sheetName val="AGING"/>
      <sheetName val="B1"/>
      <sheetName val="Raw Material"/>
      <sheetName val="M_CT_OUT"/>
      <sheetName val="PRMT"/>
      <sheetName val="CNT"/>
      <sheetName val="CST1198"/>
      <sheetName val="CIPA"/>
      <sheetName val="K2"/>
      <sheetName val="TMS2000"/>
      <sheetName val="BASIC"/>
      <sheetName val="Sum"/>
      <sheetName val="Date"/>
      <sheetName val="PL-D1"/>
      <sheetName val="un adjust"/>
      <sheetName val="DATA"/>
      <sheetName val="worksheet-investment"/>
      <sheetName val="Links"/>
      <sheetName val="Lead"/>
      <sheetName val="FG-ISSUED"/>
      <sheetName val="DealerData"/>
      <sheetName val="M_Maincomp"/>
      <sheetName val="ADVANCE-STAFF"/>
      <sheetName val="Zone1"/>
      <sheetName val="Zone2"/>
      <sheetName val="Q_All_Data_Non_1"/>
      <sheetName val="BSLA"/>
      <sheetName val="เช่า"/>
      <sheetName val="Case 2001 VS 2002"/>
      <sheetName val="10-1 Media"/>
      <sheetName val="10-cut"/>
      <sheetName val="เงินกู้ธนชาติ"/>
      <sheetName val="เงินกู้ MGC"/>
      <sheetName val="Group"/>
      <sheetName val="ตัวเลือก"/>
      <sheetName val="Fixed assets_kst2"/>
      <sheetName val="OfficeMC-Master"/>
      <sheetName val="OfficeMC-Adj"/>
      <sheetName val="Nominal Accounts"/>
      <sheetName val="J1"/>
      <sheetName val="Daily"/>
      <sheetName val="หาดใหญ่"/>
      <sheetName val="TB Worksheet"/>
      <sheetName val="P&amp;L-A2001DCCN"/>
      <sheetName val="F_OH"/>
      <sheetName val="R302.2"/>
      <sheetName val="PDT-015"/>
      <sheetName val="un_adjust"/>
      <sheetName val="splinkler"/>
      <sheetName val="Seagate _share_in_units"/>
      <sheetName val="Input_Forecast"/>
      <sheetName val="5.PA PL"/>
      <sheetName val="Stock CS"/>
      <sheetName val="Customer"/>
      <sheetName val="Trial Balance"/>
      <sheetName val="Furniture_Master"/>
      <sheetName val="130530"/>
      <sheetName val="Test cost oversea"/>
      <sheetName val="SEA"/>
      <sheetName val="part-import"/>
      <sheetName val="part-local"/>
      <sheetName val="Actual-Monthly"/>
      <sheetName val="Actual-ＹＴＤ"/>
      <sheetName val="Budget-Monthly"/>
      <sheetName val="Budget-YTD"/>
      <sheetName val="Jung step down (60)"/>
      <sheetName val="Wkgs_BS Lead"/>
      <sheetName val="MA"/>
      <sheetName val=" IBPL0001"/>
      <sheetName val="FIN TB_SI"/>
      <sheetName val="Prft&amp;Loss"/>
      <sheetName val="Variance"/>
      <sheetName val="Imp-CCL"/>
      <sheetName val="งบกำไรฯ_48(1)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9">
          <cell r="B19">
            <v>20934764.870000001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19">
          <cell r="B19">
            <v>20934764.870000001</v>
          </cell>
        </row>
      </sheetData>
      <sheetData sheetId="6">
        <row r="131">
          <cell r="B131">
            <v>3289607.32</v>
          </cell>
        </row>
      </sheetData>
      <sheetData sheetId="7">
        <row r="76">
          <cell r="B76">
            <v>249908.16</v>
          </cell>
        </row>
      </sheetData>
      <sheetData sheetId="8">
        <row r="19">
          <cell r="B19">
            <v>20934764.870000001</v>
          </cell>
        </row>
      </sheetData>
      <sheetData sheetId="9">
        <row r="19">
          <cell r="B19">
            <v>20934764.870000001</v>
          </cell>
        </row>
      </sheetData>
      <sheetData sheetId="10">
        <row r="19">
          <cell r="B19">
            <v>20934764.870000001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KJBIS - TBCS &amp; TBIS (1 file)"/>
      <sheetName val="Trial Balance"/>
      <sheetName val="Cover"/>
      <sheetName val="UPH"/>
      <sheetName val="ลูกหนี้_เก่า_"/>
      <sheetName val="menu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C2"/>
      <sheetName val="JAN50"/>
      <sheetName val="hour"/>
      <sheetName val="Lead"/>
      <sheetName val="TMS2000"/>
      <sheetName val=" IB-PL-00-01 SUMMARY"/>
      <sheetName val=" IBPL0001"/>
      <sheetName val="ADJ - RATE"/>
      <sheetName val="bblยังไม่จ่าย"/>
      <sheetName val="อาคาร"/>
      <sheetName val="เครื่องตกแต่ง"/>
      <sheetName val="เครื่องมือ"/>
      <sheetName val="MU % frm Sender Plant to TH01"/>
      <sheetName val="CA"/>
      <sheetName val="อัตรามรณะ"/>
      <sheetName val="Comparison"/>
      <sheetName val="P&amp;L"/>
      <sheetName val="2.B.L Investments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A-1"/>
      <sheetName val="M_CT_OUT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MA"/>
      <sheetName val="FF_21_a_"/>
      <sheetName val="Balance Sheet"/>
      <sheetName val="Income Statement"/>
      <sheetName val="様式B-15"/>
      <sheetName val="Accur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Wkgs_BS Lead"/>
      <sheetName val="DealerData"/>
      <sheetName val="เครื่องมือ"/>
      <sheetName val="ยานพาหนะ"/>
      <sheetName val="อาคาร"/>
      <sheetName val="MV-Master"/>
      <sheetName val="S03"/>
      <sheetName val="ลูกหนี้(เก่า)"/>
      <sheetName val="เครื่องตกแต่ง"/>
      <sheetName val="@Master9612"/>
      <sheetName val="S33"/>
      <sheetName val="NZDUTY-JAN01"/>
      <sheetName val="Exchange Rate"/>
      <sheetName val="K2"/>
      <sheetName val=" IB-PL-YTD"/>
      <sheetName val=" IB-PL-00-01 SUMMARY"/>
      <sheetName val="DATA"/>
      <sheetName val="DEPSYS47"/>
      <sheetName val="CST1198"/>
      <sheetName val="M_Maincomp"/>
      <sheetName val="Month"/>
      <sheetName val="10"/>
      <sheetName val="เงินกู้ธนชาติ"/>
      <sheetName val="J1"/>
      <sheetName val="F_OH"/>
      <sheetName val="IG Payables  "/>
      <sheetName val="Chklst B"/>
      <sheetName val="A 08a"/>
      <sheetName val="Sheet1"/>
      <sheetName val="Master Config"/>
      <sheetName val="DPLA"/>
      <sheetName val="J2"/>
      <sheetName val="INFO"/>
      <sheetName val="ZQ_F0911_002BSCR"/>
      <sheetName val="BSLA"/>
      <sheetName val="Used_Acc"/>
      <sheetName val="10-1 Media"/>
      <sheetName val="B1"/>
      <sheetName val="เงินกู้ MGC"/>
      <sheetName val="FG-ISSUED"/>
      <sheetName val="Furniture_Master"/>
      <sheetName val="Q300_old"/>
      <sheetName val="163040 LC-TR"/>
      <sheetName val="group-expense"/>
      <sheetName val=" IBPL0001"/>
      <sheetName val="M_CT_OUT"/>
      <sheetName val="CJEs"/>
      <sheetName val="PL"/>
      <sheetName val="CRJE"/>
      <sheetName val="Trial Balance"/>
      <sheetName val="Selection"/>
      <sheetName val="MA"/>
      <sheetName val="Master"/>
      <sheetName val="TB 151-153 0913"/>
      <sheetName val="TB 632 0913"/>
      <sheetName val="งบดุล(1)"/>
      <sheetName val="TOTALMONTH"/>
      <sheetName val="10-cut"/>
      <sheetName val="TB"/>
      <sheetName val="เวลา"/>
      <sheetName val="PGM_2LEVYTD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TMS2000"/>
      <sheetName val="FOC DOMESTIC"/>
      <sheetName val="SUM"/>
      <sheetName val="test 2"/>
      <sheetName val="GG-1"/>
      <sheetName val="Nominal Accounts"/>
      <sheetName val="SEA"/>
      <sheetName val="Constant"/>
      <sheetName val="Basic_Information"/>
      <sheetName val="เปรียบเทียบเดือน12"/>
      <sheetName val="PS1L(Most)"/>
      <sheetName val="Assumptions"/>
      <sheetName val="43"/>
      <sheetName val="F041"/>
      <sheetName val="Wkgs_BS_Lead"/>
      <sheetName val="#REF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blยังไม่จ่าย"/>
      <sheetName val="BS"/>
      <sheetName val="W"/>
      <sheetName val="WORKUNIT"/>
      <sheetName val="FG"/>
      <sheetName val="Code"/>
      <sheetName val="Report"/>
      <sheetName val="10-1_Media"/>
      <sheetName val="GL_CB"/>
      <sheetName val="WORKING_TB_Q3"/>
      <sheetName val="14_9月分"/>
      <sheetName val="FOC_DOMESTIC"/>
      <sheetName val="test_2"/>
      <sheetName val="STart"/>
      <sheetName val="NEW NAME"/>
      <sheetName val="Raw Material"/>
      <sheetName val="Data2006"/>
      <sheetName val="Data2005"/>
      <sheetName val="List valid date"/>
      <sheetName val="price1-15"/>
      <sheetName val="AccpacTB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Dec15"/>
      <sheetName val="DEC31"/>
      <sheetName val="Tax coup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reight"/>
      <sheetName val="Input Price"/>
      <sheetName val="#REF"/>
      <sheetName val="DEP12"/>
      <sheetName val="MV-Master"/>
      <sheetName val="A"/>
      <sheetName val="VAT"/>
      <sheetName val=" IBPL0001"/>
      <sheetName val="เงินกู้ MGC"/>
      <sheetName val="Config"/>
      <sheetName val="AR @ ACT"/>
      <sheetName val="Q4commit"/>
      <sheetName val="Old 2002"/>
      <sheetName val="เงินกู้ธนชาติ"/>
      <sheetName val=" IB-PL-00-01 SUMMARY"/>
      <sheetName val="Logic"/>
      <sheetName val="TrialBalance Q3-2002"/>
      <sheetName val="M1 BxT"/>
      <sheetName val="M2 BxT"/>
      <sheetName val="Common"/>
      <sheetName val="FRANCE"/>
      <sheetName val="Fixed Assets"/>
      <sheetName val="Exploration"/>
      <sheetName val="Development"/>
      <sheetName val="acs"/>
      <sheetName val="Parameters"/>
      <sheetName val="ADJ - RATE"/>
      <sheetName val="ตู้อุ่นพาย"/>
      <sheetName val="FY02 Fcst"/>
      <sheetName val="forecastCumu"/>
      <sheetName val="BS 10-1108"/>
      <sheetName val="Dec 2001"/>
      <sheetName val="ตั๋วเงินรับ"/>
      <sheetName val="Disposal"/>
      <sheetName val="CRITERIA1"/>
      <sheetName val="MENU"/>
      <sheetName val="Wkgs_BS Lead"/>
      <sheetName val="Elimination"/>
      <sheetName val="Chen"/>
      <sheetName val="Ex Hyp"/>
      <sheetName val="Exp"/>
      <sheetName val="Input Area"/>
      <sheetName val="5 UPS Data"/>
      <sheetName val=" IB-PL-YTD"/>
      <sheetName val="FORM8(1)"/>
      <sheetName val="Main Menu"/>
      <sheetName val="ตู้อุ่นพาย.xls"/>
      <sheetName val="FIRStat"/>
      <sheetName val="DummyDepoSwapY"/>
      <sheetName val="CodeMaster"/>
      <sheetName val="Self_Code_Master"/>
      <sheetName val="Contents"/>
      <sheetName val="CRC Assembly VIP"/>
      <sheetName val="Summary"/>
      <sheetName val="Payroll Pivot"/>
      <sheetName val="Info"/>
      <sheetName val="Genetica Molecular '07"/>
      <sheetName val="K2"/>
      <sheetName val="shi 00"/>
      <sheetName val="CRITERIA2"/>
      <sheetName val="GeneralInfo"/>
      <sheetName val="Income Statement"/>
      <sheetName val="Customer"/>
      <sheetName val="eelist"/>
      <sheetName val="G2"/>
      <sheetName val="E6"/>
      <sheetName val="G4"/>
      <sheetName val="BUILD95"/>
      <sheetName val="Trial Balance"/>
      <sheetName val="0506合并附注"/>
      <sheetName val="2动力设备"/>
      <sheetName val="PL"/>
      <sheetName val="Sum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CB 1 - Current"/>
      <sheetName val="SCB 2 - Current"/>
      <sheetName val="part-import"/>
      <sheetName val="M_Maincomp"/>
      <sheetName val="AA-6_(2)"/>
      <sheetName val="10-test_(revise)"/>
      <sheetName val="10-1_Media"/>
      <sheetName val="MOLD-WinsFA31122005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CB 1 - Current"/>
      <sheetName val="SCB 2 - Current"/>
      <sheetName val="part-import"/>
      <sheetName val="M_Maincomp"/>
      <sheetName val="AA-6_(2)"/>
      <sheetName val="10-test_(revise)"/>
      <sheetName val="10-1_Media"/>
      <sheetName val="MOLD-WinsFA31122005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@+DF (Pur)"/>
      <sheetName val="@+DF (Use)"/>
      <sheetName val="Imp05 (2)"/>
      <sheetName val="RM (2)"/>
      <sheetName val="RM"/>
      <sheetName val="SCB 1 - Current"/>
      <sheetName val="SCB 2 - Curre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T-105-01,02,03(Nov13)"/>
      <sheetName val="Summary"/>
      <sheetName val="Prod.(DEC13)"/>
      <sheetName val="Meter ()"/>
      <sheetName val="Prod.(NOV13)"/>
      <sheetName val="สอน.05(Gasoline)Vobs(พ.ย. 56)"/>
      <sheetName val="Meter (OCT 13)"/>
      <sheetName val="T-105-01,02,03(OCT13)"/>
      <sheetName val="Prod.(OCT13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  <row r="36">
          <cell r="A36">
            <v>41579</v>
          </cell>
          <cell r="B36">
            <v>2740735</v>
          </cell>
          <cell r="C36">
            <v>2723742</v>
          </cell>
          <cell r="D36">
            <v>2743006</v>
          </cell>
          <cell r="E36">
            <v>2725176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2271</v>
          </cell>
          <cell r="M36">
            <v>1434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1931773</v>
          </cell>
          <cell r="AE36">
            <v>1917478</v>
          </cell>
          <cell r="AF36">
            <v>2124613</v>
          </cell>
          <cell r="AG36">
            <v>2108891</v>
          </cell>
          <cell r="AH36">
            <v>348620</v>
          </cell>
          <cell r="AI36">
            <v>348035</v>
          </cell>
          <cell r="AJ36">
            <v>0</v>
          </cell>
          <cell r="AK36">
            <v>0</v>
          </cell>
          <cell r="AL36">
            <v>159205</v>
          </cell>
          <cell r="AM36">
            <v>159535</v>
          </cell>
          <cell r="AN36">
            <v>3425</v>
          </cell>
          <cell r="AO36">
            <v>2913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2466</v>
          </cell>
          <cell r="CI36">
            <v>2454</v>
          </cell>
          <cell r="CJ36">
            <v>2254</v>
          </cell>
          <cell r="CK36">
            <v>2228</v>
          </cell>
          <cell r="CL36">
            <v>115950</v>
          </cell>
          <cell r="CM36">
            <v>115441</v>
          </cell>
          <cell r="CN36">
            <v>116162</v>
          </cell>
          <cell r="CO36">
            <v>115667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2459</v>
          </cell>
          <cell r="CW36">
            <v>2444</v>
          </cell>
          <cell r="CX36">
            <v>118168</v>
          </cell>
          <cell r="CY36">
            <v>118026</v>
          </cell>
          <cell r="CZ36">
            <v>115709</v>
          </cell>
          <cell r="DA36">
            <v>115582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118677</v>
          </cell>
          <cell r="DK36">
            <v>118546</v>
          </cell>
          <cell r="DL36">
            <v>12650</v>
          </cell>
          <cell r="DM36">
            <v>12593</v>
          </cell>
          <cell r="DN36">
            <v>10704</v>
          </cell>
          <cell r="DO36">
            <v>10656</v>
          </cell>
          <cell r="DP36">
            <v>116731</v>
          </cell>
          <cell r="DQ36">
            <v>116609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19969</v>
          </cell>
          <cell r="DY36">
            <v>19959</v>
          </cell>
          <cell r="DZ36">
            <v>2666</v>
          </cell>
          <cell r="EA36">
            <v>2658</v>
          </cell>
          <cell r="EB36">
            <v>98424</v>
          </cell>
          <cell r="EC36">
            <v>98458</v>
          </cell>
          <cell r="ED36">
            <v>115727</v>
          </cell>
          <cell r="EE36">
            <v>115759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8103</v>
          </cell>
          <cell r="EM36">
            <v>8091</v>
          </cell>
          <cell r="EN36">
            <v>8076</v>
          </cell>
          <cell r="EO36">
            <v>8064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-27</v>
          </cell>
          <cell r="EW36">
            <v>-27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4816079</v>
          </cell>
          <cell r="FO36">
            <v>4784623</v>
          </cell>
          <cell r="FP36">
            <v>340787</v>
          </cell>
          <cell r="FQ36">
            <v>340137</v>
          </cell>
          <cell r="FR36">
            <v>348620</v>
          </cell>
          <cell r="FS36">
            <v>348035</v>
          </cell>
          <cell r="FT36">
            <v>159205</v>
          </cell>
          <cell r="FU36">
            <v>159535</v>
          </cell>
          <cell r="FV36">
            <v>5003357</v>
          </cell>
          <cell r="FW36">
            <v>4969572</v>
          </cell>
          <cell r="FX36">
            <v>5696</v>
          </cell>
          <cell r="FY36">
            <v>4347</v>
          </cell>
        </row>
        <row r="37">
          <cell r="A37">
            <v>41580</v>
          </cell>
          <cell r="B37">
            <v>2743006</v>
          </cell>
          <cell r="C37">
            <v>2725176</v>
          </cell>
          <cell r="D37">
            <v>2584033</v>
          </cell>
          <cell r="E37">
            <v>2566462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159196</v>
          </cell>
          <cell r="K37">
            <v>159623</v>
          </cell>
          <cell r="L37">
            <v>223</v>
          </cell>
          <cell r="M37">
            <v>909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2124613</v>
          </cell>
          <cell r="AE37">
            <v>2108891</v>
          </cell>
          <cell r="AF37">
            <v>2475099</v>
          </cell>
          <cell r="AG37">
            <v>2457278</v>
          </cell>
          <cell r="AH37">
            <v>347210</v>
          </cell>
          <cell r="AI37">
            <v>346292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3276</v>
          </cell>
          <cell r="AO37">
            <v>2095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2254</v>
          </cell>
          <cell r="CI37">
            <v>2228</v>
          </cell>
          <cell r="CJ37">
            <v>44953</v>
          </cell>
          <cell r="CK37">
            <v>44904</v>
          </cell>
          <cell r="CL37">
            <v>42699</v>
          </cell>
          <cell r="CM37">
            <v>42676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118168</v>
          </cell>
          <cell r="CW37">
            <v>118026</v>
          </cell>
          <cell r="CX37">
            <v>2566</v>
          </cell>
          <cell r="CY37">
            <v>2547</v>
          </cell>
          <cell r="CZ37">
            <v>0</v>
          </cell>
          <cell r="DA37">
            <v>0</v>
          </cell>
          <cell r="DB37">
            <v>115602</v>
          </cell>
          <cell r="DC37">
            <v>115479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12650</v>
          </cell>
          <cell r="DK37">
            <v>12593</v>
          </cell>
          <cell r="DL37">
            <v>2449</v>
          </cell>
          <cell r="DM37">
            <v>2433</v>
          </cell>
          <cell r="DN37">
            <v>105707</v>
          </cell>
          <cell r="DO37">
            <v>105243</v>
          </cell>
          <cell r="DP37">
            <v>115908</v>
          </cell>
          <cell r="DQ37">
            <v>115403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2666</v>
          </cell>
          <cell r="DY37">
            <v>2658</v>
          </cell>
          <cell r="DZ37">
            <v>2666</v>
          </cell>
          <cell r="EA37">
            <v>2660</v>
          </cell>
          <cell r="EB37">
            <v>115700</v>
          </cell>
          <cell r="EC37">
            <v>115412</v>
          </cell>
          <cell r="ED37">
            <v>115700</v>
          </cell>
          <cell r="EE37">
            <v>115410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8076</v>
          </cell>
          <cell r="EM37">
            <v>8064</v>
          </cell>
          <cell r="EN37">
            <v>8130</v>
          </cell>
          <cell r="EO37">
            <v>8118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54</v>
          </cell>
          <cell r="EW37">
            <v>54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5003357</v>
          </cell>
          <cell r="FO37">
            <v>4969572</v>
          </cell>
          <cell r="FP37">
            <v>264106</v>
          </cell>
          <cell r="FQ37">
            <v>263331</v>
          </cell>
          <cell r="FR37">
            <v>347210</v>
          </cell>
          <cell r="FS37">
            <v>346292</v>
          </cell>
          <cell r="FT37">
            <v>159196</v>
          </cell>
          <cell r="FU37">
            <v>159623</v>
          </cell>
          <cell r="FV37">
            <v>5111766</v>
          </cell>
          <cell r="FW37">
            <v>5076284</v>
          </cell>
          <cell r="FX37">
            <v>3499</v>
          </cell>
          <cell r="FY37">
            <v>3004</v>
          </cell>
        </row>
        <row r="38">
          <cell r="A38">
            <v>41581</v>
          </cell>
          <cell r="B38">
            <v>2584033</v>
          </cell>
          <cell r="C38">
            <v>2566462</v>
          </cell>
          <cell r="D38">
            <v>2424380</v>
          </cell>
          <cell r="E38">
            <v>2407894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159200</v>
          </cell>
          <cell r="K38">
            <v>159651</v>
          </cell>
          <cell r="L38">
            <v>-453</v>
          </cell>
          <cell r="M38">
            <v>1083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2475099</v>
          </cell>
          <cell r="AE38">
            <v>2457278</v>
          </cell>
          <cell r="AF38">
            <v>2593687</v>
          </cell>
          <cell r="AG38">
            <v>2575272</v>
          </cell>
          <cell r="AH38">
            <v>117119</v>
          </cell>
          <cell r="AI38">
            <v>117202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1469</v>
          </cell>
          <cell r="AO38">
            <v>792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44953</v>
          </cell>
          <cell r="CI38">
            <v>44904</v>
          </cell>
          <cell r="CJ38">
            <v>1059</v>
          </cell>
          <cell r="CK38">
            <v>1059</v>
          </cell>
          <cell r="CL38">
            <v>73225</v>
          </cell>
          <cell r="CM38">
            <v>73357</v>
          </cell>
          <cell r="CN38">
            <v>117119</v>
          </cell>
          <cell r="CO38">
            <v>117202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2566</v>
          </cell>
          <cell r="CW38">
            <v>2547</v>
          </cell>
          <cell r="CX38">
            <v>23870</v>
          </cell>
          <cell r="CY38">
            <v>23763</v>
          </cell>
          <cell r="CZ38">
            <v>21304</v>
          </cell>
          <cell r="DA38">
            <v>21216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2449</v>
          </cell>
          <cell r="DK38">
            <v>2433</v>
          </cell>
          <cell r="DL38">
            <v>2449</v>
          </cell>
          <cell r="DM38">
            <v>2433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2666</v>
          </cell>
          <cell r="DY38">
            <v>2660</v>
          </cell>
          <cell r="DZ38">
            <v>2666</v>
          </cell>
          <cell r="EA38">
            <v>2660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8130</v>
          </cell>
          <cell r="EM38">
            <v>8118</v>
          </cell>
          <cell r="EN38">
            <v>8076</v>
          </cell>
          <cell r="EO38">
            <v>8064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-54</v>
          </cell>
          <cell r="EW38">
            <v>-54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5111766</v>
          </cell>
          <cell r="FO38">
            <v>5076284</v>
          </cell>
          <cell r="FP38">
            <v>94529</v>
          </cell>
          <cell r="FQ38">
            <v>94573</v>
          </cell>
          <cell r="FR38">
            <v>117119</v>
          </cell>
          <cell r="FS38">
            <v>117202</v>
          </cell>
          <cell r="FT38">
            <v>159200</v>
          </cell>
          <cell r="FU38">
            <v>159651</v>
          </cell>
          <cell r="FV38">
            <v>5048111</v>
          </cell>
          <cell r="FW38">
            <v>5013081</v>
          </cell>
          <cell r="FX38">
            <v>1016</v>
          </cell>
          <cell r="FY38">
            <v>1875</v>
          </cell>
        </row>
        <row r="39">
          <cell r="A39">
            <v>41582</v>
          </cell>
          <cell r="B39">
            <v>2424380</v>
          </cell>
          <cell r="C39">
            <v>2407894</v>
          </cell>
          <cell r="D39">
            <v>2263909</v>
          </cell>
          <cell r="E39">
            <v>2248514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160202</v>
          </cell>
          <cell r="K39">
            <v>160606</v>
          </cell>
          <cell r="L39">
            <v>-269</v>
          </cell>
          <cell r="M39">
            <v>1226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2593687</v>
          </cell>
          <cell r="AE39">
            <v>2575272</v>
          </cell>
          <cell r="AF39">
            <v>2593914</v>
          </cell>
          <cell r="AG39">
            <v>2575238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227</v>
          </cell>
          <cell r="AO39">
            <v>-34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1059</v>
          </cell>
          <cell r="CI39">
            <v>1059</v>
          </cell>
          <cell r="CJ39">
            <v>1032</v>
          </cell>
          <cell r="CK39">
            <v>1032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-27</v>
          </cell>
          <cell r="CS39">
            <v>-27</v>
          </cell>
          <cell r="CT39">
            <v>0</v>
          </cell>
          <cell r="CU39">
            <v>0</v>
          </cell>
          <cell r="CV39">
            <v>23870</v>
          </cell>
          <cell r="CW39">
            <v>23763</v>
          </cell>
          <cell r="CX39">
            <v>23870</v>
          </cell>
          <cell r="CY39">
            <v>23763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2449</v>
          </cell>
          <cell r="DK39">
            <v>2433</v>
          </cell>
          <cell r="DL39">
            <v>2369</v>
          </cell>
          <cell r="DM39">
            <v>2354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-80</v>
          </cell>
          <cell r="DU39">
            <v>-79</v>
          </cell>
          <cell r="DV39">
            <v>0</v>
          </cell>
          <cell r="DW39">
            <v>0</v>
          </cell>
          <cell r="DX39">
            <v>2666</v>
          </cell>
          <cell r="DY39">
            <v>2660</v>
          </cell>
          <cell r="DZ39">
            <v>2745</v>
          </cell>
          <cell r="EA39">
            <v>2739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79</v>
          </cell>
          <cell r="EI39">
            <v>79</v>
          </cell>
          <cell r="EJ39">
            <v>0</v>
          </cell>
          <cell r="EK39">
            <v>0</v>
          </cell>
          <cell r="EL39">
            <v>8076</v>
          </cell>
          <cell r="EM39">
            <v>8064</v>
          </cell>
          <cell r="EN39">
            <v>8076</v>
          </cell>
          <cell r="EO39">
            <v>8064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5048111</v>
          </cell>
          <cell r="FO39">
            <v>5013081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160202</v>
          </cell>
          <cell r="FU39">
            <v>160606</v>
          </cell>
          <cell r="FV39">
            <v>4887839</v>
          </cell>
          <cell r="FW39">
            <v>4853640</v>
          </cell>
          <cell r="FX39">
            <v>10</v>
          </cell>
          <cell r="FY39">
            <v>1244</v>
          </cell>
        </row>
        <row r="40">
          <cell r="A40">
            <v>41583</v>
          </cell>
          <cell r="B40">
            <v>2263909</v>
          </cell>
          <cell r="C40">
            <v>2248514</v>
          </cell>
          <cell r="D40">
            <v>2061451</v>
          </cell>
          <cell r="E40">
            <v>2047433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201996</v>
          </cell>
          <cell r="K40">
            <v>202511</v>
          </cell>
          <cell r="L40">
            <v>-462</v>
          </cell>
          <cell r="M40">
            <v>1430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2593914</v>
          </cell>
          <cell r="AE40">
            <v>2575238</v>
          </cell>
          <cell r="AF40">
            <v>2593687</v>
          </cell>
          <cell r="AG40">
            <v>2575012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-227</v>
          </cell>
          <cell r="AO40">
            <v>-226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1032</v>
          </cell>
          <cell r="CI40">
            <v>1032</v>
          </cell>
          <cell r="CJ40">
            <v>1032</v>
          </cell>
          <cell r="CK40">
            <v>1032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23870</v>
          </cell>
          <cell r="CW40">
            <v>23763</v>
          </cell>
          <cell r="CX40">
            <v>117825</v>
          </cell>
          <cell r="CY40">
            <v>117707</v>
          </cell>
          <cell r="CZ40">
            <v>93955</v>
          </cell>
          <cell r="DA40">
            <v>93944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2369</v>
          </cell>
          <cell r="DK40">
            <v>2354</v>
          </cell>
          <cell r="DL40">
            <v>23681</v>
          </cell>
          <cell r="DM40">
            <v>23631</v>
          </cell>
          <cell r="DN40">
            <v>21312</v>
          </cell>
          <cell r="DO40">
            <v>21277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2745</v>
          </cell>
          <cell r="DY40">
            <v>2739</v>
          </cell>
          <cell r="DZ40">
            <v>2745</v>
          </cell>
          <cell r="EA40">
            <v>2739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8076</v>
          </cell>
          <cell r="EM40">
            <v>8064</v>
          </cell>
          <cell r="EN40">
            <v>8049</v>
          </cell>
          <cell r="EO40">
            <v>8037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-27</v>
          </cell>
          <cell r="EW40">
            <v>-27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4887839</v>
          </cell>
          <cell r="FO40">
            <v>4853640</v>
          </cell>
          <cell r="FP40">
            <v>115267</v>
          </cell>
          <cell r="FQ40">
            <v>115221</v>
          </cell>
          <cell r="FR40">
            <v>0</v>
          </cell>
          <cell r="FS40">
            <v>0</v>
          </cell>
          <cell r="FT40">
            <v>201996</v>
          </cell>
          <cell r="FU40">
            <v>202511</v>
          </cell>
          <cell r="FV40">
            <v>4800421</v>
          </cell>
          <cell r="FW40">
            <v>4767554</v>
          </cell>
          <cell r="FX40">
            <v>-689</v>
          </cell>
          <cell r="FY40">
            <v>1204</v>
          </cell>
        </row>
        <row r="41">
          <cell r="A41">
            <v>41584</v>
          </cell>
          <cell r="B41">
            <v>2061451</v>
          </cell>
          <cell r="C41">
            <v>2047433</v>
          </cell>
          <cell r="D41">
            <v>2208075</v>
          </cell>
          <cell r="E41">
            <v>2193060</v>
          </cell>
          <cell r="F41">
            <v>345837</v>
          </cell>
          <cell r="G41">
            <v>345096</v>
          </cell>
          <cell r="H41">
            <v>0</v>
          </cell>
          <cell r="I41">
            <v>0</v>
          </cell>
          <cell r="J41">
            <v>199004</v>
          </cell>
          <cell r="K41">
            <v>199477</v>
          </cell>
          <cell r="L41">
            <v>-209</v>
          </cell>
          <cell r="M41">
            <v>8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2593687</v>
          </cell>
          <cell r="AE41">
            <v>2575012</v>
          </cell>
          <cell r="AF41">
            <v>2707957</v>
          </cell>
          <cell r="AG41">
            <v>2688189</v>
          </cell>
          <cell r="AH41">
            <v>113694</v>
          </cell>
          <cell r="AI41">
            <v>113598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576</v>
          </cell>
          <cell r="AO41">
            <v>-421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1032</v>
          </cell>
          <cell r="CI41">
            <v>1032</v>
          </cell>
          <cell r="CJ41">
            <v>2784</v>
          </cell>
          <cell r="CK41">
            <v>2766</v>
          </cell>
          <cell r="CL41">
            <v>117596</v>
          </cell>
          <cell r="CM41">
            <v>117359</v>
          </cell>
          <cell r="CN41">
            <v>115844</v>
          </cell>
          <cell r="CO41">
            <v>115625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117825</v>
          </cell>
          <cell r="CW41">
            <v>117707</v>
          </cell>
          <cell r="CX41">
            <v>64608</v>
          </cell>
          <cell r="CY41">
            <v>64382</v>
          </cell>
          <cell r="CZ41">
            <v>60477</v>
          </cell>
          <cell r="DA41">
            <v>60273</v>
          </cell>
          <cell r="DB41">
            <v>113694</v>
          </cell>
          <cell r="DC41">
            <v>113598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23681</v>
          </cell>
          <cell r="DK41">
            <v>23631</v>
          </cell>
          <cell r="DL41">
            <v>3379</v>
          </cell>
          <cell r="DM41">
            <v>3362</v>
          </cell>
          <cell r="DN41">
            <v>94753</v>
          </cell>
          <cell r="DO41">
            <v>94507</v>
          </cell>
          <cell r="DP41">
            <v>115055</v>
          </cell>
          <cell r="DQ41">
            <v>114776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2745</v>
          </cell>
          <cell r="DY41">
            <v>2739</v>
          </cell>
          <cell r="DZ41">
            <v>3379</v>
          </cell>
          <cell r="EA41">
            <v>3362</v>
          </cell>
          <cell r="EB41">
            <v>115572</v>
          </cell>
          <cell r="EC41">
            <v>115318</v>
          </cell>
          <cell r="ED41">
            <v>114938</v>
          </cell>
          <cell r="EE41">
            <v>114695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8049</v>
          </cell>
          <cell r="EM41">
            <v>8037</v>
          </cell>
          <cell r="EN41">
            <v>7968</v>
          </cell>
          <cell r="EO41">
            <v>7956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-81</v>
          </cell>
          <cell r="EW41">
            <v>-81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4800421</v>
          </cell>
          <cell r="FO41">
            <v>4767554</v>
          </cell>
          <cell r="FP41">
            <v>388398</v>
          </cell>
          <cell r="FQ41">
            <v>387457</v>
          </cell>
          <cell r="FR41">
            <v>459531</v>
          </cell>
          <cell r="FS41">
            <v>458694</v>
          </cell>
          <cell r="FT41">
            <v>199004</v>
          </cell>
          <cell r="FU41">
            <v>199477</v>
          </cell>
          <cell r="FV41">
            <v>4990182</v>
          </cell>
          <cell r="FW41">
            <v>4955121</v>
          </cell>
          <cell r="FX41">
            <v>367</v>
          </cell>
          <cell r="FY41">
            <v>-413</v>
          </cell>
        </row>
        <row r="42">
          <cell r="A42">
            <v>41585</v>
          </cell>
          <cell r="B42">
            <v>2208075</v>
          </cell>
          <cell r="C42">
            <v>2193060</v>
          </cell>
          <cell r="D42">
            <v>2557917</v>
          </cell>
          <cell r="E42">
            <v>2541291</v>
          </cell>
          <cell r="F42">
            <v>346679</v>
          </cell>
          <cell r="G42">
            <v>345947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3163</v>
          </cell>
          <cell r="M42">
            <v>2284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2707957</v>
          </cell>
          <cell r="AE42">
            <v>2688189</v>
          </cell>
          <cell r="AF42">
            <v>2468284</v>
          </cell>
          <cell r="AG42">
            <v>2450266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238798</v>
          </cell>
          <cell r="AM42">
            <v>239405</v>
          </cell>
          <cell r="AN42">
            <v>-875</v>
          </cell>
          <cell r="AO42">
            <v>1482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2784</v>
          </cell>
          <cell r="CI42">
            <v>2766</v>
          </cell>
          <cell r="CJ42">
            <v>82479</v>
          </cell>
          <cell r="CK42">
            <v>81737</v>
          </cell>
          <cell r="CL42">
            <v>79695</v>
          </cell>
          <cell r="CM42">
            <v>78971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64608</v>
          </cell>
          <cell r="CW42">
            <v>64382</v>
          </cell>
          <cell r="CX42">
            <v>2592</v>
          </cell>
          <cell r="CY42">
            <v>2579</v>
          </cell>
          <cell r="CZ42">
            <v>53825</v>
          </cell>
          <cell r="DA42">
            <v>53862</v>
          </cell>
          <cell r="DB42">
            <v>115841</v>
          </cell>
          <cell r="DC42">
            <v>115665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3379</v>
          </cell>
          <cell r="DK42">
            <v>3362</v>
          </cell>
          <cell r="DL42">
            <v>3061</v>
          </cell>
          <cell r="DM42">
            <v>3045</v>
          </cell>
          <cell r="DN42">
            <v>114713</v>
          </cell>
          <cell r="DO42">
            <v>114447</v>
          </cell>
          <cell r="DP42">
            <v>115031</v>
          </cell>
          <cell r="DQ42">
            <v>114764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3379</v>
          </cell>
          <cell r="DY42">
            <v>3362</v>
          </cell>
          <cell r="DZ42">
            <v>2613</v>
          </cell>
          <cell r="EA42">
            <v>2606</v>
          </cell>
          <cell r="EB42">
            <v>115041</v>
          </cell>
          <cell r="EC42">
            <v>114762</v>
          </cell>
          <cell r="ED42">
            <v>115807</v>
          </cell>
          <cell r="EE42">
            <v>115518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7968</v>
          </cell>
          <cell r="EM42">
            <v>7956</v>
          </cell>
          <cell r="EN42">
            <v>8153</v>
          </cell>
          <cell r="EO42">
            <v>8141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185</v>
          </cell>
          <cell r="EW42">
            <v>185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4990182</v>
          </cell>
          <cell r="FO42">
            <v>4955121</v>
          </cell>
          <cell r="FP42">
            <v>363274</v>
          </cell>
          <cell r="FQ42">
            <v>362042</v>
          </cell>
          <cell r="FR42">
            <v>346679</v>
          </cell>
          <cell r="FS42">
            <v>345947</v>
          </cell>
          <cell r="FT42">
            <v>238798</v>
          </cell>
          <cell r="FU42">
            <v>239405</v>
          </cell>
          <cell r="FV42">
            <v>5116946</v>
          </cell>
          <cell r="FW42">
            <v>5081524</v>
          </cell>
          <cell r="FX42">
            <v>2288</v>
          </cell>
          <cell r="FY42">
            <v>3766</v>
          </cell>
        </row>
        <row r="43">
          <cell r="A43">
            <v>41586</v>
          </cell>
          <cell r="B43">
            <v>2557917</v>
          </cell>
          <cell r="C43">
            <v>2541291</v>
          </cell>
          <cell r="D43">
            <v>2792736</v>
          </cell>
          <cell r="E43">
            <v>2772908</v>
          </cell>
          <cell r="F43">
            <v>230492</v>
          </cell>
          <cell r="G43">
            <v>227910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4327</v>
          </cell>
          <cell r="M43">
            <v>3707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2468284</v>
          </cell>
          <cell r="AE43">
            <v>2450266</v>
          </cell>
          <cell r="AF43">
            <v>2338805</v>
          </cell>
          <cell r="AG43">
            <v>2320328</v>
          </cell>
          <cell r="AH43">
            <v>115029</v>
          </cell>
          <cell r="AI43">
            <v>113683</v>
          </cell>
          <cell r="AJ43">
            <v>0</v>
          </cell>
          <cell r="AK43">
            <v>0</v>
          </cell>
          <cell r="AL43">
            <v>244777</v>
          </cell>
          <cell r="AM43">
            <v>245256</v>
          </cell>
          <cell r="AN43">
            <v>269</v>
          </cell>
          <cell r="AO43">
            <v>1635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82479</v>
          </cell>
          <cell r="CI43">
            <v>81737</v>
          </cell>
          <cell r="CJ43">
            <v>2731</v>
          </cell>
          <cell r="CK43">
            <v>2708</v>
          </cell>
          <cell r="CL43">
            <v>36149</v>
          </cell>
          <cell r="CM43">
            <v>35918</v>
          </cell>
          <cell r="CN43">
            <v>115897</v>
          </cell>
          <cell r="CO43">
            <v>114947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2592</v>
          </cell>
          <cell r="CW43">
            <v>2579</v>
          </cell>
          <cell r="CX43">
            <v>3523</v>
          </cell>
          <cell r="CY43">
            <v>3466</v>
          </cell>
          <cell r="CZ43">
            <v>115526</v>
          </cell>
          <cell r="DA43">
            <v>113850</v>
          </cell>
          <cell r="DB43">
            <v>114595</v>
          </cell>
          <cell r="DC43">
            <v>112963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3061</v>
          </cell>
          <cell r="DK43">
            <v>3045</v>
          </cell>
          <cell r="DL43">
            <v>2609</v>
          </cell>
          <cell r="DM43">
            <v>2567</v>
          </cell>
          <cell r="DN43">
            <v>114577</v>
          </cell>
          <cell r="DO43">
            <v>113205</v>
          </cell>
          <cell r="DP43">
            <v>115029</v>
          </cell>
          <cell r="DQ43">
            <v>113683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2613</v>
          </cell>
          <cell r="DY43">
            <v>2606</v>
          </cell>
          <cell r="DZ43">
            <v>77404</v>
          </cell>
          <cell r="EA43">
            <v>77125</v>
          </cell>
          <cell r="EB43">
            <v>74791</v>
          </cell>
          <cell r="EC43">
            <v>74519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8153</v>
          </cell>
          <cell r="EM43">
            <v>8141</v>
          </cell>
          <cell r="EN43">
            <v>8130</v>
          </cell>
          <cell r="EO43">
            <v>8118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-23</v>
          </cell>
          <cell r="EW43">
            <v>-23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5116946</v>
          </cell>
          <cell r="FO43">
            <v>5081524</v>
          </cell>
          <cell r="FP43">
            <v>341043</v>
          </cell>
          <cell r="FQ43">
            <v>337492</v>
          </cell>
          <cell r="FR43">
            <v>345521</v>
          </cell>
          <cell r="FS43">
            <v>341593</v>
          </cell>
          <cell r="FT43">
            <v>244777</v>
          </cell>
          <cell r="FU43">
            <v>245256</v>
          </cell>
          <cell r="FV43">
            <v>5217808</v>
          </cell>
          <cell r="FW43">
            <v>5179102</v>
          </cell>
          <cell r="FX43">
            <v>4596</v>
          </cell>
          <cell r="FY43">
            <v>5342</v>
          </cell>
        </row>
        <row r="44">
          <cell r="A44">
            <v>41587</v>
          </cell>
          <cell r="B44">
            <v>2792736</v>
          </cell>
          <cell r="C44">
            <v>2772908</v>
          </cell>
          <cell r="D44">
            <v>2593117</v>
          </cell>
          <cell r="E44">
            <v>2574706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199001</v>
          </cell>
          <cell r="K44">
            <v>199439</v>
          </cell>
          <cell r="L44">
            <v>-618</v>
          </cell>
          <cell r="M44">
            <v>1237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2338805</v>
          </cell>
          <cell r="AE44">
            <v>2320328</v>
          </cell>
          <cell r="AF44">
            <v>2571650</v>
          </cell>
          <cell r="AG44">
            <v>2552620</v>
          </cell>
          <cell r="AH44">
            <v>231251</v>
          </cell>
          <cell r="AI44">
            <v>230741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1594</v>
          </cell>
          <cell r="AO44">
            <v>1551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2731</v>
          </cell>
          <cell r="CI44">
            <v>2708</v>
          </cell>
          <cell r="CJ44">
            <v>3103</v>
          </cell>
          <cell r="CK44">
            <v>3086</v>
          </cell>
          <cell r="CL44">
            <v>115366</v>
          </cell>
          <cell r="CM44">
            <v>115082</v>
          </cell>
          <cell r="CN44">
            <v>114994</v>
          </cell>
          <cell r="CO44">
            <v>114704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3523</v>
          </cell>
          <cell r="CW44">
            <v>3466</v>
          </cell>
          <cell r="CX44">
            <v>117983</v>
          </cell>
          <cell r="CY44">
            <v>117759</v>
          </cell>
          <cell r="CZ44">
            <v>114460</v>
          </cell>
          <cell r="DA44">
            <v>114293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2609</v>
          </cell>
          <cell r="DK44">
            <v>2567</v>
          </cell>
          <cell r="DL44">
            <v>2609</v>
          </cell>
          <cell r="DM44">
            <v>2567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77404</v>
          </cell>
          <cell r="DY44">
            <v>77125</v>
          </cell>
          <cell r="DZ44">
            <v>2374</v>
          </cell>
          <cell r="EA44">
            <v>2369</v>
          </cell>
          <cell r="EB44">
            <v>41227</v>
          </cell>
          <cell r="EC44">
            <v>41281</v>
          </cell>
          <cell r="ED44">
            <v>116257</v>
          </cell>
          <cell r="EE44">
            <v>116037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8130</v>
          </cell>
          <cell r="EM44">
            <v>8118</v>
          </cell>
          <cell r="EN44">
            <v>8022</v>
          </cell>
          <cell r="EO44">
            <v>8010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-108</v>
          </cell>
          <cell r="EW44">
            <v>-108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5217808</v>
          </cell>
          <cell r="FO44">
            <v>5179102</v>
          </cell>
          <cell r="FP44">
            <v>271053</v>
          </cell>
          <cell r="FQ44">
            <v>270656</v>
          </cell>
          <cell r="FR44">
            <v>231251</v>
          </cell>
          <cell r="FS44">
            <v>230741</v>
          </cell>
          <cell r="FT44">
            <v>199001</v>
          </cell>
          <cell r="FU44">
            <v>199439</v>
          </cell>
          <cell r="FV44">
            <v>5290836</v>
          </cell>
          <cell r="FW44">
            <v>5253107</v>
          </cell>
          <cell r="FX44">
            <v>976</v>
          </cell>
          <cell r="FY44">
            <v>2788</v>
          </cell>
        </row>
        <row r="45">
          <cell r="A45">
            <v>41588</v>
          </cell>
          <cell r="B45">
            <v>2593117</v>
          </cell>
          <cell r="C45">
            <v>2574706</v>
          </cell>
          <cell r="D45">
            <v>2705534</v>
          </cell>
          <cell r="E45">
            <v>2686325</v>
          </cell>
          <cell r="F45">
            <v>231526</v>
          </cell>
          <cell r="G45">
            <v>230808</v>
          </cell>
          <cell r="H45">
            <v>0</v>
          </cell>
          <cell r="I45">
            <v>0</v>
          </cell>
          <cell r="J45">
            <v>119402</v>
          </cell>
          <cell r="K45">
            <v>119654</v>
          </cell>
          <cell r="L45">
            <v>293</v>
          </cell>
          <cell r="M45">
            <v>465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2571650</v>
          </cell>
          <cell r="AE45">
            <v>2552620</v>
          </cell>
          <cell r="AF45">
            <v>2688193</v>
          </cell>
          <cell r="AG45">
            <v>2668300</v>
          </cell>
          <cell r="AH45">
            <v>115576</v>
          </cell>
          <cell r="AI45">
            <v>115347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967</v>
          </cell>
          <cell r="AO45">
            <v>333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3103</v>
          </cell>
          <cell r="CI45">
            <v>3086</v>
          </cell>
          <cell r="CJ45">
            <v>111493</v>
          </cell>
          <cell r="CK45">
            <v>111359</v>
          </cell>
          <cell r="CL45">
            <v>108390</v>
          </cell>
          <cell r="CM45">
            <v>108273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117983</v>
          </cell>
          <cell r="CW45">
            <v>117759</v>
          </cell>
          <cell r="CX45">
            <v>3096</v>
          </cell>
          <cell r="CY45">
            <v>3088</v>
          </cell>
          <cell r="CZ45">
            <v>689</v>
          </cell>
          <cell r="DA45">
            <v>676</v>
          </cell>
          <cell r="DB45">
            <v>115576</v>
          </cell>
          <cell r="DC45">
            <v>115347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2609</v>
          </cell>
          <cell r="DK45">
            <v>2567</v>
          </cell>
          <cell r="DL45">
            <v>2769</v>
          </cell>
          <cell r="DM45">
            <v>2749</v>
          </cell>
          <cell r="DN45">
            <v>115852</v>
          </cell>
          <cell r="DO45">
            <v>115456</v>
          </cell>
          <cell r="DP45">
            <v>115692</v>
          </cell>
          <cell r="DQ45">
            <v>115274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2374</v>
          </cell>
          <cell r="DY45">
            <v>2369</v>
          </cell>
          <cell r="DZ45">
            <v>2586</v>
          </cell>
          <cell r="EA45">
            <v>2578</v>
          </cell>
          <cell r="EB45">
            <v>116046</v>
          </cell>
          <cell r="EC45">
            <v>115743</v>
          </cell>
          <cell r="ED45">
            <v>115834</v>
          </cell>
          <cell r="EE45">
            <v>115534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8022</v>
          </cell>
          <cell r="EM45">
            <v>8010</v>
          </cell>
          <cell r="EN45">
            <v>8022</v>
          </cell>
          <cell r="EO45">
            <v>8010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5290836</v>
          </cell>
          <cell r="FO45">
            <v>5253107</v>
          </cell>
          <cell r="FP45">
            <v>340977</v>
          </cell>
          <cell r="FQ45">
            <v>340148</v>
          </cell>
          <cell r="FR45">
            <v>347102</v>
          </cell>
          <cell r="FS45">
            <v>346155</v>
          </cell>
          <cell r="FT45">
            <v>119402</v>
          </cell>
          <cell r="FU45">
            <v>119654</v>
          </cell>
          <cell r="FV45">
            <v>5513671</v>
          </cell>
          <cell r="FW45">
            <v>5474399</v>
          </cell>
          <cell r="FX45">
            <v>1260</v>
          </cell>
          <cell r="FY45">
            <v>798</v>
          </cell>
        </row>
        <row r="46">
          <cell r="A46">
            <v>41589</v>
          </cell>
          <cell r="B46">
            <v>2705534</v>
          </cell>
          <cell r="C46">
            <v>2686325</v>
          </cell>
          <cell r="D46">
            <v>2780248</v>
          </cell>
          <cell r="E46">
            <v>2759674</v>
          </cell>
          <cell r="F46">
            <v>231858</v>
          </cell>
          <cell r="G46">
            <v>231098</v>
          </cell>
          <cell r="H46">
            <v>0</v>
          </cell>
          <cell r="I46">
            <v>0</v>
          </cell>
          <cell r="J46">
            <v>160203</v>
          </cell>
          <cell r="K46">
            <v>160560</v>
          </cell>
          <cell r="L46">
            <v>3059</v>
          </cell>
          <cell r="M46">
            <v>2811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2688193</v>
          </cell>
          <cell r="AE46">
            <v>2668300</v>
          </cell>
          <cell r="AF46">
            <v>2806555</v>
          </cell>
          <cell r="AG46">
            <v>2785225</v>
          </cell>
          <cell r="AH46">
            <v>116058</v>
          </cell>
          <cell r="AI46">
            <v>115935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2304</v>
          </cell>
          <cell r="AO46">
            <v>990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111493</v>
          </cell>
          <cell r="CI46">
            <v>111359</v>
          </cell>
          <cell r="CJ46">
            <v>41557</v>
          </cell>
          <cell r="CK46">
            <v>41594</v>
          </cell>
          <cell r="CL46">
            <v>46122</v>
          </cell>
          <cell r="CM46">
            <v>46170</v>
          </cell>
          <cell r="CN46">
            <v>116058</v>
          </cell>
          <cell r="CO46">
            <v>115935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3096</v>
          </cell>
          <cell r="CW46">
            <v>3088</v>
          </cell>
          <cell r="CX46">
            <v>2539</v>
          </cell>
          <cell r="CY46">
            <v>2525</v>
          </cell>
          <cell r="CZ46">
            <v>115261</v>
          </cell>
          <cell r="DA46">
            <v>114902</v>
          </cell>
          <cell r="DB46">
            <v>115818</v>
          </cell>
          <cell r="DC46">
            <v>115465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2769</v>
          </cell>
          <cell r="DK46">
            <v>2749</v>
          </cell>
          <cell r="DL46">
            <v>2529</v>
          </cell>
          <cell r="DM46">
            <v>2509</v>
          </cell>
          <cell r="DN46">
            <v>115800</v>
          </cell>
          <cell r="DO46">
            <v>115393</v>
          </cell>
          <cell r="DP46">
            <v>116040</v>
          </cell>
          <cell r="DQ46">
            <v>115633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2586</v>
          </cell>
          <cell r="DY46">
            <v>2578</v>
          </cell>
          <cell r="DZ46">
            <v>118555</v>
          </cell>
          <cell r="EA46">
            <v>118377</v>
          </cell>
          <cell r="EB46">
            <v>115969</v>
          </cell>
          <cell r="EC46">
            <v>115799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8022</v>
          </cell>
          <cell r="EM46">
            <v>8010</v>
          </cell>
          <cell r="EN46">
            <v>8076</v>
          </cell>
          <cell r="EO46">
            <v>8064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54</v>
          </cell>
          <cell r="EW46">
            <v>54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5513671</v>
          </cell>
          <cell r="FO46">
            <v>5474399</v>
          </cell>
          <cell r="FP46">
            <v>393152</v>
          </cell>
          <cell r="FQ46">
            <v>392264</v>
          </cell>
          <cell r="FR46">
            <v>347916</v>
          </cell>
          <cell r="FS46">
            <v>347033</v>
          </cell>
          <cell r="FT46">
            <v>160203</v>
          </cell>
          <cell r="FU46">
            <v>160560</v>
          </cell>
          <cell r="FV46">
            <v>5751983</v>
          </cell>
          <cell r="FW46">
            <v>5709904</v>
          </cell>
          <cell r="FX46">
            <v>5363</v>
          </cell>
          <cell r="FY46">
            <v>3801</v>
          </cell>
        </row>
        <row r="47">
          <cell r="A47">
            <v>41590</v>
          </cell>
          <cell r="B47">
            <v>2780248</v>
          </cell>
          <cell r="C47">
            <v>2759674</v>
          </cell>
          <cell r="D47">
            <v>2781610</v>
          </cell>
          <cell r="E47">
            <v>2760192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1362</v>
          </cell>
          <cell r="M47">
            <v>518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465714</v>
          </cell>
          <cell r="S47">
            <v>465621</v>
          </cell>
          <cell r="T47">
            <v>464599</v>
          </cell>
          <cell r="U47">
            <v>464501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1115</v>
          </cell>
          <cell r="AA47">
            <v>1120</v>
          </cell>
          <cell r="AB47">
            <v>0</v>
          </cell>
          <cell r="AC47">
            <v>0</v>
          </cell>
          <cell r="AD47">
            <v>2806555</v>
          </cell>
          <cell r="AE47">
            <v>2785225</v>
          </cell>
          <cell r="AF47">
            <v>2646619</v>
          </cell>
          <cell r="AG47">
            <v>2625446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160199</v>
          </cell>
          <cell r="AM47">
            <v>160552</v>
          </cell>
          <cell r="AN47">
            <v>263</v>
          </cell>
          <cell r="AO47">
            <v>773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41557</v>
          </cell>
          <cell r="CI47">
            <v>41594</v>
          </cell>
          <cell r="CJ47">
            <v>2070</v>
          </cell>
          <cell r="CK47">
            <v>2065</v>
          </cell>
          <cell r="CL47">
            <v>76702</v>
          </cell>
          <cell r="CM47">
            <v>76842</v>
          </cell>
          <cell r="CN47">
            <v>116189</v>
          </cell>
          <cell r="CO47">
            <v>116371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2539</v>
          </cell>
          <cell r="CW47">
            <v>2525</v>
          </cell>
          <cell r="CX47">
            <v>2512</v>
          </cell>
          <cell r="CY47">
            <v>2505</v>
          </cell>
          <cell r="CZ47">
            <v>116295</v>
          </cell>
          <cell r="DA47">
            <v>116143</v>
          </cell>
          <cell r="DB47">
            <v>116322</v>
          </cell>
          <cell r="DC47">
            <v>116163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2529</v>
          </cell>
          <cell r="DK47">
            <v>2509</v>
          </cell>
          <cell r="DL47">
            <v>2689</v>
          </cell>
          <cell r="DM47">
            <v>2684</v>
          </cell>
          <cell r="DN47">
            <v>116385</v>
          </cell>
          <cell r="DO47">
            <v>116453</v>
          </cell>
          <cell r="DP47">
            <v>116225</v>
          </cell>
          <cell r="DQ47">
            <v>116278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118555</v>
          </cell>
          <cell r="DY47">
            <v>118377</v>
          </cell>
          <cell r="DZ47">
            <v>60852</v>
          </cell>
          <cell r="EA47">
            <v>60907</v>
          </cell>
          <cell r="EB47">
            <v>58160</v>
          </cell>
          <cell r="EC47">
            <v>58219</v>
          </cell>
          <cell r="ED47">
            <v>115863</v>
          </cell>
          <cell r="EE47">
            <v>115689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8076</v>
          </cell>
          <cell r="EM47">
            <v>8064</v>
          </cell>
          <cell r="EN47">
            <v>8049</v>
          </cell>
          <cell r="EO47">
            <v>8037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-27</v>
          </cell>
          <cell r="EW47">
            <v>-27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5751983</v>
          </cell>
          <cell r="FO47">
            <v>5709904</v>
          </cell>
          <cell r="FP47">
            <v>367542</v>
          </cell>
          <cell r="FQ47">
            <v>367657</v>
          </cell>
          <cell r="FR47">
            <v>464599</v>
          </cell>
          <cell r="FS47">
            <v>464501</v>
          </cell>
          <cell r="FT47">
            <v>160199</v>
          </cell>
          <cell r="FU47">
            <v>160552</v>
          </cell>
          <cell r="FV47">
            <v>5962066</v>
          </cell>
          <cell r="FW47">
            <v>5919420</v>
          </cell>
          <cell r="FX47">
            <v>2740</v>
          </cell>
          <cell r="FY47">
            <v>2411</v>
          </cell>
        </row>
        <row r="48">
          <cell r="A48">
            <v>41591</v>
          </cell>
          <cell r="B48">
            <v>2781610</v>
          </cell>
          <cell r="C48">
            <v>2760192</v>
          </cell>
          <cell r="D48">
            <v>2782065</v>
          </cell>
          <cell r="E48">
            <v>2760087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455</v>
          </cell>
          <cell r="M48">
            <v>-105</v>
          </cell>
          <cell r="N48">
            <v>0</v>
          </cell>
          <cell r="O48">
            <v>0</v>
          </cell>
          <cell r="P48">
            <v>465714</v>
          </cell>
          <cell r="Q48">
            <v>465621</v>
          </cell>
          <cell r="R48">
            <v>697726</v>
          </cell>
          <cell r="S48">
            <v>697586</v>
          </cell>
          <cell r="T48">
            <v>231893</v>
          </cell>
          <cell r="U48">
            <v>231523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119</v>
          </cell>
          <cell r="AA48">
            <v>442</v>
          </cell>
          <cell r="AB48">
            <v>0</v>
          </cell>
          <cell r="AC48">
            <v>0</v>
          </cell>
          <cell r="AD48">
            <v>2646619</v>
          </cell>
          <cell r="AE48">
            <v>2625446</v>
          </cell>
          <cell r="AF48">
            <v>2486685</v>
          </cell>
          <cell r="AG48">
            <v>2466046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160197</v>
          </cell>
          <cell r="AM48">
            <v>160437</v>
          </cell>
          <cell r="AN48">
            <v>263</v>
          </cell>
          <cell r="AO48">
            <v>1037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2070</v>
          </cell>
          <cell r="CI48">
            <v>2065</v>
          </cell>
          <cell r="CJ48">
            <v>2307</v>
          </cell>
          <cell r="CK48">
            <v>2286</v>
          </cell>
          <cell r="CL48">
            <v>116216</v>
          </cell>
          <cell r="CM48">
            <v>115760</v>
          </cell>
          <cell r="CN48">
            <v>115979</v>
          </cell>
          <cell r="CO48">
            <v>115539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2512</v>
          </cell>
          <cell r="CW48">
            <v>2505</v>
          </cell>
          <cell r="CX48">
            <v>68353</v>
          </cell>
          <cell r="CY48">
            <v>68066</v>
          </cell>
          <cell r="CZ48">
            <v>65841</v>
          </cell>
          <cell r="DA48">
            <v>65561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2689</v>
          </cell>
          <cell r="DK48">
            <v>2684</v>
          </cell>
          <cell r="DL48">
            <v>2689</v>
          </cell>
          <cell r="DM48">
            <v>2684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60852</v>
          </cell>
          <cell r="DY48">
            <v>60907</v>
          </cell>
          <cell r="DZ48">
            <v>2506</v>
          </cell>
          <cell r="EA48">
            <v>2507</v>
          </cell>
          <cell r="EB48">
            <v>57568</v>
          </cell>
          <cell r="EC48">
            <v>57584</v>
          </cell>
          <cell r="ED48">
            <v>115914</v>
          </cell>
          <cell r="EE48">
            <v>115984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8049</v>
          </cell>
          <cell r="EM48">
            <v>8037</v>
          </cell>
          <cell r="EN48">
            <v>8076</v>
          </cell>
          <cell r="EO48">
            <v>8064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27</v>
          </cell>
          <cell r="EW48">
            <v>27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5962066</v>
          </cell>
          <cell r="FO48">
            <v>5919420</v>
          </cell>
          <cell r="FP48">
            <v>239625</v>
          </cell>
          <cell r="FQ48">
            <v>238905</v>
          </cell>
          <cell r="FR48">
            <v>231893</v>
          </cell>
          <cell r="FS48">
            <v>231523</v>
          </cell>
          <cell r="FT48">
            <v>160197</v>
          </cell>
          <cell r="FU48">
            <v>160437</v>
          </cell>
          <cell r="FV48">
            <v>6042331</v>
          </cell>
          <cell r="FW48">
            <v>5999262</v>
          </cell>
          <cell r="FX48">
            <v>837</v>
          </cell>
          <cell r="FY48">
            <v>1374</v>
          </cell>
        </row>
        <row r="49">
          <cell r="A49">
            <v>41592</v>
          </cell>
          <cell r="B49">
            <v>2782065</v>
          </cell>
          <cell r="C49">
            <v>2760087</v>
          </cell>
          <cell r="D49">
            <v>2782292</v>
          </cell>
          <cell r="E49">
            <v>2760034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227</v>
          </cell>
          <cell r="M49">
            <v>-53</v>
          </cell>
          <cell r="N49">
            <v>0</v>
          </cell>
          <cell r="O49">
            <v>0</v>
          </cell>
          <cell r="P49">
            <v>697726</v>
          </cell>
          <cell r="Q49">
            <v>697586</v>
          </cell>
          <cell r="R49">
            <v>1049152</v>
          </cell>
          <cell r="S49">
            <v>1048942</v>
          </cell>
          <cell r="T49">
            <v>349339</v>
          </cell>
          <cell r="U49">
            <v>348089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2087</v>
          </cell>
          <cell r="AA49">
            <v>3267</v>
          </cell>
          <cell r="AB49">
            <v>0</v>
          </cell>
          <cell r="AC49">
            <v>0</v>
          </cell>
          <cell r="AD49">
            <v>2486685</v>
          </cell>
          <cell r="AE49">
            <v>2466046</v>
          </cell>
          <cell r="AF49">
            <v>2244315</v>
          </cell>
          <cell r="AG49">
            <v>2225463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241783</v>
          </cell>
          <cell r="AM49">
            <v>242058</v>
          </cell>
          <cell r="AN49">
            <v>-587</v>
          </cell>
          <cell r="AO49">
            <v>1475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2307</v>
          </cell>
          <cell r="CI49">
            <v>2286</v>
          </cell>
          <cell r="CJ49">
            <v>93646</v>
          </cell>
          <cell r="CK49">
            <v>93449</v>
          </cell>
          <cell r="CL49">
            <v>91339</v>
          </cell>
          <cell r="CM49">
            <v>91163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68353</v>
          </cell>
          <cell r="CW49">
            <v>68066</v>
          </cell>
          <cell r="CX49">
            <v>2619</v>
          </cell>
          <cell r="CY49">
            <v>2609</v>
          </cell>
          <cell r="CZ49">
            <v>50004</v>
          </cell>
          <cell r="DA49">
            <v>49971</v>
          </cell>
          <cell r="DB49">
            <v>115738</v>
          </cell>
          <cell r="DC49">
            <v>115428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2689</v>
          </cell>
          <cell r="DK49">
            <v>2684</v>
          </cell>
          <cell r="DL49">
            <v>1760</v>
          </cell>
          <cell r="DM49">
            <v>1751</v>
          </cell>
          <cell r="DN49">
            <v>116172</v>
          </cell>
          <cell r="DO49">
            <v>115737</v>
          </cell>
          <cell r="DP49">
            <v>117101</v>
          </cell>
          <cell r="DQ49">
            <v>116670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2506</v>
          </cell>
          <cell r="DY49">
            <v>2507</v>
          </cell>
          <cell r="DZ49">
            <v>2692</v>
          </cell>
          <cell r="EA49">
            <v>2677</v>
          </cell>
          <cell r="EB49">
            <v>116686</v>
          </cell>
          <cell r="EC49">
            <v>116161</v>
          </cell>
          <cell r="ED49">
            <v>116500</v>
          </cell>
          <cell r="EE49">
            <v>115991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8076</v>
          </cell>
          <cell r="EM49">
            <v>8064</v>
          </cell>
          <cell r="EN49">
            <v>8076</v>
          </cell>
          <cell r="EO49">
            <v>8064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6042331</v>
          </cell>
          <cell r="FO49">
            <v>5999262</v>
          </cell>
          <cell r="FP49">
            <v>374201</v>
          </cell>
          <cell r="FQ49">
            <v>373032</v>
          </cell>
          <cell r="FR49">
            <v>349339</v>
          </cell>
          <cell r="FS49">
            <v>348089</v>
          </cell>
          <cell r="FT49">
            <v>241783</v>
          </cell>
          <cell r="FU49">
            <v>242058</v>
          </cell>
          <cell r="FV49">
            <v>6176476</v>
          </cell>
          <cell r="FW49">
            <v>6134925</v>
          </cell>
          <cell r="FX49">
            <v>1727</v>
          </cell>
          <cell r="FY49">
            <v>4689</v>
          </cell>
        </row>
        <row r="50">
          <cell r="A50">
            <v>41593</v>
          </cell>
          <cell r="B50">
            <v>2782292</v>
          </cell>
          <cell r="C50">
            <v>2760034</v>
          </cell>
          <cell r="D50">
            <v>2780248</v>
          </cell>
          <cell r="E50">
            <v>2759952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-2044</v>
          </cell>
          <cell r="M50">
            <v>-82</v>
          </cell>
          <cell r="N50">
            <v>0</v>
          </cell>
          <cell r="O50">
            <v>0</v>
          </cell>
          <cell r="P50">
            <v>1049152</v>
          </cell>
          <cell r="Q50">
            <v>1048942</v>
          </cell>
          <cell r="R50">
            <v>1396690</v>
          </cell>
          <cell r="S50">
            <v>1396411</v>
          </cell>
          <cell r="T50">
            <v>345759</v>
          </cell>
          <cell r="U50">
            <v>345368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1779</v>
          </cell>
          <cell r="AA50">
            <v>2101</v>
          </cell>
          <cell r="AB50">
            <v>0</v>
          </cell>
          <cell r="AC50">
            <v>0</v>
          </cell>
          <cell r="AD50">
            <v>2244315</v>
          </cell>
          <cell r="AE50">
            <v>2225463</v>
          </cell>
          <cell r="AF50">
            <v>1999232</v>
          </cell>
          <cell r="AG50">
            <v>1983838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242781</v>
          </cell>
          <cell r="AM50">
            <v>243231</v>
          </cell>
          <cell r="AN50">
            <v>-2302</v>
          </cell>
          <cell r="AO50">
            <v>1606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93646</v>
          </cell>
          <cell r="CI50">
            <v>93449</v>
          </cell>
          <cell r="CJ50">
            <v>2386</v>
          </cell>
          <cell r="CK50">
            <v>2372</v>
          </cell>
          <cell r="CL50">
            <v>24716</v>
          </cell>
          <cell r="CM50">
            <v>24688</v>
          </cell>
          <cell r="CN50">
            <v>115976</v>
          </cell>
          <cell r="CO50">
            <v>115765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2619</v>
          </cell>
          <cell r="CW50">
            <v>2609</v>
          </cell>
          <cell r="CX50">
            <v>3523</v>
          </cell>
          <cell r="CY50">
            <v>3510</v>
          </cell>
          <cell r="CZ50">
            <v>115499</v>
          </cell>
          <cell r="DA50">
            <v>115344</v>
          </cell>
          <cell r="DB50">
            <v>114595</v>
          </cell>
          <cell r="DC50">
            <v>114443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1760</v>
          </cell>
          <cell r="DK50">
            <v>1751</v>
          </cell>
          <cell r="DL50">
            <v>3061</v>
          </cell>
          <cell r="DM50">
            <v>3054</v>
          </cell>
          <cell r="DN50">
            <v>116489</v>
          </cell>
          <cell r="DO50">
            <v>116463</v>
          </cell>
          <cell r="DP50">
            <v>115188</v>
          </cell>
          <cell r="DQ50">
            <v>115160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2692</v>
          </cell>
          <cell r="DY50">
            <v>2677</v>
          </cell>
          <cell r="DZ50">
            <v>88568</v>
          </cell>
          <cell r="EA50">
            <v>88612</v>
          </cell>
          <cell r="EB50">
            <v>85876</v>
          </cell>
          <cell r="EC50">
            <v>85935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8076</v>
          </cell>
          <cell r="EM50">
            <v>8064</v>
          </cell>
          <cell r="EN50">
            <v>8076</v>
          </cell>
          <cell r="EO50">
            <v>8064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6176476</v>
          </cell>
          <cell r="FO50">
            <v>6134925</v>
          </cell>
          <cell r="FP50">
            <v>342580</v>
          </cell>
          <cell r="FQ50">
            <v>342430</v>
          </cell>
          <cell r="FR50">
            <v>345759</v>
          </cell>
          <cell r="FS50">
            <v>345368</v>
          </cell>
          <cell r="FT50">
            <v>242781</v>
          </cell>
          <cell r="FU50">
            <v>243231</v>
          </cell>
          <cell r="FV50">
            <v>6273708</v>
          </cell>
          <cell r="FW50">
            <v>6237749</v>
          </cell>
          <cell r="FX50">
            <v>-2567</v>
          </cell>
          <cell r="FY50">
            <v>3625</v>
          </cell>
        </row>
        <row r="51">
          <cell r="A51">
            <v>41594</v>
          </cell>
          <cell r="B51">
            <v>2780248</v>
          </cell>
          <cell r="C51">
            <v>2759952</v>
          </cell>
          <cell r="D51">
            <v>2780248</v>
          </cell>
          <cell r="E51">
            <v>2759952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1396690</v>
          </cell>
          <cell r="Q51">
            <v>1396411</v>
          </cell>
          <cell r="R51">
            <v>1484327</v>
          </cell>
          <cell r="S51">
            <v>1484030</v>
          </cell>
          <cell r="T51">
            <v>85823</v>
          </cell>
          <cell r="U51">
            <v>85866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1814</v>
          </cell>
          <cell r="AA51">
            <v>1753</v>
          </cell>
          <cell r="AB51">
            <v>0</v>
          </cell>
          <cell r="AC51">
            <v>0</v>
          </cell>
          <cell r="AD51">
            <v>1999232</v>
          </cell>
          <cell r="AE51">
            <v>1983838</v>
          </cell>
          <cell r="AF51">
            <v>1759378</v>
          </cell>
          <cell r="AG51">
            <v>1746183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238804</v>
          </cell>
          <cell r="AM51">
            <v>239224</v>
          </cell>
          <cell r="AN51">
            <v>-1050</v>
          </cell>
          <cell r="AO51">
            <v>1569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2386</v>
          </cell>
          <cell r="CI51">
            <v>2372</v>
          </cell>
          <cell r="CJ51">
            <v>100672</v>
          </cell>
          <cell r="CK51">
            <v>100662</v>
          </cell>
          <cell r="CL51">
            <v>98286</v>
          </cell>
          <cell r="CM51">
            <v>98290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3523</v>
          </cell>
          <cell r="CW51">
            <v>3510</v>
          </cell>
          <cell r="CX51">
            <v>3523</v>
          </cell>
          <cell r="CY51">
            <v>3510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3061</v>
          </cell>
          <cell r="DK51">
            <v>3054</v>
          </cell>
          <cell r="DL51">
            <v>3061</v>
          </cell>
          <cell r="DM51">
            <v>3054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88568</v>
          </cell>
          <cell r="DY51">
            <v>88612</v>
          </cell>
          <cell r="DZ51">
            <v>2745</v>
          </cell>
          <cell r="EA51">
            <v>2746</v>
          </cell>
          <cell r="EB51">
            <v>0</v>
          </cell>
          <cell r="EC51">
            <v>0</v>
          </cell>
          <cell r="ED51">
            <v>85823</v>
          </cell>
          <cell r="EE51">
            <v>85866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8076</v>
          </cell>
          <cell r="EM51">
            <v>8064</v>
          </cell>
          <cell r="EN51">
            <v>8076</v>
          </cell>
          <cell r="EO51">
            <v>8064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6273708</v>
          </cell>
          <cell r="FO51">
            <v>6237749</v>
          </cell>
          <cell r="FP51">
            <v>98286</v>
          </cell>
          <cell r="FQ51">
            <v>98290</v>
          </cell>
          <cell r="FR51">
            <v>85823</v>
          </cell>
          <cell r="FS51">
            <v>85866</v>
          </cell>
          <cell r="FT51">
            <v>238804</v>
          </cell>
          <cell r="FU51">
            <v>239224</v>
          </cell>
          <cell r="FV51">
            <v>6133954</v>
          </cell>
          <cell r="FW51">
            <v>6100137</v>
          </cell>
          <cell r="FX51">
            <v>764</v>
          </cell>
          <cell r="FY51">
            <v>3322</v>
          </cell>
        </row>
        <row r="52">
          <cell r="A52">
            <v>41595</v>
          </cell>
          <cell r="B52">
            <v>2780248</v>
          </cell>
          <cell r="C52">
            <v>2759952</v>
          </cell>
          <cell r="D52">
            <v>2780248</v>
          </cell>
          <cell r="E52">
            <v>2759952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1484327</v>
          </cell>
          <cell r="Q52">
            <v>1484030</v>
          </cell>
          <cell r="R52">
            <v>1832203</v>
          </cell>
          <cell r="S52">
            <v>1831837</v>
          </cell>
          <cell r="T52">
            <v>346533</v>
          </cell>
          <cell r="U52">
            <v>346687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1343</v>
          </cell>
          <cell r="AA52">
            <v>1120</v>
          </cell>
          <cell r="AB52">
            <v>0</v>
          </cell>
          <cell r="AC52">
            <v>0</v>
          </cell>
          <cell r="AD52">
            <v>1759378</v>
          </cell>
          <cell r="AE52">
            <v>1746183</v>
          </cell>
          <cell r="AF52">
            <v>1598839</v>
          </cell>
          <cell r="AG52">
            <v>1587487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159202</v>
          </cell>
          <cell r="AM52">
            <v>159530</v>
          </cell>
          <cell r="AN52">
            <v>-1337</v>
          </cell>
          <cell r="AO52">
            <v>834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100672</v>
          </cell>
          <cell r="CI52">
            <v>100662</v>
          </cell>
          <cell r="CJ52">
            <v>2545</v>
          </cell>
          <cell r="CK52">
            <v>2539</v>
          </cell>
          <cell r="CL52">
            <v>17560</v>
          </cell>
          <cell r="CM52">
            <v>17653</v>
          </cell>
          <cell r="CN52">
            <v>115687</v>
          </cell>
          <cell r="CO52">
            <v>115776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3523</v>
          </cell>
          <cell r="CW52">
            <v>3510</v>
          </cell>
          <cell r="CX52">
            <v>2805</v>
          </cell>
          <cell r="CY52">
            <v>2797</v>
          </cell>
          <cell r="CZ52">
            <v>114672</v>
          </cell>
          <cell r="DA52">
            <v>114520</v>
          </cell>
          <cell r="DB52">
            <v>115390</v>
          </cell>
          <cell r="DC52">
            <v>115233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3061</v>
          </cell>
          <cell r="DK52">
            <v>3054</v>
          </cell>
          <cell r="DL52">
            <v>2609</v>
          </cell>
          <cell r="DM52">
            <v>2600</v>
          </cell>
          <cell r="DN52">
            <v>115004</v>
          </cell>
          <cell r="DO52">
            <v>115224</v>
          </cell>
          <cell r="DP52">
            <v>115456</v>
          </cell>
          <cell r="DQ52">
            <v>115678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2745</v>
          </cell>
          <cell r="DY52">
            <v>2746</v>
          </cell>
          <cell r="DZ52">
            <v>37938</v>
          </cell>
          <cell r="EA52">
            <v>38014</v>
          </cell>
          <cell r="EB52">
            <v>35193</v>
          </cell>
          <cell r="EC52">
            <v>35268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8076</v>
          </cell>
          <cell r="EM52">
            <v>8064</v>
          </cell>
          <cell r="EN52">
            <v>8076</v>
          </cell>
          <cell r="EO52">
            <v>8064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6133954</v>
          </cell>
          <cell r="FO52">
            <v>6100137</v>
          </cell>
          <cell r="FP52">
            <v>282429</v>
          </cell>
          <cell r="FQ52">
            <v>282665</v>
          </cell>
          <cell r="FR52">
            <v>346533</v>
          </cell>
          <cell r="FS52">
            <v>346687</v>
          </cell>
          <cell r="FT52">
            <v>159202</v>
          </cell>
          <cell r="FU52">
            <v>159530</v>
          </cell>
          <cell r="FV52">
            <v>6257187</v>
          </cell>
          <cell r="FW52">
            <v>6225226</v>
          </cell>
          <cell r="FX52">
            <v>6</v>
          </cell>
          <cell r="FY52">
            <v>1954</v>
          </cell>
        </row>
        <row r="53">
          <cell r="A53">
            <v>41596</v>
          </cell>
          <cell r="B53">
            <v>2780248</v>
          </cell>
          <cell r="C53">
            <v>2759952</v>
          </cell>
          <cell r="D53">
            <v>2780248</v>
          </cell>
          <cell r="E53">
            <v>2759952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1832203</v>
          </cell>
          <cell r="Q53">
            <v>1831837</v>
          </cell>
          <cell r="R53">
            <v>2184258</v>
          </cell>
          <cell r="S53">
            <v>2183821</v>
          </cell>
          <cell r="T53">
            <v>348260</v>
          </cell>
          <cell r="U53">
            <v>348684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3795</v>
          </cell>
          <cell r="AA53">
            <v>3300</v>
          </cell>
          <cell r="AB53">
            <v>0</v>
          </cell>
          <cell r="AC53">
            <v>0</v>
          </cell>
          <cell r="AD53">
            <v>1598839</v>
          </cell>
          <cell r="AE53">
            <v>1587487</v>
          </cell>
          <cell r="AF53">
            <v>1478956</v>
          </cell>
          <cell r="AG53">
            <v>1468603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119413</v>
          </cell>
          <cell r="AM53">
            <v>119661</v>
          </cell>
          <cell r="AN53">
            <v>-470</v>
          </cell>
          <cell r="AO53">
            <v>777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2545</v>
          </cell>
          <cell r="CI53">
            <v>2539</v>
          </cell>
          <cell r="CJ53">
            <v>2413</v>
          </cell>
          <cell r="CK53">
            <v>2408</v>
          </cell>
          <cell r="CL53">
            <v>116083</v>
          </cell>
          <cell r="CM53">
            <v>116077</v>
          </cell>
          <cell r="CN53">
            <v>116215</v>
          </cell>
          <cell r="CO53">
            <v>116208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2805</v>
          </cell>
          <cell r="CW53">
            <v>2797</v>
          </cell>
          <cell r="CX53">
            <v>2539</v>
          </cell>
          <cell r="CY53">
            <v>2543</v>
          </cell>
          <cell r="CZ53">
            <v>115601</v>
          </cell>
          <cell r="DA53">
            <v>115763</v>
          </cell>
          <cell r="DB53">
            <v>115867</v>
          </cell>
          <cell r="DC53">
            <v>116017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2609</v>
          </cell>
          <cell r="DK53">
            <v>2600</v>
          </cell>
          <cell r="DL53">
            <v>59131</v>
          </cell>
          <cell r="DM53">
            <v>59267</v>
          </cell>
          <cell r="DN53">
            <v>56522</v>
          </cell>
          <cell r="DO53">
            <v>56667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37938</v>
          </cell>
          <cell r="DY53">
            <v>38014</v>
          </cell>
          <cell r="DZ53">
            <v>2480</v>
          </cell>
          <cell r="EA53">
            <v>2484</v>
          </cell>
          <cell r="EB53">
            <v>80720</v>
          </cell>
          <cell r="EC53">
            <v>80929</v>
          </cell>
          <cell r="ED53">
            <v>116178</v>
          </cell>
          <cell r="EE53">
            <v>116459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8076</v>
          </cell>
          <cell r="EM53">
            <v>8064</v>
          </cell>
          <cell r="EN53">
            <v>8076</v>
          </cell>
          <cell r="EO53">
            <v>8064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6257187</v>
          </cell>
          <cell r="FO53">
            <v>6225226</v>
          </cell>
          <cell r="FP53">
            <v>368926</v>
          </cell>
          <cell r="FQ53">
            <v>369436</v>
          </cell>
          <cell r="FR53">
            <v>348260</v>
          </cell>
          <cell r="FS53">
            <v>348684</v>
          </cell>
          <cell r="FT53">
            <v>119413</v>
          </cell>
          <cell r="FU53">
            <v>119661</v>
          </cell>
          <cell r="FV53">
            <v>6510025</v>
          </cell>
          <cell r="FW53">
            <v>6479078</v>
          </cell>
          <cell r="FX53">
            <v>3325</v>
          </cell>
          <cell r="FY53">
            <v>4077</v>
          </cell>
        </row>
        <row r="54">
          <cell r="A54">
            <v>41597</v>
          </cell>
          <cell r="B54">
            <v>2780248</v>
          </cell>
          <cell r="C54">
            <v>2759952</v>
          </cell>
          <cell r="D54">
            <v>2780248</v>
          </cell>
          <cell r="E54">
            <v>2759952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2184258</v>
          </cell>
          <cell r="Q54">
            <v>2183821</v>
          </cell>
          <cell r="R54">
            <v>2537655</v>
          </cell>
          <cell r="S54">
            <v>2537147</v>
          </cell>
          <cell r="T54">
            <v>348811</v>
          </cell>
          <cell r="U54">
            <v>349186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4586</v>
          </cell>
          <cell r="AA54">
            <v>4140</v>
          </cell>
          <cell r="AB54">
            <v>0</v>
          </cell>
          <cell r="AC54">
            <v>0</v>
          </cell>
          <cell r="AD54">
            <v>1478956</v>
          </cell>
          <cell r="AE54">
            <v>1468603</v>
          </cell>
          <cell r="AF54">
            <v>1279424</v>
          </cell>
          <cell r="AG54">
            <v>1270468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199007</v>
          </cell>
          <cell r="AM54">
            <v>199448</v>
          </cell>
          <cell r="AN54">
            <v>-525</v>
          </cell>
          <cell r="AO54">
            <v>1313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2413</v>
          </cell>
          <cell r="CI54">
            <v>2408</v>
          </cell>
          <cell r="CJ54">
            <v>2017</v>
          </cell>
          <cell r="CK54">
            <v>2017</v>
          </cell>
          <cell r="CL54">
            <v>115927</v>
          </cell>
          <cell r="CM54">
            <v>116086</v>
          </cell>
          <cell r="CN54">
            <v>116323</v>
          </cell>
          <cell r="CO54">
            <v>116477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2539</v>
          </cell>
          <cell r="CW54">
            <v>2543</v>
          </cell>
          <cell r="CX54">
            <v>89067</v>
          </cell>
          <cell r="CY54">
            <v>89218</v>
          </cell>
          <cell r="CZ54">
            <v>86528</v>
          </cell>
          <cell r="DA54">
            <v>86675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59131</v>
          </cell>
          <cell r="DK54">
            <v>59267</v>
          </cell>
          <cell r="DL54">
            <v>2263</v>
          </cell>
          <cell r="DM54">
            <v>2268</v>
          </cell>
          <cell r="DN54">
            <v>59492</v>
          </cell>
          <cell r="DO54">
            <v>59629</v>
          </cell>
          <cell r="DP54">
            <v>116360</v>
          </cell>
          <cell r="DQ54">
            <v>116628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2480</v>
          </cell>
          <cell r="DY54">
            <v>2484</v>
          </cell>
          <cell r="DZ54">
            <v>2400</v>
          </cell>
          <cell r="EA54">
            <v>2400</v>
          </cell>
          <cell r="EB54">
            <v>116048</v>
          </cell>
          <cell r="EC54">
            <v>115997</v>
          </cell>
          <cell r="ED54">
            <v>116128</v>
          </cell>
          <cell r="EE54">
            <v>116081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8076</v>
          </cell>
          <cell r="EM54">
            <v>8064</v>
          </cell>
          <cell r="EN54">
            <v>8103</v>
          </cell>
          <cell r="EO54">
            <v>8091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27</v>
          </cell>
          <cell r="EW54">
            <v>27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6510025</v>
          </cell>
          <cell r="FO54">
            <v>6479078</v>
          </cell>
          <cell r="FP54">
            <v>377995</v>
          </cell>
          <cell r="FQ54">
            <v>378387</v>
          </cell>
          <cell r="FR54">
            <v>348811</v>
          </cell>
          <cell r="FS54">
            <v>349186</v>
          </cell>
          <cell r="FT54">
            <v>199007</v>
          </cell>
          <cell r="FU54">
            <v>199448</v>
          </cell>
          <cell r="FV54">
            <v>6693074</v>
          </cell>
          <cell r="FW54">
            <v>6663470</v>
          </cell>
          <cell r="FX54">
            <v>4061</v>
          </cell>
          <cell r="FY54">
            <v>5453</v>
          </cell>
        </row>
        <row r="55">
          <cell r="A55">
            <v>41598</v>
          </cell>
          <cell r="B55">
            <v>2780248</v>
          </cell>
          <cell r="C55">
            <v>2759952</v>
          </cell>
          <cell r="D55">
            <v>2780248</v>
          </cell>
          <cell r="E55">
            <v>2759952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2537655</v>
          </cell>
          <cell r="Q55">
            <v>2537147</v>
          </cell>
          <cell r="R55">
            <v>2773030</v>
          </cell>
          <cell r="S55">
            <v>2772475</v>
          </cell>
          <cell r="T55">
            <v>232066</v>
          </cell>
          <cell r="U55">
            <v>232437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3309</v>
          </cell>
          <cell r="AA55">
            <v>2891</v>
          </cell>
          <cell r="AB55">
            <v>0</v>
          </cell>
          <cell r="AC55">
            <v>0</v>
          </cell>
          <cell r="AD55">
            <v>1279424</v>
          </cell>
          <cell r="AE55">
            <v>1270468</v>
          </cell>
          <cell r="AF55">
            <v>1152789</v>
          </cell>
          <cell r="AG55">
            <v>1145526</v>
          </cell>
          <cell r="AH55">
            <v>116127</v>
          </cell>
          <cell r="AI55">
            <v>116116</v>
          </cell>
          <cell r="AJ55">
            <v>0</v>
          </cell>
          <cell r="AK55">
            <v>0</v>
          </cell>
          <cell r="AL55">
            <v>242793</v>
          </cell>
          <cell r="AM55">
            <v>243330</v>
          </cell>
          <cell r="AN55">
            <v>31</v>
          </cell>
          <cell r="AO55">
            <v>2272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2017</v>
          </cell>
          <cell r="CI55">
            <v>2017</v>
          </cell>
          <cell r="CJ55">
            <v>118097</v>
          </cell>
          <cell r="CK55">
            <v>118404</v>
          </cell>
          <cell r="CL55">
            <v>116080</v>
          </cell>
          <cell r="CM55">
            <v>116387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89067</v>
          </cell>
          <cell r="CW55">
            <v>89218</v>
          </cell>
          <cell r="CX55">
            <v>11098</v>
          </cell>
          <cell r="CY55">
            <v>11108</v>
          </cell>
          <cell r="CZ55">
            <v>38059</v>
          </cell>
          <cell r="DA55">
            <v>38023</v>
          </cell>
          <cell r="DB55">
            <v>116028</v>
          </cell>
          <cell r="DC55">
            <v>116133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2263</v>
          </cell>
          <cell r="DK55">
            <v>2268</v>
          </cell>
          <cell r="DL55">
            <v>2823</v>
          </cell>
          <cell r="DM55">
            <v>2818</v>
          </cell>
          <cell r="DN55">
            <v>116598</v>
          </cell>
          <cell r="DO55">
            <v>116854</v>
          </cell>
          <cell r="DP55">
            <v>116038</v>
          </cell>
          <cell r="DQ55">
            <v>116304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2400</v>
          </cell>
          <cell r="DY55">
            <v>2400</v>
          </cell>
          <cell r="DZ55">
            <v>2666</v>
          </cell>
          <cell r="EA55">
            <v>2665</v>
          </cell>
          <cell r="EB55">
            <v>116393</v>
          </cell>
          <cell r="EC55">
            <v>116381</v>
          </cell>
          <cell r="ED55">
            <v>116127</v>
          </cell>
          <cell r="EE55">
            <v>116116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8103</v>
          </cell>
          <cell r="EM55">
            <v>8091</v>
          </cell>
          <cell r="EN55">
            <v>8076</v>
          </cell>
          <cell r="EO55">
            <v>8064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-27</v>
          </cell>
          <cell r="EW55">
            <v>-27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6693074</v>
          </cell>
          <cell r="FO55">
            <v>6663470</v>
          </cell>
          <cell r="FP55">
            <v>387130</v>
          </cell>
          <cell r="FQ55">
            <v>387645</v>
          </cell>
          <cell r="FR55">
            <v>348193</v>
          </cell>
          <cell r="FS55">
            <v>348553</v>
          </cell>
          <cell r="FT55">
            <v>242793</v>
          </cell>
          <cell r="FU55">
            <v>243330</v>
          </cell>
          <cell r="FV55">
            <v>6840751</v>
          </cell>
          <cell r="FW55">
            <v>6812948</v>
          </cell>
          <cell r="FX55">
            <v>3340</v>
          </cell>
          <cell r="FY55">
            <v>5163</v>
          </cell>
        </row>
        <row r="56">
          <cell r="A56">
            <v>41599</v>
          </cell>
          <cell r="B56">
            <v>2780248</v>
          </cell>
          <cell r="C56">
            <v>2759952</v>
          </cell>
          <cell r="D56">
            <v>2535206</v>
          </cell>
          <cell r="E56">
            <v>2517967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242775</v>
          </cell>
          <cell r="K56">
            <v>243452</v>
          </cell>
          <cell r="L56">
            <v>-2267</v>
          </cell>
          <cell r="M56">
            <v>1467</v>
          </cell>
          <cell r="N56">
            <v>0</v>
          </cell>
          <cell r="O56">
            <v>0</v>
          </cell>
          <cell r="P56">
            <v>2773030</v>
          </cell>
          <cell r="Q56">
            <v>2772475</v>
          </cell>
          <cell r="R56">
            <v>2776166</v>
          </cell>
          <cell r="S56">
            <v>2775611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3136</v>
          </cell>
          <cell r="AA56">
            <v>3136</v>
          </cell>
          <cell r="AB56">
            <v>0</v>
          </cell>
          <cell r="AC56">
            <v>0</v>
          </cell>
          <cell r="AD56">
            <v>1152789</v>
          </cell>
          <cell r="AE56">
            <v>1145526</v>
          </cell>
          <cell r="AF56">
            <v>1503023</v>
          </cell>
          <cell r="AG56">
            <v>1494907</v>
          </cell>
          <cell r="AH56">
            <v>347139</v>
          </cell>
          <cell r="AI56">
            <v>347882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3095</v>
          </cell>
          <cell r="AO56">
            <v>1499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118097</v>
          </cell>
          <cell r="CI56">
            <v>118404</v>
          </cell>
          <cell r="CJ56">
            <v>61726</v>
          </cell>
          <cell r="CK56">
            <v>61856</v>
          </cell>
          <cell r="CL56">
            <v>59128</v>
          </cell>
          <cell r="CM56">
            <v>59256</v>
          </cell>
          <cell r="CN56">
            <v>115499</v>
          </cell>
          <cell r="CO56">
            <v>115804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11098</v>
          </cell>
          <cell r="CW56">
            <v>11108</v>
          </cell>
          <cell r="CX56">
            <v>2646</v>
          </cell>
          <cell r="CY56">
            <v>2647</v>
          </cell>
          <cell r="CZ56">
            <v>107178</v>
          </cell>
          <cell r="DA56">
            <v>107499</v>
          </cell>
          <cell r="DB56">
            <v>115630</v>
          </cell>
          <cell r="DC56">
            <v>115960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2823</v>
          </cell>
          <cell r="DK56">
            <v>2818</v>
          </cell>
          <cell r="DL56">
            <v>2716</v>
          </cell>
          <cell r="DM56">
            <v>2715</v>
          </cell>
          <cell r="DN56">
            <v>115903</v>
          </cell>
          <cell r="DO56">
            <v>116015</v>
          </cell>
          <cell r="DP56">
            <v>116010</v>
          </cell>
          <cell r="DQ56">
            <v>116118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2666</v>
          </cell>
          <cell r="DY56">
            <v>2665</v>
          </cell>
          <cell r="DZ56">
            <v>118366</v>
          </cell>
          <cell r="EA56">
            <v>118307</v>
          </cell>
          <cell r="EB56">
            <v>115700</v>
          </cell>
          <cell r="EC56">
            <v>115642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8076</v>
          </cell>
          <cell r="EM56">
            <v>8064</v>
          </cell>
          <cell r="EN56">
            <v>8103</v>
          </cell>
          <cell r="EO56">
            <v>8091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27</v>
          </cell>
          <cell r="EW56">
            <v>27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6840751</v>
          </cell>
          <cell r="FO56">
            <v>6812948</v>
          </cell>
          <cell r="FP56">
            <v>397909</v>
          </cell>
          <cell r="FQ56">
            <v>398412</v>
          </cell>
          <cell r="FR56">
            <v>347139</v>
          </cell>
          <cell r="FS56">
            <v>347882</v>
          </cell>
          <cell r="FT56">
            <v>242775</v>
          </cell>
          <cell r="FU56">
            <v>243452</v>
          </cell>
          <cell r="FV56">
            <v>6999849</v>
          </cell>
          <cell r="FW56">
            <v>6974010</v>
          </cell>
          <cell r="FX56">
            <v>3964</v>
          </cell>
          <cell r="FY56">
            <v>6102</v>
          </cell>
        </row>
        <row r="57">
          <cell r="A57">
            <v>41600</v>
          </cell>
          <cell r="B57">
            <v>2535206</v>
          </cell>
          <cell r="C57">
            <v>2517967</v>
          </cell>
          <cell r="D57">
            <v>2449361</v>
          </cell>
          <cell r="E57">
            <v>2432705</v>
          </cell>
          <cell r="F57">
            <v>115727</v>
          </cell>
          <cell r="G57">
            <v>115670</v>
          </cell>
          <cell r="H57">
            <v>0</v>
          </cell>
          <cell r="I57">
            <v>0</v>
          </cell>
          <cell r="J57">
            <v>201992</v>
          </cell>
          <cell r="K57">
            <v>202631</v>
          </cell>
          <cell r="L57">
            <v>420</v>
          </cell>
          <cell r="M57">
            <v>1699</v>
          </cell>
          <cell r="N57">
            <v>0</v>
          </cell>
          <cell r="O57">
            <v>0</v>
          </cell>
          <cell r="P57">
            <v>2776166</v>
          </cell>
          <cell r="Q57">
            <v>2775611</v>
          </cell>
          <cell r="R57">
            <v>2777075</v>
          </cell>
          <cell r="S57">
            <v>2776520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909</v>
          </cell>
          <cell r="AA57">
            <v>909</v>
          </cell>
          <cell r="AB57">
            <v>0</v>
          </cell>
          <cell r="AC57">
            <v>0</v>
          </cell>
          <cell r="AD57">
            <v>1503023</v>
          </cell>
          <cell r="AE57">
            <v>1494907</v>
          </cell>
          <cell r="AF57">
            <v>1854092</v>
          </cell>
          <cell r="AG57">
            <v>1845192</v>
          </cell>
          <cell r="AH57">
            <v>347862</v>
          </cell>
          <cell r="AI57">
            <v>348455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3207</v>
          </cell>
          <cell r="AO57">
            <v>1830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61726</v>
          </cell>
          <cell r="CI57">
            <v>61856</v>
          </cell>
          <cell r="CJ57">
            <v>2466</v>
          </cell>
          <cell r="CK57">
            <v>2470</v>
          </cell>
          <cell r="CL57">
            <v>56398</v>
          </cell>
          <cell r="CM57">
            <v>56516</v>
          </cell>
          <cell r="CN57">
            <v>115658</v>
          </cell>
          <cell r="CO57">
            <v>115902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2646</v>
          </cell>
          <cell r="CW57">
            <v>2647</v>
          </cell>
          <cell r="CX57">
            <v>1927</v>
          </cell>
          <cell r="CY57">
            <v>1926</v>
          </cell>
          <cell r="CZ57">
            <v>115711</v>
          </cell>
          <cell r="DA57">
            <v>115852</v>
          </cell>
          <cell r="DB57">
            <v>116430</v>
          </cell>
          <cell r="DC57">
            <v>116573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2716</v>
          </cell>
          <cell r="DK57">
            <v>2715</v>
          </cell>
          <cell r="DL57">
            <v>2475</v>
          </cell>
          <cell r="DM57">
            <v>2470</v>
          </cell>
          <cell r="DN57">
            <v>115533</v>
          </cell>
          <cell r="DO57">
            <v>115735</v>
          </cell>
          <cell r="DP57">
            <v>115774</v>
          </cell>
          <cell r="DQ57">
            <v>115980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118366</v>
          </cell>
          <cell r="DY57">
            <v>118307</v>
          </cell>
          <cell r="DZ57">
            <v>81647</v>
          </cell>
          <cell r="EA57">
            <v>81794</v>
          </cell>
          <cell r="EB57">
            <v>79008</v>
          </cell>
          <cell r="EC57">
            <v>79157</v>
          </cell>
          <cell r="ED57">
            <v>115727</v>
          </cell>
          <cell r="EE57">
            <v>115670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8103</v>
          </cell>
          <cell r="EM57">
            <v>8091</v>
          </cell>
          <cell r="EN57">
            <v>7995</v>
          </cell>
          <cell r="EO57">
            <v>7983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-108</v>
          </cell>
          <cell r="EW57">
            <v>-108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6999849</v>
          </cell>
          <cell r="FO57">
            <v>6974010</v>
          </cell>
          <cell r="FP57">
            <v>366650</v>
          </cell>
          <cell r="FQ57">
            <v>367260</v>
          </cell>
          <cell r="FR57">
            <v>463589</v>
          </cell>
          <cell r="FS57">
            <v>464125</v>
          </cell>
          <cell r="FT57">
            <v>201992</v>
          </cell>
          <cell r="FU57">
            <v>202631</v>
          </cell>
          <cell r="FV57">
            <v>7169043</v>
          </cell>
          <cell r="FW57">
            <v>7143077</v>
          </cell>
          <cell r="FX57">
            <v>4536</v>
          </cell>
          <cell r="FY57">
            <v>4438</v>
          </cell>
        </row>
        <row r="58">
          <cell r="A58">
            <v>41601</v>
          </cell>
          <cell r="B58">
            <v>2449361</v>
          </cell>
          <cell r="C58">
            <v>2432705</v>
          </cell>
          <cell r="D58">
            <v>2369677</v>
          </cell>
          <cell r="E58">
            <v>2353326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79599</v>
          </cell>
          <cell r="K58">
            <v>79779</v>
          </cell>
          <cell r="L58">
            <v>-85</v>
          </cell>
          <cell r="M58">
            <v>400</v>
          </cell>
          <cell r="N58">
            <v>0</v>
          </cell>
          <cell r="O58">
            <v>0</v>
          </cell>
          <cell r="P58">
            <v>2777075</v>
          </cell>
          <cell r="Q58">
            <v>2776520</v>
          </cell>
          <cell r="R58">
            <v>2778211</v>
          </cell>
          <cell r="S58">
            <v>2777655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1136</v>
          </cell>
          <cell r="AA58">
            <v>1135</v>
          </cell>
          <cell r="AB58">
            <v>0</v>
          </cell>
          <cell r="AC58">
            <v>0</v>
          </cell>
          <cell r="AD58">
            <v>1854092</v>
          </cell>
          <cell r="AE58">
            <v>1845192</v>
          </cell>
          <cell r="AF58">
            <v>2080547</v>
          </cell>
          <cell r="AG58">
            <v>2070768</v>
          </cell>
          <cell r="AH58">
            <v>222741</v>
          </cell>
          <cell r="AI58">
            <v>222926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3714</v>
          </cell>
          <cell r="AO58">
            <v>2650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2466</v>
          </cell>
          <cell r="CI58">
            <v>2470</v>
          </cell>
          <cell r="CJ58">
            <v>2122</v>
          </cell>
          <cell r="CK58">
            <v>2116</v>
          </cell>
          <cell r="CL58">
            <v>105844</v>
          </cell>
          <cell r="CM58">
            <v>105797</v>
          </cell>
          <cell r="CN58">
            <v>106188</v>
          </cell>
          <cell r="CO58">
            <v>106151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1927</v>
          </cell>
          <cell r="CW58">
            <v>1926</v>
          </cell>
          <cell r="CX58">
            <v>38899</v>
          </cell>
          <cell r="CY58">
            <v>38810</v>
          </cell>
          <cell r="CZ58">
            <v>36972</v>
          </cell>
          <cell r="DA58">
            <v>36884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2475</v>
          </cell>
          <cell r="DK58">
            <v>2470</v>
          </cell>
          <cell r="DL58">
            <v>2475</v>
          </cell>
          <cell r="DM58">
            <v>2470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81647</v>
          </cell>
          <cell r="DY58">
            <v>81794</v>
          </cell>
          <cell r="DZ58">
            <v>1948</v>
          </cell>
          <cell r="EA58">
            <v>1951</v>
          </cell>
          <cell r="EB58">
            <v>36854</v>
          </cell>
          <cell r="EC58">
            <v>36932</v>
          </cell>
          <cell r="ED58">
            <v>116553</v>
          </cell>
          <cell r="EE58">
            <v>116775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7995</v>
          </cell>
          <cell r="EM58">
            <v>7983</v>
          </cell>
          <cell r="EN58">
            <v>7968</v>
          </cell>
          <cell r="EO58">
            <v>7956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-27</v>
          </cell>
          <cell r="EW58">
            <v>-27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7169043</v>
          </cell>
          <cell r="FO58">
            <v>7143077</v>
          </cell>
          <cell r="FP58">
            <v>179670</v>
          </cell>
          <cell r="FQ58">
            <v>179613</v>
          </cell>
          <cell r="FR58">
            <v>222741</v>
          </cell>
          <cell r="FS58">
            <v>222926</v>
          </cell>
          <cell r="FT58">
            <v>79599</v>
          </cell>
          <cell r="FU58">
            <v>79779</v>
          </cell>
          <cell r="FV58">
            <v>7273879</v>
          </cell>
          <cell r="FW58">
            <v>7247096</v>
          </cell>
          <cell r="FX58">
            <v>4765</v>
          </cell>
          <cell r="FY58">
            <v>4185</v>
          </cell>
        </row>
        <row r="59">
          <cell r="A59">
            <v>41602</v>
          </cell>
          <cell r="B59">
            <v>2369677</v>
          </cell>
          <cell r="C59">
            <v>2353326</v>
          </cell>
          <cell r="D59">
            <v>2210571</v>
          </cell>
          <cell r="E59">
            <v>2195097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159202</v>
          </cell>
          <cell r="K59">
            <v>159587</v>
          </cell>
          <cell r="L59">
            <v>96</v>
          </cell>
          <cell r="M59">
            <v>1358</v>
          </cell>
          <cell r="N59">
            <v>0</v>
          </cell>
          <cell r="O59">
            <v>0</v>
          </cell>
          <cell r="P59">
            <v>2778211</v>
          </cell>
          <cell r="Q59">
            <v>2777655</v>
          </cell>
          <cell r="R59">
            <v>2779347</v>
          </cell>
          <cell r="S59">
            <v>2778791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1136</v>
          </cell>
          <cell r="AA59">
            <v>1136</v>
          </cell>
          <cell r="AB59">
            <v>0</v>
          </cell>
          <cell r="AC59">
            <v>0</v>
          </cell>
          <cell r="AD59">
            <v>2080547</v>
          </cell>
          <cell r="AE59">
            <v>2070768</v>
          </cell>
          <cell r="AF59">
            <v>2317453</v>
          </cell>
          <cell r="AG59">
            <v>2305170</v>
          </cell>
          <cell r="AH59">
            <v>233559</v>
          </cell>
          <cell r="AI59">
            <v>233328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3347</v>
          </cell>
          <cell r="AO59">
            <v>1074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2122</v>
          </cell>
          <cell r="CI59">
            <v>2116</v>
          </cell>
          <cell r="CJ59">
            <v>65734</v>
          </cell>
          <cell r="CK59">
            <v>65964</v>
          </cell>
          <cell r="CL59">
            <v>63612</v>
          </cell>
          <cell r="CM59">
            <v>63848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38899</v>
          </cell>
          <cell r="CW59">
            <v>38810</v>
          </cell>
          <cell r="CX59">
            <v>1980</v>
          </cell>
          <cell r="CY59">
            <v>1972</v>
          </cell>
          <cell r="CZ59">
            <v>79642</v>
          </cell>
          <cell r="DA59">
            <v>79470</v>
          </cell>
          <cell r="DB59">
            <v>116561</v>
          </cell>
          <cell r="DC59">
            <v>116308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2475</v>
          </cell>
          <cell r="DK59">
            <v>2470</v>
          </cell>
          <cell r="DL59">
            <v>2475</v>
          </cell>
          <cell r="DM59">
            <v>2465</v>
          </cell>
          <cell r="DN59">
            <v>116998</v>
          </cell>
          <cell r="DO59">
            <v>117015</v>
          </cell>
          <cell r="DP59">
            <v>116998</v>
          </cell>
          <cell r="DQ59">
            <v>117020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1948</v>
          </cell>
          <cell r="DY59">
            <v>1951</v>
          </cell>
          <cell r="DZ59">
            <v>118582</v>
          </cell>
          <cell r="EA59">
            <v>118784</v>
          </cell>
          <cell r="EB59">
            <v>116634</v>
          </cell>
          <cell r="EC59">
            <v>116833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7968</v>
          </cell>
          <cell r="EM59">
            <v>7956</v>
          </cell>
          <cell r="EN59">
            <v>8049</v>
          </cell>
          <cell r="EO59">
            <v>8037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81</v>
          </cell>
          <cell r="EW59">
            <v>81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7273879</v>
          </cell>
          <cell r="FO59">
            <v>7247096</v>
          </cell>
          <cell r="FP59">
            <v>376886</v>
          </cell>
          <cell r="FQ59">
            <v>377166</v>
          </cell>
          <cell r="FR59">
            <v>233559</v>
          </cell>
          <cell r="FS59">
            <v>233328</v>
          </cell>
          <cell r="FT59">
            <v>159202</v>
          </cell>
          <cell r="FU59">
            <v>159587</v>
          </cell>
          <cell r="FV59">
            <v>7496142</v>
          </cell>
          <cell r="FW59">
            <v>7468243</v>
          </cell>
          <cell r="FX59">
            <v>4579</v>
          </cell>
          <cell r="FY59">
            <v>3568</v>
          </cell>
        </row>
        <row r="60">
          <cell r="A60">
            <v>41603</v>
          </cell>
          <cell r="B60">
            <v>2210571</v>
          </cell>
          <cell r="C60">
            <v>2195097</v>
          </cell>
          <cell r="D60">
            <v>1969292</v>
          </cell>
          <cell r="E60">
            <v>1955113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240794</v>
          </cell>
          <cell r="K60">
            <v>241377</v>
          </cell>
          <cell r="L60">
            <v>-485</v>
          </cell>
          <cell r="M60">
            <v>1393</v>
          </cell>
          <cell r="N60">
            <v>0</v>
          </cell>
          <cell r="O60">
            <v>0</v>
          </cell>
          <cell r="P60">
            <v>2779347</v>
          </cell>
          <cell r="Q60">
            <v>2778791</v>
          </cell>
          <cell r="R60">
            <v>2780482</v>
          </cell>
          <cell r="S60">
            <v>2779926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1135</v>
          </cell>
          <cell r="AA60">
            <v>1135</v>
          </cell>
          <cell r="AB60">
            <v>0</v>
          </cell>
          <cell r="AC60">
            <v>0</v>
          </cell>
          <cell r="AD60">
            <v>2317453</v>
          </cell>
          <cell r="AE60">
            <v>2305170</v>
          </cell>
          <cell r="AF60">
            <v>2786562</v>
          </cell>
          <cell r="AG60">
            <v>2773187</v>
          </cell>
          <cell r="AH60">
            <v>464865</v>
          </cell>
          <cell r="AI60">
            <v>466079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4244</v>
          </cell>
          <cell r="AO60">
            <v>1938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65734</v>
          </cell>
          <cell r="CI60">
            <v>65964</v>
          </cell>
          <cell r="CJ60">
            <v>2307</v>
          </cell>
          <cell r="CK60">
            <v>2311</v>
          </cell>
          <cell r="CL60">
            <v>52871</v>
          </cell>
          <cell r="CM60">
            <v>53092</v>
          </cell>
          <cell r="CN60">
            <v>116298</v>
          </cell>
          <cell r="CO60">
            <v>116745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1980</v>
          </cell>
          <cell r="CW60">
            <v>1972</v>
          </cell>
          <cell r="CX60">
            <v>2937</v>
          </cell>
          <cell r="CY60">
            <v>2937</v>
          </cell>
          <cell r="CZ60">
            <v>116588</v>
          </cell>
          <cell r="DA60">
            <v>116869</v>
          </cell>
          <cell r="DB60">
            <v>115631</v>
          </cell>
          <cell r="DC60">
            <v>115904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2475</v>
          </cell>
          <cell r="DK60">
            <v>2465</v>
          </cell>
          <cell r="DL60">
            <v>2396</v>
          </cell>
          <cell r="DM60">
            <v>2395</v>
          </cell>
          <cell r="DN60">
            <v>116755</v>
          </cell>
          <cell r="DO60">
            <v>117060</v>
          </cell>
          <cell r="DP60">
            <v>116834</v>
          </cell>
          <cell r="DQ60">
            <v>117130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118582</v>
          </cell>
          <cell r="DY60">
            <v>118784</v>
          </cell>
          <cell r="DZ60">
            <v>101398</v>
          </cell>
          <cell r="EA60">
            <v>101682</v>
          </cell>
          <cell r="EB60">
            <v>98918</v>
          </cell>
          <cell r="EC60">
            <v>99198</v>
          </cell>
          <cell r="ED60">
            <v>116102</v>
          </cell>
          <cell r="EE60">
            <v>116300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8049</v>
          </cell>
          <cell r="EM60">
            <v>8037</v>
          </cell>
          <cell r="EN60">
            <v>8049</v>
          </cell>
          <cell r="EO60">
            <v>8037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7496142</v>
          </cell>
          <cell r="FO60">
            <v>7468243</v>
          </cell>
          <cell r="FP60">
            <v>385132</v>
          </cell>
          <cell r="FQ60">
            <v>386219</v>
          </cell>
          <cell r="FR60">
            <v>464865</v>
          </cell>
          <cell r="FS60">
            <v>466079</v>
          </cell>
          <cell r="FT60">
            <v>240794</v>
          </cell>
          <cell r="FU60">
            <v>241377</v>
          </cell>
          <cell r="FV60">
            <v>7645374</v>
          </cell>
          <cell r="FW60">
            <v>7617551</v>
          </cell>
          <cell r="FX60">
            <v>4894</v>
          </cell>
          <cell r="FY60">
            <v>4466</v>
          </cell>
        </row>
        <row r="61">
          <cell r="A61">
            <v>41604</v>
          </cell>
          <cell r="B61">
            <v>1969292</v>
          </cell>
          <cell r="C61">
            <v>1955113</v>
          </cell>
          <cell r="D61">
            <v>2122734</v>
          </cell>
          <cell r="E61">
            <v>2109785</v>
          </cell>
          <cell r="F61">
            <v>349302</v>
          </cell>
          <cell r="G61">
            <v>350277</v>
          </cell>
          <cell r="H61">
            <v>0</v>
          </cell>
          <cell r="I61">
            <v>0</v>
          </cell>
          <cell r="J61">
            <v>199006</v>
          </cell>
          <cell r="K61">
            <v>199633</v>
          </cell>
          <cell r="L61">
            <v>3146</v>
          </cell>
          <cell r="M61">
            <v>4028</v>
          </cell>
          <cell r="N61">
            <v>0</v>
          </cell>
          <cell r="O61">
            <v>0</v>
          </cell>
          <cell r="P61">
            <v>2780482</v>
          </cell>
          <cell r="Q61">
            <v>2779926</v>
          </cell>
          <cell r="R61">
            <v>2781165</v>
          </cell>
          <cell r="S61">
            <v>2780609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683</v>
          </cell>
          <cell r="AA61">
            <v>683</v>
          </cell>
          <cell r="AB61">
            <v>0</v>
          </cell>
          <cell r="AC61">
            <v>0</v>
          </cell>
          <cell r="AD61">
            <v>2786562</v>
          </cell>
          <cell r="AE61">
            <v>2773187</v>
          </cell>
          <cell r="AF61">
            <v>2787924</v>
          </cell>
          <cell r="AG61">
            <v>2773427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1362</v>
          </cell>
          <cell r="AO61">
            <v>240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2307</v>
          </cell>
          <cell r="CI61">
            <v>2311</v>
          </cell>
          <cell r="CJ61">
            <v>1112</v>
          </cell>
          <cell r="CK61">
            <v>1113</v>
          </cell>
          <cell r="CL61">
            <v>116163</v>
          </cell>
          <cell r="CM61">
            <v>116609</v>
          </cell>
          <cell r="CN61">
            <v>117358</v>
          </cell>
          <cell r="CO61">
            <v>117807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2937</v>
          </cell>
          <cell r="CW61">
            <v>2937</v>
          </cell>
          <cell r="CX61">
            <v>2539</v>
          </cell>
          <cell r="CY61">
            <v>2540</v>
          </cell>
          <cell r="CZ61">
            <v>115631</v>
          </cell>
          <cell r="DA61">
            <v>115821</v>
          </cell>
          <cell r="DB61">
            <v>116029</v>
          </cell>
          <cell r="DC61">
            <v>116218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2396</v>
          </cell>
          <cell r="DK61">
            <v>2395</v>
          </cell>
          <cell r="DL61">
            <v>118677</v>
          </cell>
          <cell r="DM61">
            <v>119116</v>
          </cell>
          <cell r="DN61">
            <v>116281</v>
          </cell>
          <cell r="DO61">
            <v>116721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101398</v>
          </cell>
          <cell r="DY61">
            <v>101682</v>
          </cell>
          <cell r="DZ61">
            <v>18317</v>
          </cell>
          <cell r="EA61">
            <v>18366</v>
          </cell>
          <cell r="EB61">
            <v>32834</v>
          </cell>
          <cell r="EC61">
            <v>32936</v>
          </cell>
          <cell r="ED61">
            <v>115915</v>
          </cell>
          <cell r="EE61">
            <v>116252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8049</v>
          </cell>
          <cell r="EM61">
            <v>8037</v>
          </cell>
          <cell r="EN61">
            <v>8049</v>
          </cell>
          <cell r="EO61">
            <v>8037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7645374</v>
          </cell>
          <cell r="FO61">
            <v>7617551</v>
          </cell>
          <cell r="FP61">
            <v>380909</v>
          </cell>
          <cell r="FQ61">
            <v>382087</v>
          </cell>
          <cell r="FR61">
            <v>349302</v>
          </cell>
          <cell r="FS61">
            <v>350277</v>
          </cell>
          <cell r="FT61">
            <v>199006</v>
          </cell>
          <cell r="FU61">
            <v>199633</v>
          </cell>
          <cell r="FV61">
            <v>7832468</v>
          </cell>
          <cell r="FW61">
            <v>7804956</v>
          </cell>
          <cell r="FX61">
            <v>5191</v>
          </cell>
          <cell r="FY61">
            <v>4951</v>
          </cell>
        </row>
        <row r="62">
          <cell r="A62">
            <v>41605</v>
          </cell>
          <cell r="B62">
            <v>2122734</v>
          </cell>
          <cell r="C62">
            <v>2109785</v>
          </cell>
          <cell r="D62">
            <v>2264363</v>
          </cell>
          <cell r="E62">
            <v>2251230</v>
          </cell>
          <cell r="F62">
            <v>379190</v>
          </cell>
          <cell r="G62">
            <v>380361</v>
          </cell>
          <cell r="H62">
            <v>0</v>
          </cell>
          <cell r="I62">
            <v>0</v>
          </cell>
          <cell r="J62">
            <v>240793</v>
          </cell>
          <cell r="K62">
            <v>242012</v>
          </cell>
          <cell r="L62">
            <v>3232</v>
          </cell>
          <cell r="M62">
            <v>3096</v>
          </cell>
          <cell r="N62">
            <v>0</v>
          </cell>
          <cell r="O62">
            <v>0</v>
          </cell>
          <cell r="P62">
            <v>2781165</v>
          </cell>
          <cell r="Q62">
            <v>2780609</v>
          </cell>
          <cell r="R62">
            <v>2782300</v>
          </cell>
          <cell r="S62">
            <v>2781744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1135</v>
          </cell>
          <cell r="AA62">
            <v>1135</v>
          </cell>
          <cell r="AB62">
            <v>0</v>
          </cell>
          <cell r="AC62">
            <v>0</v>
          </cell>
          <cell r="AD62">
            <v>2787924</v>
          </cell>
          <cell r="AE62">
            <v>2773427</v>
          </cell>
          <cell r="AF62">
            <v>2789515</v>
          </cell>
          <cell r="AG62">
            <v>2773615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1591</v>
          </cell>
          <cell r="AO62">
            <v>188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1112</v>
          </cell>
          <cell r="CI62">
            <v>1113</v>
          </cell>
          <cell r="CJ62">
            <v>1911</v>
          </cell>
          <cell r="CK62">
            <v>1913</v>
          </cell>
          <cell r="CL62">
            <v>117358</v>
          </cell>
          <cell r="CM62">
            <v>117618</v>
          </cell>
          <cell r="CN62">
            <v>116559</v>
          </cell>
          <cell r="CO62">
            <v>116818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2539</v>
          </cell>
          <cell r="CW62">
            <v>2540</v>
          </cell>
          <cell r="CX62">
            <v>2459</v>
          </cell>
          <cell r="CY62">
            <v>2459</v>
          </cell>
          <cell r="CZ62">
            <v>30064</v>
          </cell>
          <cell r="DA62">
            <v>30138</v>
          </cell>
          <cell r="DB62">
            <v>30144</v>
          </cell>
          <cell r="DC62">
            <v>30219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118677</v>
          </cell>
          <cell r="DK62">
            <v>119116</v>
          </cell>
          <cell r="DL62">
            <v>2449</v>
          </cell>
          <cell r="DM62">
            <v>2453</v>
          </cell>
          <cell r="DN62">
            <v>0</v>
          </cell>
          <cell r="DO62">
            <v>0</v>
          </cell>
          <cell r="DP62">
            <v>116228</v>
          </cell>
          <cell r="DQ62">
            <v>116663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18317</v>
          </cell>
          <cell r="DY62">
            <v>18366</v>
          </cell>
          <cell r="DZ62">
            <v>2453</v>
          </cell>
          <cell r="EA62">
            <v>2455</v>
          </cell>
          <cell r="EB62">
            <v>100395</v>
          </cell>
          <cell r="EC62">
            <v>100750</v>
          </cell>
          <cell r="ED62">
            <v>116259</v>
          </cell>
          <cell r="EE62">
            <v>116661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8049</v>
          </cell>
          <cell r="EM62">
            <v>8037</v>
          </cell>
          <cell r="EN62">
            <v>7995</v>
          </cell>
          <cell r="EO62">
            <v>7983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-54</v>
          </cell>
          <cell r="EW62">
            <v>-54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7832468</v>
          </cell>
          <cell r="FO62">
            <v>7804956</v>
          </cell>
          <cell r="FP62">
            <v>247817</v>
          </cell>
          <cell r="FQ62">
            <v>248506</v>
          </cell>
          <cell r="FR62">
            <v>379190</v>
          </cell>
          <cell r="FS62">
            <v>380361</v>
          </cell>
          <cell r="FT62">
            <v>240793</v>
          </cell>
          <cell r="FU62">
            <v>242012</v>
          </cell>
          <cell r="FV62">
            <v>7845450</v>
          </cell>
          <cell r="FW62">
            <v>7815869</v>
          </cell>
          <cell r="FX62">
            <v>5958</v>
          </cell>
          <cell r="FY62">
            <v>4419</v>
          </cell>
        </row>
        <row r="63">
          <cell r="A63">
            <v>41606</v>
          </cell>
          <cell r="B63">
            <v>2264363</v>
          </cell>
          <cell r="C63">
            <v>2251230</v>
          </cell>
          <cell r="D63">
            <v>2103215</v>
          </cell>
          <cell r="E63">
            <v>2090596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162183</v>
          </cell>
          <cell r="K63">
            <v>162896</v>
          </cell>
          <cell r="L63">
            <v>1035</v>
          </cell>
          <cell r="M63">
            <v>2262</v>
          </cell>
          <cell r="N63">
            <v>0</v>
          </cell>
          <cell r="O63">
            <v>0</v>
          </cell>
          <cell r="P63">
            <v>2782300</v>
          </cell>
          <cell r="Q63">
            <v>2781744</v>
          </cell>
          <cell r="R63">
            <v>2782755</v>
          </cell>
          <cell r="S63">
            <v>2782198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455</v>
          </cell>
          <cell r="AA63">
            <v>454</v>
          </cell>
          <cell r="AB63">
            <v>0</v>
          </cell>
          <cell r="AC63">
            <v>0</v>
          </cell>
          <cell r="AD63">
            <v>2789515</v>
          </cell>
          <cell r="AE63">
            <v>2773615</v>
          </cell>
          <cell r="AF63">
            <v>2790424</v>
          </cell>
          <cell r="AG63">
            <v>2773960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909</v>
          </cell>
          <cell r="AO63">
            <v>345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1911</v>
          </cell>
          <cell r="CI63">
            <v>1913</v>
          </cell>
          <cell r="CJ63">
            <v>1911</v>
          </cell>
          <cell r="CK63">
            <v>1913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2459</v>
          </cell>
          <cell r="CW63">
            <v>2459</v>
          </cell>
          <cell r="CX63">
            <v>2459</v>
          </cell>
          <cell r="CY63">
            <v>2459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2449</v>
          </cell>
          <cell r="DK63">
            <v>2453</v>
          </cell>
          <cell r="DL63">
            <v>2449</v>
          </cell>
          <cell r="DM63">
            <v>2453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2453</v>
          </cell>
          <cell r="DY63">
            <v>2455</v>
          </cell>
          <cell r="DZ63">
            <v>2453</v>
          </cell>
          <cell r="EA63">
            <v>2455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7995</v>
          </cell>
          <cell r="EM63">
            <v>7983</v>
          </cell>
          <cell r="EN63">
            <v>8103</v>
          </cell>
          <cell r="EO63">
            <v>8091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108</v>
          </cell>
          <cell r="EW63">
            <v>108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7845450</v>
          </cell>
          <cell r="FO63">
            <v>7815869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162183</v>
          </cell>
          <cell r="FU63">
            <v>162896</v>
          </cell>
          <cell r="FV63">
            <v>7685666</v>
          </cell>
          <cell r="FW63">
            <v>7656034</v>
          </cell>
          <cell r="FX63">
            <v>2399</v>
          </cell>
          <cell r="FY63">
            <v>3061</v>
          </cell>
        </row>
        <row r="64">
          <cell r="A64">
            <v>41607</v>
          </cell>
          <cell r="B64">
            <v>2103215</v>
          </cell>
          <cell r="C64">
            <v>2090596</v>
          </cell>
          <cell r="D64">
            <v>1741618</v>
          </cell>
          <cell r="E64">
            <v>1731619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360200</v>
          </cell>
          <cell r="K64">
            <v>361507</v>
          </cell>
          <cell r="L64">
            <v>-1397</v>
          </cell>
          <cell r="M64">
            <v>2530</v>
          </cell>
          <cell r="N64">
            <v>0</v>
          </cell>
          <cell r="O64">
            <v>0</v>
          </cell>
          <cell r="P64">
            <v>2782755</v>
          </cell>
          <cell r="Q64">
            <v>2782198</v>
          </cell>
          <cell r="R64">
            <v>2782073</v>
          </cell>
          <cell r="S64">
            <v>2781517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-682</v>
          </cell>
          <cell r="AA64">
            <v>-681</v>
          </cell>
          <cell r="AB64">
            <v>0</v>
          </cell>
          <cell r="AC64">
            <v>0</v>
          </cell>
          <cell r="AD64">
            <v>2790424</v>
          </cell>
          <cell r="AE64">
            <v>2773960</v>
          </cell>
          <cell r="AF64">
            <v>2790197</v>
          </cell>
          <cell r="AG64">
            <v>2774293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-227</v>
          </cell>
          <cell r="AO64">
            <v>333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1911</v>
          </cell>
          <cell r="CI64">
            <v>1913</v>
          </cell>
          <cell r="CJ64">
            <v>1911</v>
          </cell>
          <cell r="CK64">
            <v>1913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2459</v>
          </cell>
          <cell r="CW64">
            <v>2459</v>
          </cell>
          <cell r="CX64">
            <v>2459</v>
          </cell>
          <cell r="CY64">
            <v>2459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2449</v>
          </cell>
          <cell r="DK64">
            <v>2453</v>
          </cell>
          <cell r="DL64">
            <v>2449</v>
          </cell>
          <cell r="DM64">
            <v>2453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2453</v>
          </cell>
          <cell r="DY64">
            <v>2455</v>
          </cell>
          <cell r="DZ64">
            <v>2453</v>
          </cell>
          <cell r="EA64">
            <v>2455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8103</v>
          </cell>
          <cell r="EM64">
            <v>8091</v>
          </cell>
          <cell r="EN64">
            <v>8103</v>
          </cell>
          <cell r="EO64">
            <v>8091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7685666</v>
          </cell>
          <cell r="FO64">
            <v>7656034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360200</v>
          </cell>
          <cell r="FU64">
            <v>361507</v>
          </cell>
          <cell r="FV64">
            <v>7323160</v>
          </cell>
          <cell r="FW64">
            <v>7296709</v>
          </cell>
          <cell r="FX64">
            <v>-2306</v>
          </cell>
          <cell r="FY64">
            <v>2182</v>
          </cell>
        </row>
        <row r="65">
          <cell r="A65">
            <v>41608</v>
          </cell>
          <cell r="B65">
            <v>1741618</v>
          </cell>
          <cell r="C65">
            <v>1731619</v>
          </cell>
          <cell r="D65">
            <v>1621064</v>
          </cell>
          <cell r="E65">
            <v>1612310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119401</v>
          </cell>
          <cell r="K65">
            <v>119851</v>
          </cell>
          <cell r="L65">
            <v>-1153</v>
          </cell>
          <cell r="M65">
            <v>542</v>
          </cell>
          <cell r="N65">
            <v>0</v>
          </cell>
          <cell r="O65">
            <v>0</v>
          </cell>
          <cell r="P65">
            <v>2782073</v>
          </cell>
          <cell r="Q65">
            <v>2781517</v>
          </cell>
          <cell r="R65">
            <v>2781392</v>
          </cell>
          <cell r="S65">
            <v>2780836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-681</v>
          </cell>
          <cell r="AA65">
            <v>-681</v>
          </cell>
          <cell r="AB65">
            <v>0</v>
          </cell>
          <cell r="AC65">
            <v>0</v>
          </cell>
          <cell r="AD65">
            <v>2790197</v>
          </cell>
          <cell r="AE65">
            <v>2774293</v>
          </cell>
          <cell r="AF65">
            <v>2789742</v>
          </cell>
          <cell r="AG65">
            <v>2774117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-455</v>
          </cell>
          <cell r="AO65">
            <v>-176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1911</v>
          </cell>
          <cell r="CI65">
            <v>1913</v>
          </cell>
          <cell r="CJ65">
            <v>1911</v>
          </cell>
          <cell r="CK65">
            <v>1913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2459</v>
          </cell>
          <cell r="CW65">
            <v>2459</v>
          </cell>
          <cell r="CX65">
            <v>2459</v>
          </cell>
          <cell r="CY65">
            <v>2459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2449</v>
          </cell>
          <cell r="DK65">
            <v>2453</v>
          </cell>
          <cell r="DL65">
            <v>2449</v>
          </cell>
          <cell r="DM65">
            <v>2453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2453</v>
          </cell>
          <cell r="DY65">
            <v>2455</v>
          </cell>
          <cell r="DZ65">
            <v>2453</v>
          </cell>
          <cell r="EA65">
            <v>2455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8103</v>
          </cell>
          <cell r="EM65">
            <v>8091</v>
          </cell>
          <cell r="EN65">
            <v>8103</v>
          </cell>
          <cell r="EO65">
            <v>8091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7323160</v>
          </cell>
          <cell r="FO65">
            <v>7296709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119401</v>
          </cell>
          <cell r="FU65">
            <v>119851</v>
          </cell>
          <cell r="FV65">
            <v>7201470</v>
          </cell>
          <cell r="FW65">
            <v>7176543</v>
          </cell>
          <cell r="FX65">
            <v>-2289</v>
          </cell>
          <cell r="FY65">
            <v>-315</v>
          </cell>
        </row>
        <row r="66">
          <cell r="A66">
            <v>41609</v>
          </cell>
          <cell r="B66">
            <v>1621064</v>
          </cell>
          <cell r="C66">
            <v>1612310</v>
          </cell>
          <cell r="D66">
            <v>1337282</v>
          </cell>
          <cell r="E66">
            <v>1330729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282589</v>
          </cell>
          <cell r="K66">
            <v>283724</v>
          </cell>
          <cell r="L66">
            <v>-1193</v>
          </cell>
          <cell r="M66">
            <v>2143</v>
          </cell>
          <cell r="N66">
            <v>0</v>
          </cell>
          <cell r="O66">
            <v>0</v>
          </cell>
          <cell r="P66">
            <v>2781392</v>
          </cell>
          <cell r="Q66">
            <v>2780836</v>
          </cell>
          <cell r="R66">
            <v>2780255</v>
          </cell>
          <cell r="S66">
            <v>2779699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-1137</v>
          </cell>
          <cell r="AA66">
            <v>-1137</v>
          </cell>
          <cell r="AB66">
            <v>0</v>
          </cell>
          <cell r="AC66">
            <v>0</v>
          </cell>
          <cell r="AD66">
            <v>2789742</v>
          </cell>
          <cell r="AE66">
            <v>2774117</v>
          </cell>
          <cell r="AF66">
            <v>2788834</v>
          </cell>
          <cell r="AG66">
            <v>2774053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-908</v>
          </cell>
          <cell r="AO66">
            <v>-64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1911</v>
          </cell>
          <cell r="CI66">
            <v>1913</v>
          </cell>
          <cell r="CJ66">
            <v>1911</v>
          </cell>
          <cell r="CK66">
            <v>1913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2459</v>
          </cell>
          <cell r="CW66">
            <v>2459</v>
          </cell>
          <cell r="CX66">
            <v>2459</v>
          </cell>
          <cell r="CY66">
            <v>2459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2449</v>
          </cell>
          <cell r="DK66">
            <v>2453</v>
          </cell>
          <cell r="DL66">
            <v>2449</v>
          </cell>
          <cell r="DM66">
            <v>2453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2453</v>
          </cell>
          <cell r="DY66">
            <v>2455</v>
          </cell>
          <cell r="DZ66">
            <v>2453</v>
          </cell>
          <cell r="EA66">
            <v>2455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8103</v>
          </cell>
          <cell r="EM66">
            <v>8091</v>
          </cell>
          <cell r="EN66">
            <v>8234</v>
          </cell>
          <cell r="EO66">
            <v>8222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131</v>
          </cell>
          <cell r="EW66">
            <v>131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7201470</v>
          </cell>
          <cell r="FO66">
            <v>7176543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282589</v>
          </cell>
          <cell r="FU66">
            <v>283724</v>
          </cell>
          <cell r="FV66">
            <v>6915643</v>
          </cell>
          <cell r="FW66">
            <v>6893761</v>
          </cell>
          <cell r="FX66">
            <v>-3238</v>
          </cell>
          <cell r="FY66">
            <v>942</v>
          </cell>
        </row>
        <row r="67">
          <cell r="A67">
            <v>41610</v>
          </cell>
          <cell r="B67">
            <v>1337282</v>
          </cell>
          <cell r="C67">
            <v>1330729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-1337282</v>
          </cell>
          <cell r="M67">
            <v>-1330729</v>
          </cell>
          <cell r="N67">
            <v>0</v>
          </cell>
          <cell r="O67">
            <v>0</v>
          </cell>
          <cell r="P67">
            <v>2780255</v>
          </cell>
          <cell r="Q67">
            <v>2779699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-2780255</v>
          </cell>
          <cell r="AA67">
            <v>-2779699</v>
          </cell>
          <cell r="AB67">
            <v>0</v>
          </cell>
          <cell r="AC67">
            <v>0</v>
          </cell>
          <cell r="AD67">
            <v>2788834</v>
          </cell>
          <cell r="AE67">
            <v>2774053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-2788834</v>
          </cell>
          <cell r="AO67">
            <v>-2774053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1911</v>
          </cell>
          <cell r="CI67">
            <v>1913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-1911</v>
          </cell>
          <cell r="CS67">
            <v>-1913</v>
          </cell>
          <cell r="CT67">
            <v>0</v>
          </cell>
          <cell r="CU67">
            <v>0</v>
          </cell>
          <cell r="CV67">
            <v>2459</v>
          </cell>
          <cell r="CW67">
            <v>2459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-2459</v>
          </cell>
          <cell r="DG67">
            <v>-2459</v>
          </cell>
          <cell r="DH67">
            <v>0</v>
          </cell>
          <cell r="DI67">
            <v>0</v>
          </cell>
          <cell r="DJ67">
            <v>2449</v>
          </cell>
          <cell r="DK67">
            <v>2453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-2449</v>
          </cell>
          <cell r="DU67">
            <v>-2453</v>
          </cell>
          <cell r="DV67">
            <v>0</v>
          </cell>
          <cell r="DW67">
            <v>0</v>
          </cell>
          <cell r="DX67">
            <v>2453</v>
          </cell>
          <cell r="DY67">
            <v>2455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-2453</v>
          </cell>
          <cell r="EI67">
            <v>-2455</v>
          </cell>
          <cell r="EJ67">
            <v>0</v>
          </cell>
          <cell r="EK67">
            <v>0</v>
          </cell>
          <cell r="EL67">
            <v>8234</v>
          </cell>
          <cell r="EM67">
            <v>8222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-8234</v>
          </cell>
          <cell r="EW67">
            <v>-8222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6915643</v>
          </cell>
          <cell r="FO67">
            <v>6893761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-6913194</v>
          </cell>
          <cell r="FY67">
            <v>-6891308</v>
          </cell>
        </row>
        <row r="68">
          <cell r="A68">
            <v>41611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</row>
        <row r="69">
          <cell r="A69">
            <v>41612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</row>
        <row r="70">
          <cell r="A70">
            <v>41613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</row>
        <row r="71">
          <cell r="A71">
            <v>41614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</row>
        <row r="72">
          <cell r="A72">
            <v>41615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</row>
        <row r="73">
          <cell r="A73">
            <v>41616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</row>
        <row r="74">
          <cell r="A74">
            <v>41617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</row>
        <row r="75">
          <cell r="A75">
            <v>41618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</row>
        <row r="76">
          <cell r="A76">
            <v>41619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</row>
        <row r="77">
          <cell r="A77">
            <v>41620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</row>
        <row r="78">
          <cell r="A78">
            <v>41621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</row>
        <row r="79">
          <cell r="A79">
            <v>41622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</row>
        <row r="80">
          <cell r="A80">
            <v>41623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</row>
        <row r="81">
          <cell r="A81">
            <v>41624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</row>
        <row r="82">
          <cell r="A82">
            <v>41625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</row>
        <row r="83">
          <cell r="A83">
            <v>41626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</row>
        <row r="84">
          <cell r="A84">
            <v>41627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</row>
        <row r="85">
          <cell r="A85">
            <v>41628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</row>
        <row r="86">
          <cell r="A86">
            <v>41629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</row>
        <row r="87">
          <cell r="A87">
            <v>41630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</row>
        <row r="88">
          <cell r="A88">
            <v>41631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</row>
        <row r="89">
          <cell r="A89">
            <v>41632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</row>
        <row r="90">
          <cell r="A90">
            <v>41633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</row>
        <row r="91">
          <cell r="A91">
            <v>41634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</row>
        <row r="92">
          <cell r="A92">
            <v>41635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</row>
        <row r="93">
          <cell r="A93">
            <v>41636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</row>
        <row r="94">
          <cell r="A94">
            <v>41637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</row>
        <row r="95">
          <cell r="A95">
            <v>41638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</row>
        <row r="96">
          <cell r="A96">
            <v>41639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OCT 13)"/>
      <sheetName val="Meter (OCT 13)"/>
      <sheetName val="สอน.05(Gasoline)Vobs(ต.ค. 56) "/>
      <sheetName val="Prod.(OCT13)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41548</v>
          </cell>
          <cell r="B5">
            <v>2146339</v>
          </cell>
          <cell r="C5">
            <v>2134534</v>
          </cell>
          <cell r="D5">
            <v>2339263</v>
          </cell>
          <cell r="E5">
            <v>2325929</v>
          </cell>
          <cell r="F5">
            <v>348150</v>
          </cell>
          <cell r="G5">
            <v>348182</v>
          </cell>
          <cell r="H5">
            <v>0</v>
          </cell>
          <cell r="I5">
            <v>0</v>
          </cell>
          <cell r="J5">
            <v>159199</v>
          </cell>
          <cell r="K5">
            <v>159914</v>
          </cell>
          <cell r="L5">
            <v>3973</v>
          </cell>
          <cell r="M5">
            <v>3127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118628</v>
          </cell>
          <cell r="CI5">
            <v>118758</v>
          </cell>
          <cell r="CJ5">
            <v>1884</v>
          </cell>
          <cell r="CK5">
            <v>1877</v>
          </cell>
          <cell r="CL5">
            <v>0</v>
          </cell>
          <cell r="CM5">
            <v>0</v>
          </cell>
          <cell r="CN5">
            <v>116744</v>
          </cell>
          <cell r="CO5">
            <v>116881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6045</v>
          </cell>
          <cell r="CW5">
            <v>6039</v>
          </cell>
          <cell r="CX5">
            <v>1688</v>
          </cell>
          <cell r="CY5">
            <v>1688</v>
          </cell>
          <cell r="CZ5">
            <v>111542</v>
          </cell>
          <cell r="DA5">
            <v>111642</v>
          </cell>
          <cell r="DB5">
            <v>115899</v>
          </cell>
          <cell r="DC5">
            <v>115993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2902</v>
          </cell>
          <cell r="DK5">
            <v>2893</v>
          </cell>
          <cell r="DL5">
            <v>2769</v>
          </cell>
          <cell r="DM5">
            <v>2755</v>
          </cell>
          <cell r="DN5">
            <v>115374</v>
          </cell>
          <cell r="DO5">
            <v>115170</v>
          </cell>
          <cell r="DP5">
            <v>115507</v>
          </cell>
          <cell r="DQ5">
            <v>115308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3379</v>
          </cell>
          <cell r="DY5">
            <v>3373</v>
          </cell>
          <cell r="DZ5">
            <v>115401</v>
          </cell>
          <cell r="EA5">
            <v>115251</v>
          </cell>
          <cell r="EB5">
            <v>112022</v>
          </cell>
          <cell r="EC5">
            <v>111878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8022</v>
          </cell>
          <cell r="EM5">
            <v>8010</v>
          </cell>
          <cell r="EN5">
            <v>7968</v>
          </cell>
          <cell r="EO5">
            <v>7956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-54</v>
          </cell>
          <cell r="EW5">
            <v>-54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2277293</v>
          </cell>
          <cell r="FO5">
            <v>2265597</v>
          </cell>
          <cell r="FP5">
            <v>338938</v>
          </cell>
          <cell r="FQ5">
            <v>338690</v>
          </cell>
          <cell r="FR5">
            <v>348150</v>
          </cell>
          <cell r="FS5">
            <v>348182</v>
          </cell>
          <cell r="FT5">
            <v>159199</v>
          </cell>
          <cell r="FU5">
            <v>159914</v>
          </cell>
          <cell r="FV5">
            <v>2461005</v>
          </cell>
          <cell r="FW5">
            <v>2447500</v>
          </cell>
          <cell r="FX5">
            <v>3973</v>
          </cell>
          <cell r="FY5">
            <v>3127</v>
          </cell>
        </row>
        <row r="6">
          <cell r="A6">
            <v>41549</v>
          </cell>
          <cell r="B6">
            <v>2339263</v>
          </cell>
          <cell r="C6">
            <v>2325929</v>
          </cell>
          <cell r="D6">
            <v>2438460</v>
          </cell>
          <cell r="E6">
            <v>2424561</v>
          </cell>
          <cell r="F6">
            <v>295742</v>
          </cell>
          <cell r="G6">
            <v>295315</v>
          </cell>
          <cell r="H6">
            <v>0</v>
          </cell>
          <cell r="I6">
            <v>0</v>
          </cell>
          <cell r="J6">
            <v>199006</v>
          </cell>
          <cell r="K6">
            <v>199826</v>
          </cell>
          <cell r="L6">
            <v>2461</v>
          </cell>
          <cell r="M6">
            <v>3143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1884</v>
          </cell>
          <cell r="CI6">
            <v>1877</v>
          </cell>
          <cell r="CJ6">
            <v>2360</v>
          </cell>
          <cell r="CK6">
            <v>2350</v>
          </cell>
          <cell r="CL6">
            <v>115899</v>
          </cell>
          <cell r="CM6">
            <v>115753</v>
          </cell>
          <cell r="CN6">
            <v>115423</v>
          </cell>
          <cell r="CO6">
            <v>115280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1688</v>
          </cell>
          <cell r="CW6">
            <v>1688</v>
          </cell>
          <cell r="CX6">
            <v>2752</v>
          </cell>
          <cell r="CY6">
            <v>2738</v>
          </cell>
          <cell r="CZ6">
            <v>65417</v>
          </cell>
          <cell r="DA6">
            <v>65269</v>
          </cell>
          <cell r="DB6">
            <v>64353</v>
          </cell>
          <cell r="DC6">
            <v>64219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2769</v>
          </cell>
          <cell r="DK6">
            <v>2755</v>
          </cell>
          <cell r="DL6">
            <v>5980</v>
          </cell>
          <cell r="DM6">
            <v>5951</v>
          </cell>
          <cell r="DN6">
            <v>3211</v>
          </cell>
          <cell r="DO6">
            <v>3196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115401</v>
          </cell>
          <cell r="DY6">
            <v>115251</v>
          </cell>
          <cell r="DZ6">
            <v>2692</v>
          </cell>
          <cell r="EA6">
            <v>2688</v>
          </cell>
          <cell r="EB6">
            <v>3257</v>
          </cell>
          <cell r="EC6">
            <v>3253</v>
          </cell>
          <cell r="ED6">
            <v>115966</v>
          </cell>
          <cell r="EE6">
            <v>115816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7968</v>
          </cell>
          <cell r="EM6">
            <v>7956</v>
          </cell>
          <cell r="EN6">
            <v>8049</v>
          </cell>
          <cell r="EO6">
            <v>8037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81</v>
          </cell>
          <cell r="EW6">
            <v>81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2461005</v>
          </cell>
          <cell r="FO6">
            <v>2447500</v>
          </cell>
          <cell r="FP6">
            <v>187784</v>
          </cell>
          <cell r="FQ6">
            <v>187471</v>
          </cell>
          <cell r="FR6">
            <v>295742</v>
          </cell>
          <cell r="FS6">
            <v>295315</v>
          </cell>
          <cell r="FT6">
            <v>199006</v>
          </cell>
          <cell r="FU6">
            <v>199826</v>
          </cell>
          <cell r="FV6">
            <v>2452244</v>
          </cell>
          <cell r="FW6">
            <v>2438288</v>
          </cell>
          <cell r="FX6">
            <v>2461</v>
          </cell>
          <cell r="FY6">
            <v>3143</v>
          </cell>
        </row>
        <row r="7">
          <cell r="A7">
            <v>41550</v>
          </cell>
          <cell r="B7">
            <v>2438460</v>
          </cell>
          <cell r="C7">
            <v>2424561</v>
          </cell>
          <cell r="D7">
            <v>2317701</v>
          </cell>
          <cell r="E7">
            <v>2303795</v>
          </cell>
          <cell r="F7">
            <v>117099</v>
          </cell>
          <cell r="G7">
            <v>116932</v>
          </cell>
          <cell r="H7">
            <v>0</v>
          </cell>
          <cell r="I7">
            <v>0</v>
          </cell>
          <cell r="J7">
            <v>238805</v>
          </cell>
          <cell r="K7">
            <v>239594</v>
          </cell>
          <cell r="L7">
            <v>947</v>
          </cell>
          <cell r="M7">
            <v>1896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2360</v>
          </cell>
          <cell r="CI7">
            <v>2350</v>
          </cell>
          <cell r="CJ7">
            <v>2360</v>
          </cell>
          <cell r="CK7">
            <v>2350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2752</v>
          </cell>
          <cell r="CW7">
            <v>2738</v>
          </cell>
          <cell r="CX7">
            <v>2752</v>
          </cell>
          <cell r="CY7">
            <v>2738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5980</v>
          </cell>
          <cell r="DK7">
            <v>5951</v>
          </cell>
          <cell r="DL7">
            <v>1681</v>
          </cell>
          <cell r="DM7">
            <v>1670</v>
          </cell>
          <cell r="DN7">
            <v>112800</v>
          </cell>
          <cell r="DO7">
            <v>112651</v>
          </cell>
          <cell r="DP7">
            <v>117099</v>
          </cell>
          <cell r="DQ7">
            <v>116932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2692</v>
          </cell>
          <cell r="DY7">
            <v>2688</v>
          </cell>
          <cell r="DZ7">
            <v>110628</v>
          </cell>
          <cell r="EA7">
            <v>110683</v>
          </cell>
          <cell r="EB7">
            <v>107936</v>
          </cell>
          <cell r="EC7">
            <v>107995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8049</v>
          </cell>
          <cell r="EM7">
            <v>8037</v>
          </cell>
          <cell r="EN7">
            <v>8049</v>
          </cell>
          <cell r="EO7">
            <v>8037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2452244</v>
          </cell>
          <cell r="FO7">
            <v>2438288</v>
          </cell>
          <cell r="FP7">
            <v>220736</v>
          </cell>
          <cell r="FQ7">
            <v>220646</v>
          </cell>
          <cell r="FR7">
            <v>117099</v>
          </cell>
          <cell r="FS7">
            <v>116932</v>
          </cell>
          <cell r="FT7">
            <v>238805</v>
          </cell>
          <cell r="FU7">
            <v>239594</v>
          </cell>
          <cell r="FV7">
            <v>2435122</v>
          </cell>
          <cell r="FW7">
            <v>2421236</v>
          </cell>
          <cell r="FX7">
            <v>947</v>
          </cell>
          <cell r="FY7">
            <v>1896</v>
          </cell>
        </row>
        <row r="8">
          <cell r="A8">
            <v>41551</v>
          </cell>
          <cell r="B8">
            <v>2317701</v>
          </cell>
          <cell r="C8">
            <v>2303795</v>
          </cell>
          <cell r="D8">
            <v>2237808</v>
          </cell>
          <cell r="E8">
            <v>2223710</v>
          </cell>
          <cell r="F8">
            <v>117003</v>
          </cell>
          <cell r="G8">
            <v>117062</v>
          </cell>
          <cell r="H8">
            <v>0</v>
          </cell>
          <cell r="I8">
            <v>0</v>
          </cell>
          <cell r="J8">
            <v>198998</v>
          </cell>
          <cell r="K8">
            <v>199817</v>
          </cell>
          <cell r="L8">
            <v>2102</v>
          </cell>
          <cell r="M8">
            <v>2670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2360</v>
          </cell>
          <cell r="CI8">
            <v>2350</v>
          </cell>
          <cell r="CJ8">
            <v>63476</v>
          </cell>
          <cell r="CK8">
            <v>63489</v>
          </cell>
          <cell r="CL8">
            <v>61116</v>
          </cell>
          <cell r="CM8">
            <v>61139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2752</v>
          </cell>
          <cell r="CW8">
            <v>2738</v>
          </cell>
          <cell r="CX8">
            <v>2752</v>
          </cell>
          <cell r="CY8">
            <v>2738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1681</v>
          </cell>
          <cell r="DK8">
            <v>1670</v>
          </cell>
          <cell r="DL8">
            <v>1681</v>
          </cell>
          <cell r="DM8">
            <v>1670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110628</v>
          </cell>
          <cell r="DY8">
            <v>110683</v>
          </cell>
          <cell r="DZ8">
            <v>1948</v>
          </cell>
          <cell r="EA8">
            <v>1948</v>
          </cell>
          <cell r="EB8">
            <v>8323</v>
          </cell>
          <cell r="EC8">
            <v>8327</v>
          </cell>
          <cell r="ED8">
            <v>117003</v>
          </cell>
          <cell r="EE8">
            <v>117062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8049</v>
          </cell>
          <cell r="EM8">
            <v>8037</v>
          </cell>
          <cell r="EN8">
            <v>8076</v>
          </cell>
          <cell r="EO8">
            <v>8064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27</v>
          </cell>
          <cell r="EW8">
            <v>27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2435122</v>
          </cell>
          <cell r="FO8">
            <v>2421236</v>
          </cell>
          <cell r="FP8">
            <v>69439</v>
          </cell>
          <cell r="FQ8">
            <v>69466</v>
          </cell>
          <cell r="FR8">
            <v>117003</v>
          </cell>
          <cell r="FS8">
            <v>117062</v>
          </cell>
          <cell r="FT8">
            <v>198998</v>
          </cell>
          <cell r="FU8">
            <v>199817</v>
          </cell>
          <cell r="FV8">
            <v>2307665</v>
          </cell>
          <cell r="FW8">
            <v>2293555</v>
          </cell>
          <cell r="FX8">
            <v>2102</v>
          </cell>
          <cell r="FY8">
            <v>2670</v>
          </cell>
        </row>
        <row r="9">
          <cell r="A9">
            <v>41552</v>
          </cell>
          <cell r="B9">
            <v>2237808</v>
          </cell>
          <cell r="C9">
            <v>2223710</v>
          </cell>
          <cell r="D9">
            <v>2550650</v>
          </cell>
          <cell r="E9">
            <v>2534581</v>
          </cell>
          <cell r="F9">
            <v>349291</v>
          </cell>
          <cell r="G9">
            <v>349193</v>
          </cell>
          <cell r="H9">
            <v>0</v>
          </cell>
          <cell r="I9">
            <v>0</v>
          </cell>
          <cell r="J9">
            <v>39802</v>
          </cell>
          <cell r="K9">
            <v>39967</v>
          </cell>
          <cell r="L9">
            <v>3353</v>
          </cell>
          <cell r="M9">
            <v>1645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63476</v>
          </cell>
          <cell r="CI9">
            <v>63489</v>
          </cell>
          <cell r="CJ9">
            <v>2202</v>
          </cell>
          <cell r="CK9">
            <v>2193</v>
          </cell>
          <cell r="CL9">
            <v>54994</v>
          </cell>
          <cell r="CM9">
            <v>55017</v>
          </cell>
          <cell r="CN9">
            <v>116268</v>
          </cell>
          <cell r="CO9">
            <v>116313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2752</v>
          </cell>
          <cell r="CW9">
            <v>2738</v>
          </cell>
          <cell r="CX9">
            <v>1423</v>
          </cell>
          <cell r="CY9">
            <v>1418</v>
          </cell>
          <cell r="CZ9">
            <v>115841</v>
          </cell>
          <cell r="DA9">
            <v>115724</v>
          </cell>
          <cell r="DB9">
            <v>117170</v>
          </cell>
          <cell r="DC9">
            <v>117044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1681</v>
          </cell>
          <cell r="DK9">
            <v>1670</v>
          </cell>
          <cell r="DL9">
            <v>2716</v>
          </cell>
          <cell r="DM9">
            <v>2697</v>
          </cell>
          <cell r="DN9">
            <v>116888</v>
          </cell>
          <cell r="DO9">
            <v>116863</v>
          </cell>
          <cell r="DP9">
            <v>115853</v>
          </cell>
          <cell r="DQ9">
            <v>115836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1948</v>
          </cell>
          <cell r="DY9">
            <v>1948</v>
          </cell>
          <cell r="DZ9">
            <v>82627</v>
          </cell>
          <cell r="EA9">
            <v>82528</v>
          </cell>
          <cell r="EB9">
            <v>80679</v>
          </cell>
          <cell r="EC9">
            <v>80580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8076</v>
          </cell>
          <cell r="EM9">
            <v>8064</v>
          </cell>
          <cell r="EN9">
            <v>8103</v>
          </cell>
          <cell r="EO9">
            <v>8091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27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2307665</v>
          </cell>
          <cell r="FO9">
            <v>2293555</v>
          </cell>
          <cell r="FP9">
            <v>368402</v>
          </cell>
          <cell r="FQ9">
            <v>368184</v>
          </cell>
          <cell r="FR9">
            <v>349291</v>
          </cell>
          <cell r="FS9">
            <v>349193</v>
          </cell>
          <cell r="FT9">
            <v>39802</v>
          </cell>
          <cell r="FU9">
            <v>39967</v>
          </cell>
          <cell r="FV9">
            <v>2639618</v>
          </cell>
          <cell r="FW9">
            <v>2623417</v>
          </cell>
          <cell r="FX9">
            <v>3353</v>
          </cell>
          <cell r="FY9">
            <v>1645</v>
          </cell>
        </row>
        <row r="10">
          <cell r="A10">
            <v>41553</v>
          </cell>
          <cell r="B10">
            <v>2550650</v>
          </cell>
          <cell r="C10">
            <v>2534581</v>
          </cell>
          <cell r="D10">
            <v>2746186</v>
          </cell>
          <cell r="E10">
            <v>2727787</v>
          </cell>
          <cell r="F10">
            <v>231973</v>
          </cell>
          <cell r="G10">
            <v>230989</v>
          </cell>
          <cell r="H10">
            <v>0</v>
          </cell>
          <cell r="I10">
            <v>0</v>
          </cell>
          <cell r="J10">
            <v>39805</v>
          </cell>
          <cell r="K10">
            <v>39958</v>
          </cell>
          <cell r="L10">
            <v>3368</v>
          </cell>
          <cell r="M10">
            <v>2175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115246</v>
          </cell>
          <cell r="AG10">
            <v>114900</v>
          </cell>
          <cell r="AH10">
            <v>115443</v>
          </cell>
          <cell r="AI10">
            <v>113960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-197</v>
          </cell>
          <cell r="AO10">
            <v>940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2202</v>
          </cell>
          <cell r="CI10">
            <v>2193</v>
          </cell>
          <cell r="CJ10">
            <v>1724</v>
          </cell>
          <cell r="CK10">
            <v>1708</v>
          </cell>
          <cell r="CL10">
            <v>116030</v>
          </cell>
          <cell r="CM10">
            <v>115188</v>
          </cell>
          <cell r="CN10">
            <v>116508</v>
          </cell>
          <cell r="CO10">
            <v>115673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1423</v>
          </cell>
          <cell r="CW10">
            <v>1418</v>
          </cell>
          <cell r="CX10">
            <v>2963</v>
          </cell>
          <cell r="CY10">
            <v>2930</v>
          </cell>
          <cell r="CZ10">
            <v>116983</v>
          </cell>
          <cell r="DA10">
            <v>115472</v>
          </cell>
          <cell r="DB10">
            <v>115443</v>
          </cell>
          <cell r="DC10">
            <v>113960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2716</v>
          </cell>
          <cell r="DK10">
            <v>2697</v>
          </cell>
          <cell r="DL10">
            <v>97927</v>
          </cell>
          <cell r="DM10">
            <v>97555</v>
          </cell>
          <cell r="DN10">
            <v>95211</v>
          </cell>
          <cell r="DO10">
            <v>94858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82627</v>
          </cell>
          <cell r="DY10">
            <v>82528</v>
          </cell>
          <cell r="DZ10">
            <v>2825</v>
          </cell>
          <cell r="EA10">
            <v>2820</v>
          </cell>
          <cell r="EB10">
            <v>35663</v>
          </cell>
          <cell r="EC10">
            <v>35608</v>
          </cell>
          <cell r="ED10">
            <v>115465</v>
          </cell>
          <cell r="EE10">
            <v>115316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8103</v>
          </cell>
          <cell r="EM10">
            <v>8091</v>
          </cell>
          <cell r="EN10">
            <v>8103</v>
          </cell>
          <cell r="EO10">
            <v>8091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2639618</v>
          </cell>
          <cell r="FO10">
            <v>2623417</v>
          </cell>
          <cell r="FP10">
            <v>363887</v>
          </cell>
          <cell r="FQ10">
            <v>361126</v>
          </cell>
          <cell r="FR10">
            <v>347416</v>
          </cell>
          <cell r="FS10">
            <v>344949</v>
          </cell>
          <cell r="FT10">
            <v>39805</v>
          </cell>
          <cell r="FU10">
            <v>39958</v>
          </cell>
          <cell r="FV10">
            <v>2966871</v>
          </cell>
          <cell r="FW10">
            <v>2947700</v>
          </cell>
          <cell r="FX10">
            <v>3171</v>
          </cell>
          <cell r="FY10">
            <v>3115</v>
          </cell>
        </row>
        <row r="11">
          <cell r="A11">
            <v>41554</v>
          </cell>
          <cell r="B11">
            <v>2746186</v>
          </cell>
          <cell r="C11">
            <v>2727787</v>
          </cell>
          <cell r="D11">
            <v>2427560</v>
          </cell>
          <cell r="E11">
            <v>2411053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318398</v>
          </cell>
          <cell r="K11">
            <v>319249</v>
          </cell>
          <cell r="L11">
            <v>-228</v>
          </cell>
          <cell r="M11">
            <v>2515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115246</v>
          </cell>
          <cell r="AE11">
            <v>114900</v>
          </cell>
          <cell r="AF11">
            <v>486166</v>
          </cell>
          <cell r="AG11">
            <v>483346</v>
          </cell>
          <cell r="AH11">
            <v>368031</v>
          </cell>
          <cell r="AI11">
            <v>367554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2889</v>
          </cell>
          <cell r="AO11">
            <v>892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1724</v>
          </cell>
          <cell r="CI11">
            <v>1708</v>
          </cell>
          <cell r="CJ11">
            <v>1831</v>
          </cell>
          <cell r="CK11">
            <v>1820</v>
          </cell>
          <cell r="CL11">
            <v>117488</v>
          </cell>
          <cell r="CM11">
            <v>117266</v>
          </cell>
          <cell r="CN11">
            <v>117381</v>
          </cell>
          <cell r="CO11">
            <v>117154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2963</v>
          </cell>
          <cell r="CW11">
            <v>2930</v>
          </cell>
          <cell r="CX11">
            <v>2699</v>
          </cell>
          <cell r="CY11">
            <v>2690</v>
          </cell>
          <cell r="CZ11">
            <v>18455</v>
          </cell>
          <cell r="DA11">
            <v>18419</v>
          </cell>
          <cell r="DB11">
            <v>18719</v>
          </cell>
          <cell r="DC11">
            <v>18659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97927</v>
          </cell>
          <cell r="DK11">
            <v>97555</v>
          </cell>
          <cell r="DL11">
            <v>2582</v>
          </cell>
          <cell r="DM11">
            <v>2568</v>
          </cell>
          <cell r="DN11">
            <v>20484</v>
          </cell>
          <cell r="DO11">
            <v>20607</v>
          </cell>
          <cell r="DP11">
            <v>115829</v>
          </cell>
          <cell r="DQ11">
            <v>115594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2825</v>
          </cell>
          <cell r="DY11">
            <v>2820</v>
          </cell>
          <cell r="DZ11">
            <v>2453</v>
          </cell>
          <cell r="EA11">
            <v>2432</v>
          </cell>
          <cell r="EB11">
            <v>115730</v>
          </cell>
          <cell r="EC11">
            <v>115759</v>
          </cell>
          <cell r="ED11">
            <v>116102</v>
          </cell>
          <cell r="EE11">
            <v>116147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8103</v>
          </cell>
          <cell r="EM11">
            <v>8091</v>
          </cell>
          <cell r="EN11">
            <v>8076</v>
          </cell>
          <cell r="EO11">
            <v>8064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2966871</v>
          </cell>
          <cell r="FO11">
            <v>2947700</v>
          </cell>
          <cell r="FP11">
            <v>272157</v>
          </cell>
          <cell r="FQ11">
            <v>272051</v>
          </cell>
          <cell r="FR11">
            <v>368031</v>
          </cell>
          <cell r="FS11">
            <v>367554</v>
          </cell>
          <cell r="FT11">
            <v>318398</v>
          </cell>
          <cell r="FU11">
            <v>319249</v>
          </cell>
          <cell r="FV11">
            <v>2923291</v>
          </cell>
          <cell r="FW11">
            <v>2903909</v>
          </cell>
          <cell r="FX11">
            <v>2661</v>
          </cell>
          <cell r="FY11">
            <v>3407</v>
          </cell>
        </row>
        <row r="12">
          <cell r="A12">
            <v>41555</v>
          </cell>
          <cell r="B12">
            <v>2427560</v>
          </cell>
          <cell r="C12">
            <v>2411053</v>
          </cell>
          <cell r="D12">
            <v>2144750</v>
          </cell>
          <cell r="E12">
            <v>2129737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282582</v>
          </cell>
          <cell r="K12">
            <v>283230</v>
          </cell>
          <cell r="L12">
            <v>-228</v>
          </cell>
          <cell r="M12">
            <v>1914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486166</v>
          </cell>
          <cell r="AE12">
            <v>483346</v>
          </cell>
          <cell r="AF12">
            <v>486620</v>
          </cell>
          <cell r="AG12">
            <v>483749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454</v>
          </cell>
          <cell r="AO12">
            <v>403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1831</v>
          </cell>
          <cell r="CI12">
            <v>1820</v>
          </cell>
          <cell r="CJ12">
            <v>1964</v>
          </cell>
          <cell r="CK12">
            <v>1952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133</v>
          </cell>
          <cell r="CS12">
            <v>132</v>
          </cell>
          <cell r="CT12">
            <v>0</v>
          </cell>
          <cell r="CU12">
            <v>0</v>
          </cell>
          <cell r="CV12">
            <v>2699</v>
          </cell>
          <cell r="CW12">
            <v>2690</v>
          </cell>
          <cell r="CX12">
            <v>2699</v>
          </cell>
          <cell r="CY12">
            <v>2690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2582</v>
          </cell>
          <cell r="DK12">
            <v>2568</v>
          </cell>
          <cell r="DL12">
            <v>2609</v>
          </cell>
          <cell r="DM12">
            <v>2595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27</v>
          </cell>
          <cell r="DU12">
            <v>27</v>
          </cell>
          <cell r="DV12">
            <v>0</v>
          </cell>
          <cell r="DW12">
            <v>0</v>
          </cell>
          <cell r="DX12">
            <v>2453</v>
          </cell>
          <cell r="DY12">
            <v>2432</v>
          </cell>
          <cell r="DZ12">
            <v>2453</v>
          </cell>
          <cell r="EA12">
            <v>2432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8076</v>
          </cell>
          <cell r="EM12">
            <v>8064</v>
          </cell>
          <cell r="EN12">
            <v>8103</v>
          </cell>
          <cell r="EO12">
            <v>8091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27</v>
          </cell>
          <cell r="EW12">
            <v>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2923291</v>
          </cell>
          <cell r="FO12">
            <v>2903909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282582</v>
          </cell>
          <cell r="FU12">
            <v>283230</v>
          </cell>
          <cell r="FV12">
            <v>2641095</v>
          </cell>
          <cell r="FW12">
            <v>2623155</v>
          </cell>
          <cell r="FX12">
            <v>359</v>
          </cell>
          <cell r="FY12">
            <v>2449</v>
          </cell>
        </row>
        <row r="13">
          <cell r="A13">
            <v>41556</v>
          </cell>
          <cell r="B13">
            <v>2144750</v>
          </cell>
          <cell r="C13">
            <v>2129737</v>
          </cell>
          <cell r="D13">
            <v>2025132</v>
          </cell>
          <cell r="E13">
            <v>2010551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119397</v>
          </cell>
          <cell r="K13">
            <v>119636</v>
          </cell>
          <cell r="L13">
            <v>-221</v>
          </cell>
          <cell r="M13">
            <v>450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486620</v>
          </cell>
          <cell r="AE13">
            <v>483749</v>
          </cell>
          <cell r="AF13">
            <v>486393</v>
          </cell>
          <cell r="AG13">
            <v>483426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-227</v>
          </cell>
          <cell r="AO13">
            <v>-323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1964</v>
          </cell>
          <cell r="CI13">
            <v>1952</v>
          </cell>
          <cell r="CJ13">
            <v>1671</v>
          </cell>
          <cell r="CK13">
            <v>1661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-293</v>
          </cell>
          <cell r="CS13">
            <v>-291</v>
          </cell>
          <cell r="CT13">
            <v>0</v>
          </cell>
          <cell r="CU13">
            <v>0</v>
          </cell>
          <cell r="CV13">
            <v>2699</v>
          </cell>
          <cell r="CW13">
            <v>2690</v>
          </cell>
          <cell r="CX13">
            <v>2672</v>
          </cell>
          <cell r="CY13">
            <v>2663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-27</v>
          </cell>
          <cell r="DG13">
            <v>-27</v>
          </cell>
          <cell r="DH13">
            <v>0</v>
          </cell>
          <cell r="DI13">
            <v>0</v>
          </cell>
          <cell r="DJ13">
            <v>2609</v>
          </cell>
          <cell r="DK13">
            <v>2595</v>
          </cell>
          <cell r="DL13">
            <v>2582</v>
          </cell>
          <cell r="DM13">
            <v>2568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-27</v>
          </cell>
          <cell r="DU13">
            <v>-27</v>
          </cell>
          <cell r="DV13">
            <v>0</v>
          </cell>
          <cell r="DW13">
            <v>0</v>
          </cell>
          <cell r="DX13">
            <v>2453</v>
          </cell>
          <cell r="DY13">
            <v>2432</v>
          </cell>
          <cell r="DZ13">
            <v>2480</v>
          </cell>
          <cell r="EA13">
            <v>2459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27</v>
          </cell>
          <cell r="EI13">
            <v>27</v>
          </cell>
          <cell r="EJ13">
            <v>0</v>
          </cell>
          <cell r="EK13">
            <v>0</v>
          </cell>
          <cell r="EL13">
            <v>8103</v>
          </cell>
          <cell r="EM13">
            <v>8091</v>
          </cell>
          <cell r="EN13">
            <v>7995</v>
          </cell>
          <cell r="EO13">
            <v>7983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-108</v>
          </cell>
          <cell r="EW13">
            <v>-108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2641095</v>
          </cell>
          <cell r="FO13">
            <v>2623155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119397</v>
          </cell>
          <cell r="FU13">
            <v>119636</v>
          </cell>
          <cell r="FV13">
            <v>2520930</v>
          </cell>
          <cell r="FW13">
            <v>2503328</v>
          </cell>
          <cell r="FX13">
            <v>-741</v>
          </cell>
          <cell r="FY13">
            <v>-164</v>
          </cell>
        </row>
        <row r="14">
          <cell r="A14">
            <v>41557</v>
          </cell>
          <cell r="B14">
            <v>2025132</v>
          </cell>
          <cell r="C14">
            <v>2010551</v>
          </cell>
          <cell r="D14">
            <v>1786108</v>
          </cell>
          <cell r="E14">
            <v>1772891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238800</v>
          </cell>
          <cell r="K14">
            <v>239289</v>
          </cell>
          <cell r="L14">
            <v>-224</v>
          </cell>
          <cell r="M14">
            <v>1629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486393</v>
          </cell>
          <cell r="AE14">
            <v>483426</v>
          </cell>
          <cell r="AF14">
            <v>486620</v>
          </cell>
          <cell r="AG14">
            <v>483554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227</v>
          </cell>
          <cell r="AO14">
            <v>128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1671</v>
          </cell>
          <cell r="CI14">
            <v>1661</v>
          </cell>
          <cell r="CJ14">
            <v>1671</v>
          </cell>
          <cell r="CK14">
            <v>1661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2672</v>
          </cell>
          <cell r="CW14">
            <v>2663</v>
          </cell>
          <cell r="CX14">
            <v>2672</v>
          </cell>
          <cell r="CY14">
            <v>2663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2582</v>
          </cell>
          <cell r="DK14">
            <v>2568</v>
          </cell>
          <cell r="DL14">
            <v>2582</v>
          </cell>
          <cell r="DM14">
            <v>2568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2480</v>
          </cell>
          <cell r="DY14">
            <v>2459</v>
          </cell>
          <cell r="DZ14">
            <v>2480</v>
          </cell>
          <cell r="EA14">
            <v>2459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7995</v>
          </cell>
          <cell r="EM14">
            <v>7983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2520930</v>
          </cell>
          <cell r="FO14">
            <v>2503328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238800</v>
          </cell>
          <cell r="FU14">
            <v>239289</v>
          </cell>
          <cell r="FV14">
            <v>2282133</v>
          </cell>
          <cell r="FW14">
            <v>2265796</v>
          </cell>
          <cell r="FX14">
            <v>3</v>
          </cell>
          <cell r="FY14">
            <v>1757</v>
          </cell>
        </row>
        <row r="15">
          <cell r="A15">
            <v>41558</v>
          </cell>
          <cell r="B15">
            <v>1786108</v>
          </cell>
          <cell r="C15">
            <v>1772891</v>
          </cell>
          <cell r="D15">
            <v>1626740</v>
          </cell>
          <cell r="E15">
            <v>1614539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159204</v>
          </cell>
          <cell r="K15">
            <v>159513</v>
          </cell>
          <cell r="L15">
            <v>-164</v>
          </cell>
          <cell r="M15">
            <v>1161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486620</v>
          </cell>
          <cell r="AE15">
            <v>483554</v>
          </cell>
          <cell r="AF15">
            <v>486620</v>
          </cell>
          <cell r="AG15">
            <v>483457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-97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1671</v>
          </cell>
          <cell r="CI15">
            <v>1661</v>
          </cell>
          <cell r="CJ15">
            <v>16575</v>
          </cell>
          <cell r="CK15">
            <v>16476</v>
          </cell>
          <cell r="CL15">
            <v>14904</v>
          </cell>
          <cell r="CM15">
            <v>14815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2672</v>
          </cell>
          <cell r="CW15">
            <v>2663</v>
          </cell>
          <cell r="CX15">
            <v>2672</v>
          </cell>
          <cell r="CY15">
            <v>2663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2582</v>
          </cell>
          <cell r="DK15">
            <v>2568</v>
          </cell>
          <cell r="DL15">
            <v>2582</v>
          </cell>
          <cell r="DM15">
            <v>2568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2480</v>
          </cell>
          <cell r="DY15">
            <v>2459</v>
          </cell>
          <cell r="DZ15">
            <v>2480</v>
          </cell>
          <cell r="EA15">
            <v>2459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2282133</v>
          </cell>
          <cell r="FO15">
            <v>2265796</v>
          </cell>
          <cell r="FP15">
            <v>14904</v>
          </cell>
          <cell r="FQ15">
            <v>14815</v>
          </cell>
          <cell r="FR15">
            <v>0</v>
          </cell>
          <cell r="FS15">
            <v>0</v>
          </cell>
          <cell r="FT15">
            <v>159204</v>
          </cell>
          <cell r="FU15">
            <v>159513</v>
          </cell>
          <cell r="FV15">
            <v>2137669</v>
          </cell>
          <cell r="FW15">
            <v>2122162</v>
          </cell>
          <cell r="FX15">
            <v>-164</v>
          </cell>
          <cell r="FY15">
            <v>1064</v>
          </cell>
        </row>
        <row r="16">
          <cell r="A16">
            <v>41559</v>
          </cell>
          <cell r="B16">
            <v>1626740</v>
          </cell>
          <cell r="C16">
            <v>1614539</v>
          </cell>
          <cell r="D16">
            <v>1507092</v>
          </cell>
          <cell r="E16">
            <v>1495487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119403</v>
          </cell>
          <cell r="K16">
            <v>119617</v>
          </cell>
          <cell r="L16">
            <v>-245</v>
          </cell>
          <cell r="M16">
            <v>565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486620</v>
          </cell>
          <cell r="AE16">
            <v>483457</v>
          </cell>
          <cell r="AF16">
            <v>720078</v>
          </cell>
          <cell r="AG16">
            <v>715542</v>
          </cell>
          <cell r="AH16">
            <v>230917</v>
          </cell>
          <cell r="AI16">
            <v>230926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2541</v>
          </cell>
          <cell r="AO16">
            <v>1159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16575</v>
          </cell>
          <cell r="CI16">
            <v>16476</v>
          </cell>
          <cell r="CJ16">
            <v>2439</v>
          </cell>
          <cell r="CK16">
            <v>2431</v>
          </cell>
          <cell r="CL16">
            <v>101311</v>
          </cell>
          <cell r="CM16">
            <v>101445</v>
          </cell>
          <cell r="CN16">
            <v>115447</v>
          </cell>
          <cell r="CO16">
            <v>115490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2672</v>
          </cell>
          <cell r="CW16">
            <v>2663</v>
          </cell>
          <cell r="CX16">
            <v>2139</v>
          </cell>
          <cell r="CY16">
            <v>2126</v>
          </cell>
          <cell r="CZ16">
            <v>114937</v>
          </cell>
          <cell r="DA16">
            <v>114899</v>
          </cell>
          <cell r="DB16">
            <v>115470</v>
          </cell>
          <cell r="DC16">
            <v>115436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2582</v>
          </cell>
          <cell r="DK16">
            <v>2568</v>
          </cell>
          <cell r="DL16">
            <v>54673</v>
          </cell>
          <cell r="DM16">
            <v>54580</v>
          </cell>
          <cell r="DN16">
            <v>52091</v>
          </cell>
          <cell r="DO16">
            <v>52012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2480</v>
          </cell>
          <cell r="DY16">
            <v>2459</v>
          </cell>
          <cell r="DZ16">
            <v>2480</v>
          </cell>
          <cell r="EA16">
            <v>2459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2137669</v>
          </cell>
          <cell r="FO16">
            <v>2122162</v>
          </cell>
          <cell r="FP16">
            <v>268339</v>
          </cell>
          <cell r="FQ16">
            <v>268356</v>
          </cell>
          <cell r="FR16">
            <v>230917</v>
          </cell>
          <cell r="FS16">
            <v>230926</v>
          </cell>
          <cell r="FT16">
            <v>119403</v>
          </cell>
          <cell r="FU16">
            <v>119617</v>
          </cell>
          <cell r="FV16">
            <v>2288901</v>
          </cell>
          <cell r="FW16">
            <v>2272625</v>
          </cell>
          <cell r="FX16">
            <v>2296</v>
          </cell>
          <cell r="FY16">
            <v>1724</v>
          </cell>
        </row>
        <row r="17">
          <cell r="A17">
            <v>41560</v>
          </cell>
          <cell r="B17">
            <v>1507092</v>
          </cell>
          <cell r="C17">
            <v>1495487</v>
          </cell>
          <cell r="D17">
            <v>1307550</v>
          </cell>
          <cell r="E17">
            <v>1297351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199077</v>
          </cell>
          <cell r="K17">
            <v>199294</v>
          </cell>
          <cell r="L17">
            <v>-465</v>
          </cell>
          <cell r="M17">
            <v>1158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720078</v>
          </cell>
          <cell r="AE17">
            <v>715542</v>
          </cell>
          <cell r="AF17">
            <v>954458</v>
          </cell>
          <cell r="AG17">
            <v>948731</v>
          </cell>
          <cell r="AH17">
            <v>232241</v>
          </cell>
          <cell r="AI17">
            <v>232110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2139</v>
          </cell>
          <cell r="AO17">
            <v>1079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2439</v>
          </cell>
          <cell r="CI17">
            <v>2431</v>
          </cell>
          <cell r="CJ17">
            <v>116483</v>
          </cell>
          <cell r="CK17">
            <v>116506</v>
          </cell>
          <cell r="CL17">
            <v>114044</v>
          </cell>
          <cell r="CM17">
            <v>114075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2139</v>
          </cell>
          <cell r="CW17">
            <v>2126</v>
          </cell>
          <cell r="CX17">
            <v>2139</v>
          </cell>
          <cell r="CY17">
            <v>2126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54673</v>
          </cell>
          <cell r="DK17">
            <v>54580</v>
          </cell>
          <cell r="DL17">
            <v>1575</v>
          </cell>
          <cell r="DM17">
            <v>1572</v>
          </cell>
          <cell r="DN17">
            <v>63522</v>
          </cell>
          <cell r="DO17">
            <v>63686</v>
          </cell>
          <cell r="DP17">
            <v>116620</v>
          </cell>
          <cell r="DQ17">
            <v>116694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2480</v>
          </cell>
          <cell r="DY17">
            <v>2459</v>
          </cell>
          <cell r="DZ17">
            <v>2879</v>
          </cell>
          <cell r="EA17">
            <v>2870</v>
          </cell>
          <cell r="EB17">
            <v>116020</v>
          </cell>
          <cell r="EC17">
            <v>115827</v>
          </cell>
          <cell r="ED17">
            <v>115621</v>
          </cell>
          <cell r="EE17">
            <v>115416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8022</v>
          </cell>
          <cell r="EO17">
            <v>8010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-54</v>
          </cell>
          <cell r="EW17">
            <v>-54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2288901</v>
          </cell>
          <cell r="FO17">
            <v>2272625</v>
          </cell>
          <cell r="FP17">
            <v>293586</v>
          </cell>
          <cell r="FQ17">
            <v>293588</v>
          </cell>
          <cell r="FR17">
            <v>232241</v>
          </cell>
          <cell r="FS17">
            <v>232110</v>
          </cell>
          <cell r="FT17">
            <v>199077</v>
          </cell>
          <cell r="FU17">
            <v>199294</v>
          </cell>
          <cell r="FV17">
            <v>2385084</v>
          </cell>
          <cell r="FW17">
            <v>2369156</v>
          </cell>
          <cell r="FX17">
            <v>1674</v>
          </cell>
          <cell r="FY17">
            <v>2237</v>
          </cell>
        </row>
        <row r="18">
          <cell r="A18">
            <v>41561</v>
          </cell>
          <cell r="B18">
            <v>1307550</v>
          </cell>
          <cell r="C18">
            <v>1297351</v>
          </cell>
          <cell r="D18">
            <v>1305281</v>
          </cell>
          <cell r="E18">
            <v>1295361</v>
          </cell>
          <cell r="F18">
            <v>116136</v>
          </cell>
          <cell r="G18">
            <v>115982</v>
          </cell>
          <cell r="H18">
            <v>0</v>
          </cell>
          <cell r="I18">
            <v>0</v>
          </cell>
          <cell r="J18">
            <v>119401</v>
          </cell>
          <cell r="K18">
            <v>119576</v>
          </cell>
          <cell r="L18">
            <v>996</v>
          </cell>
          <cell r="M18">
            <v>1604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954458</v>
          </cell>
          <cell r="AE18">
            <v>948731</v>
          </cell>
          <cell r="AF18">
            <v>1072223</v>
          </cell>
          <cell r="AG18">
            <v>1065682</v>
          </cell>
          <cell r="AH18">
            <v>116453</v>
          </cell>
          <cell r="AI18">
            <v>116487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1312</v>
          </cell>
          <cell r="AO18">
            <v>464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116483</v>
          </cell>
          <cell r="CI18">
            <v>116506</v>
          </cell>
          <cell r="CJ18">
            <v>2202</v>
          </cell>
          <cell r="CK18">
            <v>2192</v>
          </cell>
          <cell r="CL18">
            <v>2172</v>
          </cell>
          <cell r="CM18">
            <v>2173</v>
          </cell>
          <cell r="CN18">
            <v>116453</v>
          </cell>
          <cell r="CO18">
            <v>116487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2139</v>
          </cell>
          <cell r="CW18">
            <v>2126</v>
          </cell>
          <cell r="CX18">
            <v>2752</v>
          </cell>
          <cell r="CY18">
            <v>2728</v>
          </cell>
          <cell r="CZ18">
            <v>116749</v>
          </cell>
          <cell r="DA18">
            <v>116584</v>
          </cell>
          <cell r="DB18">
            <v>116136</v>
          </cell>
          <cell r="DC18">
            <v>115982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1575</v>
          </cell>
          <cell r="DK18">
            <v>1572</v>
          </cell>
          <cell r="DL18">
            <v>118065</v>
          </cell>
          <cell r="DM18">
            <v>117900</v>
          </cell>
          <cell r="DN18">
            <v>116490</v>
          </cell>
          <cell r="DO18">
            <v>116328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2879</v>
          </cell>
          <cell r="DY18">
            <v>2870</v>
          </cell>
          <cell r="DZ18">
            <v>28993</v>
          </cell>
          <cell r="EA18">
            <v>28892</v>
          </cell>
          <cell r="EB18">
            <v>26114</v>
          </cell>
          <cell r="EC18">
            <v>26022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8022</v>
          </cell>
          <cell r="EM18">
            <v>8010</v>
          </cell>
          <cell r="EN18">
            <v>7995</v>
          </cell>
          <cell r="EO18">
            <v>7983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-27</v>
          </cell>
          <cell r="EW18">
            <v>-27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2385084</v>
          </cell>
          <cell r="FO18">
            <v>2369156</v>
          </cell>
          <cell r="FP18">
            <v>261525</v>
          </cell>
          <cell r="FQ18">
            <v>261107</v>
          </cell>
          <cell r="FR18">
            <v>232589</v>
          </cell>
          <cell r="FS18">
            <v>232469</v>
          </cell>
          <cell r="FT18">
            <v>119401</v>
          </cell>
          <cell r="FU18">
            <v>119576</v>
          </cell>
          <cell r="FV18">
            <v>2529516</v>
          </cell>
          <cell r="FW18">
            <v>2512755</v>
          </cell>
          <cell r="FX18">
            <v>2308</v>
          </cell>
          <cell r="FY18">
            <v>2068</v>
          </cell>
        </row>
        <row r="19">
          <cell r="A19">
            <v>41562</v>
          </cell>
          <cell r="B19">
            <v>1305281</v>
          </cell>
          <cell r="C19">
            <v>1295361</v>
          </cell>
          <cell r="D19">
            <v>1296429</v>
          </cell>
          <cell r="E19">
            <v>1288780</v>
          </cell>
          <cell r="F19">
            <v>230721</v>
          </cell>
          <cell r="G19">
            <v>230466</v>
          </cell>
          <cell r="H19">
            <v>0</v>
          </cell>
          <cell r="I19">
            <v>0</v>
          </cell>
          <cell r="J19">
            <v>238813</v>
          </cell>
          <cell r="K19">
            <v>239427</v>
          </cell>
          <cell r="L19">
            <v>-760</v>
          </cell>
          <cell r="M19">
            <v>2380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1072223</v>
          </cell>
          <cell r="AE19">
            <v>1065682</v>
          </cell>
          <cell r="AF19">
            <v>1187965</v>
          </cell>
          <cell r="AG19">
            <v>1181550</v>
          </cell>
          <cell r="AH19">
            <v>115216</v>
          </cell>
          <cell r="AI19">
            <v>115068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526</v>
          </cell>
          <cell r="AO19">
            <v>800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2202</v>
          </cell>
          <cell r="CI19">
            <v>2192</v>
          </cell>
          <cell r="CJ19">
            <v>3210</v>
          </cell>
          <cell r="CK19">
            <v>3198</v>
          </cell>
          <cell r="CL19">
            <v>115365</v>
          </cell>
          <cell r="CM19">
            <v>115351</v>
          </cell>
          <cell r="CN19">
            <v>114357</v>
          </cell>
          <cell r="CO19">
            <v>114345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2752</v>
          </cell>
          <cell r="CW19">
            <v>2728</v>
          </cell>
          <cell r="CX19">
            <v>44265</v>
          </cell>
          <cell r="CY19">
            <v>44168</v>
          </cell>
          <cell r="CZ19">
            <v>41513</v>
          </cell>
          <cell r="DA19">
            <v>41440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118065</v>
          </cell>
          <cell r="DK19">
            <v>117900</v>
          </cell>
          <cell r="DL19">
            <v>2849</v>
          </cell>
          <cell r="DM19">
            <v>2832</v>
          </cell>
          <cell r="DN19">
            <v>0</v>
          </cell>
          <cell r="DO19">
            <v>0</v>
          </cell>
          <cell r="DP19">
            <v>115216</v>
          </cell>
          <cell r="DQ19">
            <v>115068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28993</v>
          </cell>
          <cell r="DY19">
            <v>28892</v>
          </cell>
          <cell r="DZ19">
            <v>2267</v>
          </cell>
          <cell r="EA19">
            <v>2261</v>
          </cell>
          <cell r="EB19">
            <v>89638</v>
          </cell>
          <cell r="EC19">
            <v>89490</v>
          </cell>
          <cell r="ED19">
            <v>116364</v>
          </cell>
          <cell r="EE19">
            <v>116121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7995</v>
          </cell>
          <cell r="EM19">
            <v>7983</v>
          </cell>
          <cell r="EN19">
            <v>8076</v>
          </cell>
          <cell r="EO19">
            <v>8064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81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2529516</v>
          </cell>
          <cell r="FO19">
            <v>2512755</v>
          </cell>
          <cell r="FP19">
            <v>246516</v>
          </cell>
          <cell r="FQ19">
            <v>246281</v>
          </cell>
          <cell r="FR19">
            <v>345937</v>
          </cell>
          <cell r="FS19">
            <v>345534</v>
          </cell>
          <cell r="FT19">
            <v>238813</v>
          </cell>
          <cell r="FU19">
            <v>239427</v>
          </cell>
          <cell r="FV19">
            <v>2536985</v>
          </cell>
          <cell r="FW19">
            <v>2522789</v>
          </cell>
          <cell r="FX19">
            <v>-234</v>
          </cell>
          <cell r="FY19">
            <v>3180</v>
          </cell>
        </row>
        <row r="20">
          <cell r="A20">
            <v>41563</v>
          </cell>
          <cell r="B20">
            <v>1296429</v>
          </cell>
          <cell r="C20">
            <v>1288780</v>
          </cell>
          <cell r="D20">
            <v>1051309</v>
          </cell>
          <cell r="E20">
            <v>1045422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244776</v>
          </cell>
          <cell r="K20">
            <v>245713</v>
          </cell>
          <cell r="L20">
            <v>-344</v>
          </cell>
          <cell r="M20">
            <v>2355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1187965</v>
          </cell>
          <cell r="AE20">
            <v>1181550</v>
          </cell>
          <cell r="AF20">
            <v>1417425</v>
          </cell>
          <cell r="AG20">
            <v>1410480</v>
          </cell>
          <cell r="AH20">
            <v>228749</v>
          </cell>
          <cell r="AI20">
            <v>228265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711</v>
          </cell>
          <cell r="AO20">
            <v>665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3210</v>
          </cell>
          <cell r="CI20">
            <v>3198</v>
          </cell>
          <cell r="CJ20">
            <v>3050</v>
          </cell>
          <cell r="CK20">
            <v>3039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-160</v>
          </cell>
          <cell r="CS20">
            <v>-159</v>
          </cell>
          <cell r="CT20">
            <v>0</v>
          </cell>
          <cell r="CU20">
            <v>0</v>
          </cell>
          <cell r="CV20">
            <v>44265</v>
          </cell>
          <cell r="CW20">
            <v>44168</v>
          </cell>
          <cell r="CX20">
            <v>3096</v>
          </cell>
          <cell r="CY20">
            <v>3086</v>
          </cell>
          <cell r="CZ20">
            <v>72894</v>
          </cell>
          <cell r="DA20">
            <v>72839</v>
          </cell>
          <cell r="DB20">
            <v>114063</v>
          </cell>
          <cell r="DC20">
            <v>113921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2849</v>
          </cell>
          <cell r="DK20">
            <v>2832</v>
          </cell>
          <cell r="DL20">
            <v>2529</v>
          </cell>
          <cell r="DM20">
            <v>2519</v>
          </cell>
          <cell r="DN20">
            <v>114366</v>
          </cell>
          <cell r="DO20">
            <v>114031</v>
          </cell>
          <cell r="DP20">
            <v>114686</v>
          </cell>
          <cell r="DQ20">
            <v>114344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2267</v>
          </cell>
          <cell r="DY20">
            <v>2261</v>
          </cell>
          <cell r="DZ20">
            <v>59233</v>
          </cell>
          <cell r="EA20">
            <v>59215</v>
          </cell>
          <cell r="EB20">
            <v>56966</v>
          </cell>
          <cell r="EC20">
            <v>56954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8076</v>
          </cell>
          <cell r="EM20">
            <v>8064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2536985</v>
          </cell>
          <cell r="FO20">
            <v>2522789</v>
          </cell>
          <cell r="FP20">
            <v>244226</v>
          </cell>
          <cell r="FQ20">
            <v>243824</v>
          </cell>
          <cell r="FR20">
            <v>228749</v>
          </cell>
          <cell r="FS20">
            <v>228265</v>
          </cell>
          <cell r="FT20">
            <v>244776</v>
          </cell>
          <cell r="FU20">
            <v>245713</v>
          </cell>
          <cell r="FV20">
            <v>2536642</v>
          </cell>
          <cell r="FW20">
            <v>2523761</v>
          </cell>
          <cell r="FX20">
            <v>207</v>
          </cell>
          <cell r="FY20">
            <v>2861</v>
          </cell>
        </row>
        <row r="21">
          <cell r="A21">
            <v>41564</v>
          </cell>
          <cell r="B21">
            <v>1051309</v>
          </cell>
          <cell r="C21">
            <v>1045422</v>
          </cell>
          <cell r="D21">
            <v>963277</v>
          </cell>
          <cell r="E21">
            <v>957112</v>
          </cell>
          <cell r="F21">
            <v>230519</v>
          </cell>
          <cell r="G21">
            <v>229722</v>
          </cell>
          <cell r="H21">
            <v>0</v>
          </cell>
          <cell r="I21">
            <v>0</v>
          </cell>
          <cell r="J21">
            <v>319413</v>
          </cell>
          <cell r="K21">
            <v>320461</v>
          </cell>
          <cell r="L21">
            <v>862</v>
          </cell>
          <cell r="M21">
            <v>2429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1417425</v>
          </cell>
          <cell r="AE21">
            <v>1410480</v>
          </cell>
          <cell r="AF21">
            <v>1535946</v>
          </cell>
          <cell r="AG21">
            <v>1528113</v>
          </cell>
          <cell r="AH21">
            <v>116525</v>
          </cell>
          <cell r="AI21">
            <v>116502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1996</v>
          </cell>
          <cell r="AO21">
            <v>1131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3050</v>
          </cell>
          <cell r="CI21">
            <v>3039</v>
          </cell>
          <cell r="CJ21">
            <v>3290</v>
          </cell>
          <cell r="CK21">
            <v>3264</v>
          </cell>
          <cell r="CL21">
            <v>115128</v>
          </cell>
          <cell r="CM21">
            <v>114584</v>
          </cell>
          <cell r="CN21">
            <v>114888</v>
          </cell>
          <cell r="CO21">
            <v>114359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3096</v>
          </cell>
          <cell r="CW21">
            <v>3086</v>
          </cell>
          <cell r="CX21">
            <v>2884</v>
          </cell>
          <cell r="CY21">
            <v>2855</v>
          </cell>
          <cell r="CZ21">
            <v>115419</v>
          </cell>
          <cell r="DA21">
            <v>115132</v>
          </cell>
          <cell r="DB21">
            <v>115631</v>
          </cell>
          <cell r="DC21">
            <v>115363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2529</v>
          </cell>
          <cell r="DK21">
            <v>2519</v>
          </cell>
          <cell r="DL21">
            <v>92648</v>
          </cell>
          <cell r="DM21">
            <v>92240</v>
          </cell>
          <cell r="DN21">
            <v>90119</v>
          </cell>
          <cell r="DO21">
            <v>89721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59233</v>
          </cell>
          <cell r="DY21">
            <v>59215</v>
          </cell>
          <cell r="DZ21">
            <v>1868</v>
          </cell>
          <cell r="EA21">
            <v>1867</v>
          </cell>
          <cell r="EB21">
            <v>59160</v>
          </cell>
          <cell r="EC21">
            <v>59154</v>
          </cell>
          <cell r="ED21">
            <v>116525</v>
          </cell>
          <cell r="EE21">
            <v>116502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8076</v>
          </cell>
          <cell r="EO21">
            <v>8064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2536642</v>
          </cell>
          <cell r="FO21">
            <v>2523761</v>
          </cell>
          <cell r="FP21">
            <v>379826</v>
          </cell>
          <cell r="FQ21">
            <v>378591</v>
          </cell>
          <cell r="FR21">
            <v>347044</v>
          </cell>
          <cell r="FS21">
            <v>346224</v>
          </cell>
          <cell r="FT21">
            <v>319413</v>
          </cell>
          <cell r="FU21">
            <v>320461</v>
          </cell>
          <cell r="FV21">
            <v>2599913</v>
          </cell>
          <cell r="FW21">
            <v>2585451</v>
          </cell>
          <cell r="FX21">
            <v>2858</v>
          </cell>
          <cell r="FY21">
            <v>3560</v>
          </cell>
        </row>
        <row r="22">
          <cell r="A22">
            <v>41565</v>
          </cell>
          <cell r="B22">
            <v>963277</v>
          </cell>
          <cell r="C22">
            <v>957112</v>
          </cell>
          <cell r="D22">
            <v>1191572</v>
          </cell>
          <cell r="E22">
            <v>1184184</v>
          </cell>
          <cell r="F22">
            <v>345470</v>
          </cell>
          <cell r="G22">
            <v>344777</v>
          </cell>
          <cell r="H22">
            <v>0</v>
          </cell>
          <cell r="I22">
            <v>0</v>
          </cell>
          <cell r="J22">
            <v>119402</v>
          </cell>
          <cell r="K22">
            <v>119729</v>
          </cell>
          <cell r="L22">
            <v>2227</v>
          </cell>
          <cell r="M22">
            <v>2024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1535946</v>
          </cell>
          <cell r="AE22">
            <v>1528113</v>
          </cell>
          <cell r="AF22">
            <v>1536627</v>
          </cell>
          <cell r="AG22">
            <v>1528176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681</v>
          </cell>
          <cell r="AO22">
            <v>63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3290</v>
          </cell>
          <cell r="CI22">
            <v>3264</v>
          </cell>
          <cell r="CJ22">
            <v>2492</v>
          </cell>
          <cell r="CK22">
            <v>2475</v>
          </cell>
          <cell r="CL22">
            <v>114704</v>
          </cell>
          <cell r="CM22">
            <v>114459</v>
          </cell>
          <cell r="CN22">
            <v>115502</v>
          </cell>
          <cell r="CO22">
            <v>115248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2884</v>
          </cell>
          <cell r="CW22">
            <v>2855</v>
          </cell>
          <cell r="CX22">
            <v>118222</v>
          </cell>
          <cell r="CY22">
            <v>118104</v>
          </cell>
          <cell r="CZ22">
            <v>115338</v>
          </cell>
          <cell r="DA22">
            <v>115249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92648</v>
          </cell>
          <cell r="DK22">
            <v>92240</v>
          </cell>
          <cell r="DL22">
            <v>10605</v>
          </cell>
          <cell r="DM22">
            <v>10555</v>
          </cell>
          <cell r="DN22">
            <v>33756</v>
          </cell>
          <cell r="DO22">
            <v>33843</v>
          </cell>
          <cell r="DP22">
            <v>115799</v>
          </cell>
          <cell r="DQ22">
            <v>115528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1868</v>
          </cell>
          <cell r="DY22">
            <v>1867</v>
          </cell>
          <cell r="DZ22">
            <v>3299</v>
          </cell>
          <cell r="EA22">
            <v>3291</v>
          </cell>
          <cell r="EB22">
            <v>115600</v>
          </cell>
          <cell r="EC22">
            <v>115425</v>
          </cell>
          <cell r="ED22">
            <v>114169</v>
          </cell>
          <cell r="EE22">
            <v>114001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8076</v>
          </cell>
          <cell r="EM22">
            <v>8064</v>
          </cell>
          <cell r="EN22">
            <v>8076</v>
          </cell>
          <cell r="EO22">
            <v>8064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2599913</v>
          </cell>
          <cell r="FO22">
            <v>2585451</v>
          </cell>
          <cell r="FP22">
            <v>379398</v>
          </cell>
          <cell r="FQ22">
            <v>378976</v>
          </cell>
          <cell r="FR22">
            <v>345470</v>
          </cell>
          <cell r="FS22">
            <v>344777</v>
          </cell>
          <cell r="FT22">
            <v>119402</v>
          </cell>
          <cell r="FU22">
            <v>119729</v>
          </cell>
          <cell r="FV22">
            <v>2862817</v>
          </cell>
          <cell r="FW22">
            <v>2846785</v>
          </cell>
          <cell r="FX22">
            <v>2908</v>
          </cell>
          <cell r="FY22">
            <v>2087</v>
          </cell>
        </row>
        <row r="23">
          <cell r="A23">
            <v>41566</v>
          </cell>
          <cell r="B23">
            <v>1191572</v>
          </cell>
          <cell r="C23">
            <v>1184184</v>
          </cell>
          <cell r="D23">
            <v>1072416</v>
          </cell>
          <cell r="E23">
            <v>1065445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119405</v>
          </cell>
          <cell r="K23">
            <v>119721</v>
          </cell>
          <cell r="L23">
            <v>249</v>
          </cell>
          <cell r="M23">
            <v>982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1536627</v>
          </cell>
          <cell r="AE23">
            <v>1528176</v>
          </cell>
          <cell r="AF23">
            <v>1886801</v>
          </cell>
          <cell r="AG23">
            <v>1876046</v>
          </cell>
          <cell r="AH23">
            <v>347239</v>
          </cell>
          <cell r="AI23">
            <v>346730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2935</v>
          </cell>
          <cell r="AO23">
            <v>1140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2492</v>
          </cell>
          <cell r="CI23">
            <v>2475</v>
          </cell>
          <cell r="CJ23">
            <v>117729</v>
          </cell>
          <cell r="CK23">
            <v>117694</v>
          </cell>
          <cell r="CL23">
            <v>115237</v>
          </cell>
          <cell r="CM23">
            <v>115219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118222</v>
          </cell>
          <cell r="CW23">
            <v>118104</v>
          </cell>
          <cell r="CX23">
            <v>2193</v>
          </cell>
          <cell r="CY23">
            <v>2182</v>
          </cell>
          <cell r="CZ23">
            <v>0</v>
          </cell>
          <cell r="DA23">
            <v>0</v>
          </cell>
          <cell r="DB23">
            <v>116029</v>
          </cell>
          <cell r="DC23">
            <v>115922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10605</v>
          </cell>
          <cell r="DK23">
            <v>10555</v>
          </cell>
          <cell r="DL23">
            <v>3141</v>
          </cell>
          <cell r="DM23">
            <v>3126</v>
          </cell>
          <cell r="DN23">
            <v>107806</v>
          </cell>
          <cell r="DO23">
            <v>107725</v>
          </cell>
          <cell r="DP23">
            <v>115270</v>
          </cell>
          <cell r="DQ23">
            <v>115154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3299</v>
          </cell>
          <cell r="DY23">
            <v>3291</v>
          </cell>
          <cell r="DZ23">
            <v>2745</v>
          </cell>
          <cell r="EA23">
            <v>2734</v>
          </cell>
          <cell r="EB23">
            <v>115386</v>
          </cell>
          <cell r="EC23">
            <v>115097</v>
          </cell>
          <cell r="ED23">
            <v>115940</v>
          </cell>
          <cell r="EE23">
            <v>115654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8076</v>
          </cell>
          <cell r="EM23">
            <v>8064</v>
          </cell>
          <cell r="EN23">
            <v>8130</v>
          </cell>
          <cell r="EO23">
            <v>8118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54</v>
          </cell>
          <cell r="EW23">
            <v>54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2862817</v>
          </cell>
          <cell r="FO23">
            <v>2846785</v>
          </cell>
          <cell r="FP23">
            <v>338429</v>
          </cell>
          <cell r="FQ23">
            <v>338041</v>
          </cell>
          <cell r="FR23">
            <v>347239</v>
          </cell>
          <cell r="FS23">
            <v>346730</v>
          </cell>
          <cell r="FT23">
            <v>119405</v>
          </cell>
          <cell r="FU23">
            <v>119721</v>
          </cell>
          <cell r="FV23">
            <v>3085025</v>
          </cell>
          <cell r="FW23">
            <v>3067227</v>
          </cell>
          <cell r="FX23">
            <v>3184</v>
          </cell>
          <cell r="FY23">
            <v>2122</v>
          </cell>
        </row>
        <row r="24">
          <cell r="A24">
            <v>41567</v>
          </cell>
          <cell r="B24">
            <v>1072416</v>
          </cell>
          <cell r="C24">
            <v>1065445</v>
          </cell>
          <cell r="D24">
            <v>1383129</v>
          </cell>
          <cell r="E24">
            <v>1374415</v>
          </cell>
          <cell r="F24">
            <v>348205</v>
          </cell>
          <cell r="G24">
            <v>347504</v>
          </cell>
          <cell r="H24">
            <v>0</v>
          </cell>
          <cell r="I24">
            <v>0</v>
          </cell>
          <cell r="J24">
            <v>39802</v>
          </cell>
          <cell r="K24">
            <v>39911</v>
          </cell>
          <cell r="L24">
            <v>2310</v>
          </cell>
          <cell r="M24">
            <v>1377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1886801</v>
          </cell>
          <cell r="AE24">
            <v>1876046</v>
          </cell>
          <cell r="AF24">
            <v>1887709</v>
          </cell>
          <cell r="AG24">
            <v>1876383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908</v>
          </cell>
          <cell r="AO24">
            <v>337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117729</v>
          </cell>
          <cell r="CI24">
            <v>117694</v>
          </cell>
          <cell r="CJ24">
            <v>6051</v>
          </cell>
          <cell r="CK24">
            <v>6011</v>
          </cell>
          <cell r="CL24">
            <v>4406</v>
          </cell>
          <cell r="CM24">
            <v>4381</v>
          </cell>
          <cell r="CN24">
            <v>116084</v>
          </cell>
          <cell r="CO24">
            <v>116064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2193</v>
          </cell>
          <cell r="CW24">
            <v>2182</v>
          </cell>
          <cell r="CX24">
            <v>2459</v>
          </cell>
          <cell r="CY24">
            <v>2434</v>
          </cell>
          <cell r="CZ24">
            <v>116375</v>
          </cell>
          <cell r="DA24">
            <v>116007</v>
          </cell>
          <cell r="DB24">
            <v>116109</v>
          </cell>
          <cell r="DC24">
            <v>115755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3141</v>
          </cell>
          <cell r="DK24">
            <v>3126</v>
          </cell>
          <cell r="DL24">
            <v>2449</v>
          </cell>
          <cell r="DM24">
            <v>2444</v>
          </cell>
          <cell r="DN24">
            <v>115320</v>
          </cell>
          <cell r="DO24">
            <v>115003</v>
          </cell>
          <cell r="DP24">
            <v>116012</v>
          </cell>
          <cell r="DQ24">
            <v>115685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2745</v>
          </cell>
          <cell r="DY24">
            <v>2734</v>
          </cell>
          <cell r="DZ24">
            <v>118766</v>
          </cell>
          <cell r="EA24">
            <v>118659</v>
          </cell>
          <cell r="EB24">
            <v>116021</v>
          </cell>
          <cell r="EC24">
            <v>115925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8130</v>
          </cell>
          <cell r="EM24">
            <v>8118</v>
          </cell>
          <cell r="EN24">
            <v>8130</v>
          </cell>
          <cell r="EO24">
            <v>8118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3085025</v>
          </cell>
          <cell r="FO24">
            <v>3067227</v>
          </cell>
          <cell r="FP24">
            <v>352122</v>
          </cell>
          <cell r="FQ24">
            <v>351316</v>
          </cell>
          <cell r="FR24">
            <v>348205</v>
          </cell>
          <cell r="FS24">
            <v>347504</v>
          </cell>
          <cell r="FT24">
            <v>39802</v>
          </cell>
          <cell r="FU24">
            <v>39911</v>
          </cell>
          <cell r="FV24">
            <v>3400563</v>
          </cell>
          <cell r="FW24">
            <v>3380346</v>
          </cell>
          <cell r="FX24">
            <v>3218</v>
          </cell>
          <cell r="FY24">
            <v>1714</v>
          </cell>
        </row>
        <row r="25">
          <cell r="A25">
            <v>41568</v>
          </cell>
          <cell r="B25">
            <v>1383129</v>
          </cell>
          <cell r="C25">
            <v>1374415</v>
          </cell>
          <cell r="D25">
            <v>1413553</v>
          </cell>
          <cell r="E25">
            <v>1404648</v>
          </cell>
          <cell r="F25">
            <v>230974</v>
          </cell>
          <cell r="G25">
            <v>230545</v>
          </cell>
          <cell r="H25">
            <v>0</v>
          </cell>
          <cell r="I25">
            <v>0</v>
          </cell>
          <cell r="J25">
            <v>202991</v>
          </cell>
          <cell r="K25">
            <v>203542</v>
          </cell>
          <cell r="L25">
            <v>2441</v>
          </cell>
          <cell r="M25">
            <v>3230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1887709</v>
          </cell>
          <cell r="AE25">
            <v>1876383</v>
          </cell>
          <cell r="AF25">
            <v>2005592</v>
          </cell>
          <cell r="AG25">
            <v>1993558</v>
          </cell>
          <cell r="AH25">
            <v>116499</v>
          </cell>
          <cell r="AI25">
            <v>116394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1384</v>
          </cell>
          <cell r="AO25">
            <v>781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6051</v>
          </cell>
          <cell r="CI25">
            <v>6011</v>
          </cell>
          <cell r="CJ25">
            <v>2678</v>
          </cell>
          <cell r="CK25">
            <v>2665</v>
          </cell>
          <cell r="CL25">
            <v>112289</v>
          </cell>
          <cell r="CM25">
            <v>112175</v>
          </cell>
          <cell r="CN25">
            <v>115662</v>
          </cell>
          <cell r="CO25">
            <v>115521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2459</v>
          </cell>
          <cell r="CW25">
            <v>2434</v>
          </cell>
          <cell r="CX25">
            <v>2937</v>
          </cell>
          <cell r="CY25">
            <v>2918</v>
          </cell>
          <cell r="CZ25">
            <v>115790</v>
          </cell>
          <cell r="DA25">
            <v>115508</v>
          </cell>
          <cell r="DB25">
            <v>115312</v>
          </cell>
          <cell r="DC25">
            <v>115024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2449</v>
          </cell>
          <cell r="DK25">
            <v>2444</v>
          </cell>
          <cell r="DL25">
            <v>118569</v>
          </cell>
          <cell r="DM25">
            <v>118344</v>
          </cell>
          <cell r="DN25">
            <v>116120</v>
          </cell>
          <cell r="DO25">
            <v>115900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118766</v>
          </cell>
          <cell r="DY25">
            <v>118659</v>
          </cell>
          <cell r="DZ25">
            <v>33504</v>
          </cell>
          <cell r="EA25">
            <v>33507</v>
          </cell>
          <cell r="EB25">
            <v>31237</v>
          </cell>
          <cell r="EC25">
            <v>31242</v>
          </cell>
          <cell r="ED25">
            <v>116499</v>
          </cell>
          <cell r="EE25">
            <v>116394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8130</v>
          </cell>
          <cell r="EM25">
            <v>8118</v>
          </cell>
          <cell r="EN25">
            <v>8130</v>
          </cell>
          <cell r="EO25">
            <v>8118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3400563</v>
          </cell>
          <cell r="FO25">
            <v>3380346</v>
          </cell>
          <cell r="FP25">
            <v>375436</v>
          </cell>
          <cell r="FQ25">
            <v>374825</v>
          </cell>
          <cell r="FR25">
            <v>347473</v>
          </cell>
          <cell r="FS25">
            <v>346939</v>
          </cell>
          <cell r="FT25">
            <v>202991</v>
          </cell>
          <cell r="FU25">
            <v>203542</v>
          </cell>
          <cell r="FV25">
            <v>3576833</v>
          </cell>
          <cell r="FW25">
            <v>3555640</v>
          </cell>
          <cell r="FX25">
            <v>3825</v>
          </cell>
          <cell r="FY25">
            <v>4011</v>
          </cell>
        </row>
        <row r="26">
          <cell r="A26">
            <v>41569</v>
          </cell>
          <cell r="B26">
            <v>1413553</v>
          </cell>
          <cell r="C26">
            <v>1404648</v>
          </cell>
          <cell r="D26">
            <v>1488475</v>
          </cell>
          <cell r="E26">
            <v>1479098</v>
          </cell>
          <cell r="F26">
            <v>233661</v>
          </cell>
          <cell r="G26">
            <v>233325</v>
          </cell>
          <cell r="H26">
            <v>0</v>
          </cell>
          <cell r="I26">
            <v>0</v>
          </cell>
          <cell r="J26">
            <v>160203</v>
          </cell>
          <cell r="K26">
            <v>160657</v>
          </cell>
          <cell r="L26">
            <v>1464</v>
          </cell>
          <cell r="M26">
            <v>1782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2005592</v>
          </cell>
          <cell r="AE26">
            <v>1993558</v>
          </cell>
          <cell r="AF26">
            <v>2242952</v>
          </cell>
          <cell r="AG26">
            <v>2229046</v>
          </cell>
          <cell r="AH26">
            <v>234709</v>
          </cell>
          <cell r="AI26">
            <v>234309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2651</v>
          </cell>
          <cell r="AO26">
            <v>1179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2678</v>
          </cell>
          <cell r="CI26">
            <v>2665</v>
          </cell>
          <cell r="CJ26">
            <v>2704</v>
          </cell>
          <cell r="CK26">
            <v>2689</v>
          </cell>
          <cell r="CL26">
            <v>115927</v>
          </cell>
          <cell r="CM26">
            <v>115501</v>
          </cell>
          <cell r="CN26">
            <v>115901</v>
          </cell>
          <cell r="CO26">
            <v>115477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2937</v>
          </cell>
          <cell r="CW26">
            <v>2918</v>
          </cell>
          <cell r="CX26">
            <v>2007</v>
          </cell>
          <cell r="CY26">
            <v>1995</v>
          </cell>
          <cell r="CZ26">
            <v>116266</v>
          </cell>
          <cell r="DA26">
            <v>116154</v>
          </cell>
          <cell r="DB26">
            <v>117196</v>
          </cell>
          <cell r="DC26">
            <v>117077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118569</v>
          </cell>
          <cell r="DK26">
            <v>118344</v>
          </cell>
          <cell r="DL26">
            <v>65392</v>
          </cell>
          <cell r="DM26">
            <v>65124</v>
          </cell>
          <cell r="DN26">
            <v>63288</v>
          </cell>
          <cell r="DO26">
            <v>63028</v>
          </cell>
          <cell r="DP26">
            <v>116465</v>
          </cell>
          <cell r="DQ26">
            <v>116248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33504</v>
          </cell>
          <cell r="DY26">
            <v>33507</v>
          </cell>
          <cell r="DZ26">
            <v>1549</v>
          </cell>
          <cell r="EA26">
            <v>1549</v>
          </cell>
          <cell r="EB26">
            <v>86853</v>
          </cell>
          <cell r="EC26">
            <v>86874</v>
          </cell>
          <cell r="ED26">
            <v>118808</v>
          </cell>
          <cell r="EE26">
            <v>118832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8130</v>
          </cell>
          <cell r="EM26">
            <v>8118</v>
          </cell>
          <cell r="EN26">
            <v>8103</v>
          </cell>
          <cell r="EO26">
            <v>8091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-27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3576833</v>
          </cell>
          <cell r="FO26">
            <v>3555640</v>
          </cell>
          <cell r="FP26">
            <v>382334</v>
          </cell>
          <cell r="FQ26">
            <v>381557</v>
          </cell>
          <cell r="FR26">
            <v>468370</v>
          </cell>
          <cell r="FS26">
            <v>467634</v>
          </cell>
          <cell r="FT26">
            <v>160203</v>
          </cell>
          <cell r="FU26">
            <v>160657</v>
          </cell>
          <cell r="FV26">
            <v>3803079</v>
          </cell>
          <cell r="FW26">
            <v>3779501</v>
          </cell>
          <cell r="FX26">
            <v>4115</v>
          </cell>
          <cell r="FY26">
            <v>2961</v>
          </cell>
        </row>
        <row r="27">
          <cell r="A27">
            <v>41570</v>
          </cell>
          <cell r="B27">
            <v>1488475</v>
          </cell>
          <cell r="C27">
            <v>1479098</v>
          </cell>
          <cell r="D27">
            <v>1243319</v>
          </cell>
          <cell r="E27">
            <v>1235362</v>
          </cell>
          <cell r="F27">
            <v>117313</v>
          </cell>
          <cell r="G27">
            <v>117151</v>
          </cell>
          <cell r="H27">
            <v>0</v>
          </cell>
          <cell r="I27">
            <v>0</v>
          </cell>
          <cell r="J27">
            <v>363177</v>
          </cell>
          <cell r="K27">
            <v>364216</v>
          </cell>
          <cell r="L27">
            <v>708</v>
          </cell>
          <cell r="M27">
            <v>3329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2242952</v>
          </cell>
          <cell r="AE27">
            <v>2229046</v>
          </cell>
          <cell r="AF27">
            <v>2476689</v>
          </cell>
          <cell r="AG27">
            <v>2460838</v>
          </cell>
          <cell r="AH27">
            <v>231521</v>
          </cell>
          <cell r="AI27">
            <v>231076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2216</v>
          </cell>
          <cell r="AO27">
            <v>716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2704</v>
          </cell>
          <cell r="CI27">
            <v>2689</v>
          </cell>
          <cell r="CJ27">
            <v>2863</v>
          </cell>
          <cell r="CK27">
            <v>2844</v>
          </cell>
          <cell r="CL27">
            <v>115685</v>
          </cell>
          <cell r="CM27">
            <v>115380</v>
          </cell>
          <cell r="CN27">
            <v>115526</v>
          </cell>
          <cell r="CO27">
            <v>115225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2007</v>
          </cell>
          <cell r="CW27">
            <v>1995</v>
          </cell>
          <cell r="CX27">
            <v>117294</v>
          </cell>
          <cell r="CY27">
            <v>117165</v>
          </cell>
          <cell r="CZ27">
            <v>115287</v>
          </cell>
          <cell r="DA27">
            <v>115170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65392</v>
          </cell>
          <cell r="DK27">
            <v>65124</v>
          </cell>
          <cell r="DL27">
            <v>1121</v>
          </cell>
          <cell r="DM27">
            <v>1117</v>
          </cell>
          <cell r="DN27">
            <v>53042</v>
          </cell>
          <cell r="DO27">
            <v>53144</v>
          </cell>
          <cell r="DP27">
            <v>117313</v>
          </cell>
          <cell r="DQ27">
            <v>117151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1549</v>
          </cell>
          <cell r="DY27">
            <v>1549</v>
          </cell>
          <cell r="DZ27">
            <v>2825</v>
          </cell>
          <cell r="EA27">
            <v>2815</v>
          </cell>
          <cell r="EB27">
            <v>117271</v>
          </cell>
          <cell r="EC27">
            <v>117117</v>
          </cell>
          <cell r="ED27">
            <v>115995</v>
          </cell>
          <cell r="EE27">
            <v>115851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8103</v>
          </cell>
          <cell r="EM27">
            <v>8091</v>
          </cell>
          <cell r="EN27">
            <v>8103</v>
          </cell>
          <cell r="EO27">
            <v>8091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3803079</v>
          </cell>
          <cell r="FO27">
            <v>3779501</v>
          </cell>
          <cell r="FP27">
            <v>401285</v>
          </cell>
          <cell r="FQ27">
            <v>400811</v>
          </cell>
          <cell r="FR27">
            <v>348834</v>
          </cell>
          <cell r="FS27">
            <v>348227</v>
          </cell>
          <cell r="FT27">
            <v>363177</v>
          </cell>
          <cell r="FU27">
            <v>364216</v>
          </cell>
          <cell r="FV27">
            <v>3844111</v>
          </cell>
          <cell r="FW27">
            <v>3820141</v>
          </cell>
          <cell r="FX27">
            <v>2924</v>
          </cell>
          <cell r="FY27">
            <v>4045</v>
          </cell>
        </row>
        <row r="28">
          <cell r="A28">
            <v>41571</v>
          </cell>
          <cell r="B28">
            <v>1243319</v>
          </cell>
          <cell r="C28">
            <v>1235362</v>
          </cell>
          <cell r="D28">
            <v>914046</v>
          </cell>
          <cell r="E28">
            <v>908105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329354</v>
          </cell>
          <cell r="K28">
            <v>330228</v>
          </cell>
          <cell r="L28">
            <v>81</v>
          </cell>
          <cell r="M28">
            <v>2971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2476689</v>
          </cell>
          <cell r="AE28">
            <v>2460838</v>
          </cell>
          <cell r="AF28">
            <v>2711820</v>
          </cell>
          <cell r="AG28">
            <v>2693651</v>
          </cell>
          <cell r="AH28">
            <v>232944</v>
          </cell>
          <cell r="AI28">
            <v>232315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2187</v>
          </cell>
          <cell r="AO28">
            <v>498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2863</v>
          </cell>
          <cell r="CI28">
            <v>2844</v>
          </cell>
          <cell r="CJ28">
            <v>2863</v>
          </cell>
          <cell r="CK28">
            <v>2844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117294</v>
          </cell>
          <cell r="CW28">
            <v>117165</v>
          </cell>
          <cell r="CX28">
            <v>2831</v>
          </cell>
          <cell r="CY28">
            <v>2825</v>
          </cell>
          <cell r="CZ28">
            <v>1009</v>
          </cell>
          <cell r="DA28">
            <v>996</v>
          </cell>
          <cell r="DB28">
            <v>115472</v>
          </cell>
          <cell r="DC28">
            <v>115336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1121</v>
          </cell>
          <cell r="DK28">
            <v>1117</v>
          </cell>
          <cell r="DL28">
            <v>2369</v>
          </cell>
          <cell r="DM28">
            <v>2347</v>
          </cell>
          <cell r="DN28">
            <v>118720</v>
          </cell>
          <cell r="DO28">
            <v>118209</v>
          </cell>
          <cell r="DP28">
            <v>117472</v>
          </cell>
          <cell r="DQ28">
            <v>116979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2825</v>
          </cell>
          <cell r="DY28">
            <v>2815</v>
          </cell>
          <cell r="DZ28">
            <v>99465</v>
          </cell>
          <cell r="EA28">
            <v>99226</v>
          </cell>
          <cell r="EB28">
            <v>96640</v>
          </cell>
          <cell r="EC28">
            <v>96411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8103</v>
          </cell>
          <cell r="EM28">
            <v>8091</v>
          </cell>
          <cell r="EN28">
            <v>8130</v>
          </cell>
          <cell r="EO28">
            <v>8118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27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3844111</v>
          </cell>
          <cell r="FO28">
            <v>3820141</v>
          </cell>
          <cell r="FP28">
            <v>216369</v>
          </cell>
          <cell r="FQ28">
            <v>215616</v>
          </cell>
          <cell r="FR28">
            <v>232944</v>
          </cell>
          <cell r="FS28">
            <v>232315</v>
          </cell>
          <cell r="FT28">
            <v>329354</v>
          </cell>
          <cell r="FU28">
            <v>330228</v>
          </cell>
          <cell r="FV28">
            <v>3733394</v>
          </cell>
          <cell r="FW28">
            <v>3708998</v>
          </cell>
          <cell r="FX28">
            <v>2268</v>
          </cell>
          <cell r="FY28">
            <v>3469</v>
          </cell>
        </row>
        <row r="29">
          <cell r="A29">
            <v>41572</v>
          </cell>
          <cell r="B29">
            <v>914046</v>
          </cell>
          <cell r="C29">
            <v>908105</v>
          </cell>
          <cell r="D29">
            <v>986644</v>
          </cell>
          <cell r="E29">
            <v>980527</v>
          </cell>
          <cell r="F29">
            <v>232425</v>
          </cell>
          <cell r="G29">
            <v>231521</v>
          </cell>
          <cell r="H29">
            <v>0</v>
          </cell>
          <cell r="I29">
            <v>0</v>
          </cell>
          <cell r="J29">
            <v>161193</v>
          </cell>
          <cell r="K29">
            <v>161696</v>
          </cell>
          <cell r="L29">
            <v>1366</v>
          </cell>
          <cell r="M29">
            <v>2597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2711820</v>
          </cell>
          <cell r="AE29">
            <v>2693651</v>
          </cell>
          <cell r="AF29">
            <v>2830408</v>
          </cell>
          <cell r="AG29">
            <v>2811727</v>
          </cell>
          <cell r="AH29">
            <v>117197</v>
          </cell>
          <cell r="AI29">
            <v>117026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1391</v>
          </cell>
          <cell r="AO29">
            <v>1050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2863</v>
          </cell>
          <cell r="CI29">
            <v>2844</v>
          </cell>
          <cell r="CJ29">
            <v>2096</v>
          </cell>
          <cell r="CK29">
            <v>2088</v>
          </cell>
          <cell r="CL29">
            <v>116430</v>
          </cell>
          <cell r="CM29">
            <v>116270</v>
          </cell>
          <cell r="CN29">
            <v>117197</v>
          </cell>
          <cell r="CO29">
            <v>117026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2831</v>
          </cell>
          <cell r="CW29">
            <v>2825</v>
          </cell>
          <cell r="CX29">
            <v>2539</v>
          </cell>
          <cell r="CY29">
            <v>2520</v>
          </cell>
          <cell r="CZ29">
            <v>116322</v>
          </cell>
          <cell r="DA29">
            <v>115613</v>
          </cell>
          <cell r="DB29">
            <v>116614</v>
          </cell>
          <cell r="DC29">
            <v>115918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2369</v>
          </cell>
          <cell r="DK29">
            <v>2347</v>
          </cell>
          <cell r="DL29">
            <v>99861</v>
          </cell>
          <cell r="DM29">
            <v>99831</v>
          </cell>
          <cell r="DN29">
            <v>97492</v>
          </cell>
          <cell r="DO29">
            <v>97484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99465</v>
          </cell>
          <cell r="DY29">
            <v>99226</v>
          </cell>
          <cell r="DZ29">
            <v>2901</v>
          </cell>
          <cell r="EA29">
            <v>2895</v>
          </cell>
          <cell r="EB29">
            <v>19247</v>
          </cell>
          <cell r="EC29">
            <v>19272</v>
          </cell>
          <cell r="ED29">
            <v>115811</v>
          </cell>
          <cell r="EE29">
            <v>115603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8130</v>
          </cell>
          <cell r="EM29">
            <v>8118</v>
          </cell>
          <cell r="EN29">
            <v>8103</v>
          </cell>
          <cell r="EO29">
            <v>8091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-27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3733394</v>
          </cell>
          <cell r="FO29">
            <v>3708998</v>
          </cell>
          <cell r="FP29">
            <v>349491</v>
          </cell>
          <cell r="FQ29">
            <v>348639</v>
          </cell>
          <cell r="FR29">
            <v>349622</v>
          </cell>
          <cell r="FS29">
            <v>348547</v>
          </cell>
          <cell r="FT29">
            <v>161193</v>
          </cell>
          <cell r="FU29">
            <v>161696</v>
          </cell>
          <cell r="FV29">
            <v>3924449</v>
          </cell>
          <cell r="FW29">
            <v>3899588</v>
          </cell>
          <cell r="FX29">
            <v>2757</v>
          </cell>
          <cell r="FY29">
            <v>3647</v>
          </cell>
        </row>
        <row r="30">
          <cell r="A30">
            <v>41573</v>
          </cell>
          <cell r="B30">
            <v>986644</v>
          </cell>
          <cell r="C30">
            <v>980527</v>
          </cell>
          <cell r="D30">
            <v>1337055</v>
          </cell>
          <cell r="E30">
            <v>1329969</v>
          </cell>
          <cell r="F30">
            <v>348381</v>
          </cell>
          <cell r="G30">
            <v>348262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2030</v>
          </cell>
          <cell r="M30">
            <v>1180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2830408</v>
          </cell>
          <cell r="AE30">
            <v>2811727</v>
          </cell>
          <cell r="AF30">
            <v>2670473</v>
          </cell>
          <cell r="AG30">
            <v>2652848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159203</v>
          </cell>
          <cell r="AM30">
            <v>159716</v>
          </cell>
          <cell r="AN30">
            <v>-732</v>
          </cell>
          <cell r="AO30">
            <v>837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2096</v>
          </cell>
          <cell r="CI30">
            <v>2088</v>
          </cell>
          <cell r="CJ30">
            <v>1751</v>
          </cell>
          <cell r="CK30">
            <v>1745</v>
          </cell>
          <cell r="CL30">
            <v>116136</v>
          </cell>
          <cell r="CM30">
            <v>115955</v>
          </cell>
          <cell r="CN30">
            <v>116481</v>
          </cell>
          <cell r="CO30">
            <v>116298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2539</v>
          </cell>
          <cell r="CW30">
            <v>2520</v>
          </cell>
          <cell r="CX30">
            <v>72711</v>
          </cell>
          <cell r="CY30">
            <v>72435</v>
          </cell>
          <cell r="CZ30">
            <v>70172</v>
          </cell>
          <cell r="DA30">
            <v>69915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99861</v>
          </cell>
          <cell r="DK30">
            <v>99831</v>
          </cell>
          <cell r="DL30">
            <v>2449</v>
          </cell>
          <cell r="DM30">
            <v>2436</v>
          </cell>
          <cell r="DN30">
            <v>18627</v>
          </cell>
          <cell r="DO30">
            <v>18693</v>
          </cell>
          <cell r="DP30">
            <v>116039</v>
          </cell>
          <cell r="DQ30">
            <v>116088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2901</v>
          </cell>
          <cell r="DY30">
            <v>2895</v>
          </cell>
          <cell r="DZ30">
            <v>2613</v>
          </cell>
          <cell r="EA30">
            <v>2610</v>
          </cell>
          <cell r="EB30">
            <v>115573</v>
          </cell>
          <cell r="EC30">
            <v>115591</v>
          </cell>
          <cell r="ED30">
            <v>115861</v>
          </cell>
          <cell r="EE30">
            <v>115876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8103</v>
          </cell>
          <cell r="EM30">
            <v>8091</v>
          </cell>
          <cell r="EN30">
            <v>8130</v>
          </cell>
          <cell r="EO30">
            <v>8118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27</v>
          </cell>
          <cell r="EW30">
            <v>27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3924449</v>
          </cell>
          <cell r="FO30">
            <v>3899588</v>
          </cell>
          <cell r="FP30">
            <v>320508</v>
          </cell>
          <cell r="FQ30">
            <v>320154</v>
          </cell>
          <cell r="FR30">
            <v>348381</v>
          </cell>
          <cell r="FS30">
            <v>348262</v>
          </cell>
          <cell r="FT30">
            <v>159203</v>
          </cell>
          <cell r="FU30">
            <v>159716</v>
          </cell>
          <cell r="FV30">
            <v>4087052</v>
          </cell>
          <cell r="FW30">
            <v>4062043</v>
          </cell>
          <cell r="FX30">
            <v>1298</v>
          </cell>
          <cell r="FY30">
            <v>2017</v>
          </cell>
        </row>
        <row r="31">
          <cell r="A31">
            <v>41574</v>
          </cell>
          <cell r="B31">
            <v>1337055</v>
          </cell>
          <cell r="C31">
            <v>1329969</v>
          </cell>
          <cell r="D31">
            <v>1690083</v>
          </cell>
          <cell r="E31">
            <v>1680957</v>
          </cell>
          <cell r="F31">
            <v>349494</v>
          </cell>
          <cell r="G31">
            <v>348372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3534</v>
          </cell>
          <cell r="M31">
            <v>2616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2670473</v>
          </cell>
          <cell r="AE31">
            <v>2652848</v>
          </cell>
          <cell r="AF31">
            <v>2590733</v>
          </cell>
          <cell r="AG31">
            <v>2573116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79600</v>
          </cell>
          <cell r="AM31">
            <v>79834</v>
          </cell>
          <cell r="AN31">
            <v>-140</v>
          </cell>
          <cell r="AO31">
            <v>102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1751</v>
          </cell>
          <cell r="CI31">
            <v>1745</v>
          </cell>
          <cell r="CJ31">
            <v>94203</v>
          </cell>
          <cell r="CK31">
            <v>93930</v>
          </cell>
          <cell r="CL31">
            <v>92452</v>
          </cell>
          <cell r="CM31">
            <v>92185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72711</v>
          </cell>
          <cell r="CW31">
            <v>72435</v>
          </cell>
          <cell r="CX31">
            <v>2566</v>
          </cell>
          <cell r="CY31">
            <v>2566</v>
          </cell>
          <cell r="CZ31">
            <v>45776</v>
          </cell>
          <cell r="DA31">
            <v>45490</v>
          </cell>
          <cell r="DB31">
            <v>115921</v>
          </cell>
          <cell r="DC31">
            <v>115359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2449</v>
          </cell>
          <cell r="DK31">
            <v>2436</v>
          </cell>
          <cell r="DL31">
            <v>1998</v>
          </cell>
          <cell r="DM31">
            <v>1981</v>
          </cell>
          <cell r="DN31">
            <v>116542</v>
          </cell>
          <cell r="DO31">
            <v>116269</v>
          </cell>
          <cell r="DP31">
            <v>116993</v>
          </cell>
          <cell r="DQ31">
            <v>116724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2613</v>
          </cell>
          <cell r="DY31">
            <v>2610</v>
          </cell>
          <cell r="DZ31">
            <v>2240</v>
          </cell>
          <cell r="EA31">
            <v>2234</v>
          </cell>
          <cell r="EB31">
            <v>116207</v>
          </cell>
          <cell r="EC31">
            <v>115913</v>
          </cell>
          <cell r="ED31">
            <v>116580</v>
          </cell>
          <cell r="EE31">
            <v>116289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8130</v>
          </cell>
          <cell r="EM31">
            <v>8118</v>
          </cell>
          <cell r="EN31">
            <v>8103</v>
          </cell>
          <cell r="EO31">
            <v>8091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-27</v>
          </cell>
          <cell r="EW31">
            <v>-27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4087052</v>
          </cell>
          <cell r="FO31">
            <v>4062043</v>
          </cell>
          <cell r="FP31">
            <v>370977</v>
          </cell>
          <cell r="FQ31">
            <v>369857</v>
          </cell>
          <cell r="FR31">
            <v>349494</v>
          </cell>
          <cell r="FS31">
            <v>348372</v>
          </cell>
          <cell r="FT31">
            <v>79600</v>
          </cell>
          <cell r="FU31">
            <v>79834</v>
          </cell>
          <cell r="FV31">
            <v>4381823</v>
          </cell>
          <cell r="FW31">
            <v>4354784</v>
          </cell>
          <cell r="FX31">
            <v>3394</v>
          </cell>
          <cell r="FY31">
            <v>2718</v>
          </cell>
        </row>
        <row r="32">
          <cell r="A32">
            <v>41575</v>
          </cell>
          <cell r="B32">
            <v>1690083</v>
          </cell>
          <cell r="C32">
            <v>1680957</v>
          </cell>
          <cell r="D32">
            <v>2038979</v>
          </cell>
          <cell r="E32">
            <v>2027357</v>
          </cell>
          <cell r="F32">
            <v>346075</v>
          </cell>
          <cell r="G32">
            <v>345036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2821</v>
          </cell>
          <cell r="M32">
            <v>1364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2590733</v>
          </cell>
          <cell r="AE32">
            <v>2573116</v>
          </cell>
          <cell r="AF32">
            <v>2466239</v>
          </cell>
          <cell r="AG32">
            <v>2449222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124380</v>
          </cell>
          <cell r="AM32">
            <v>124728</v>
          </cell>
          <cell r="AN32">
            <v>-114</v>
          </cell>
          <cell r="AO32">
            <v>834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94203</v>
          </cell>
          <cell r="CI32">
            <v>93930</v>
          </cell>
          <cell r="CJ32">
            <v>2254</v>
          </cell>
          <cell r="CK32">
            <v>2242</v>
          </cell>
          <cell r="CL32">
            <v>24159</v>
          </cell>
          <cell r="CM32">
            <v>24207</v>
          </cell>
          <cell r="CN32">
            <v>116108</v>
          </cell>
          <cell r="CO32">
            <v>115895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2566</v>
          </cell>
          <cell r="CW32">
            <v>2566</v>
          </cell>
          <cell r="CX32">
            <v>3363</v>
          </cell>
          <cell r="CY32">
            <v>3347</v>
          </cell>
          <cell r="CZ32">
            <v>115417</v>
          </cell>
          <cell r="DA32">
            <v>115026</v>
          </cell>
          <cell r="DB32">
            <v>114620</v>
          </cell>
          <cell r="DC32">
            <v>114245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1998</v>
          </cell>
          <cell r="DK32">
            <v>1981</v>
          </cell>
          <cell r="DL32">
            <v>2929</v>
          </cell>
          <cell r="DM32">
            <v>2907</v>
          </cell>
          <cell r="DN32">
            <v>116278</v>
          </cell>
          <cell r="DO32">
            <v>115822</v>
          </cell>
          <cell r="DP32">
            <v>115347</v>
          </cell>
          <cell r="DQ32">
            <v>114896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2240</v>
          </cell>
          <cell r="DY32">
            <v>2234</v>
          </cell>
          <cell r="DZ32">
            <v>103096</v>
          </cell>
          <cell r="EA32">
            <v>103044</v>
          </cell>
          <cell r="EB32">
            <v>100856</v>
          </cell>
          <cell r="EC32">
            <v>100810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8103</v>
          </cell>
          <cell r="EM32">
            <v>8091</v>
          </cell>
          <cell r="EN32">
            <v>8049</v>
          </cell>
          <cell r="EO32">
            <v>8037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-54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4381823</v>
          </cell>
          <cell r="FO32">
            <v>4354784</v>
          </cell>
          <cell r="FP32">
            <v>356710</v>
          </cell>
          <cell r="FQ32">
            <v>355865</v>
          </cell>
          <cell r="FR32">
            <v>346075</v>
          </cell>
          <cell r="FS32">
            <v>345036</v>
          </cell>
          <cell r="FT32">
            <v>124380</v>
          </cell>
          <cell r="FU32">
            <v>124728</v>
          </cell>
          <cell r="FV32">
            <v>4616860</v>
          </cell>
          <cell r="FW32">
            <v>4588119</v>
          </cell>
          <cell r="FX32">
            <v>2707</v>
          </cell>
          <cell r="FY32">
            <v>2198</v>
          </cell>
        </row>
        <row r="33">
          <cell r="A33">
            <v>41576</v>
          </cell>
          <cell r="B33">
            <v>2038979</v>
          </cell>
          <cell r="C33">
            <v>2027357</v>
          </cell>
          <cell r="D33">
            <v>2273669</v>
          </cell>
          <cell r="E33">
            <v>2260709</v>
          </cell>
          <cell r="F33">
            <v>231891</v>
          </cell>
          <cell r="G33">
            <v>231695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2799</v>
          </cell>
          <cell r="M33">
            <v>1657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2466239</v>
          </cell>
          <cell r="AE33">
            <v>2449222</v>
          </cell>
          <cell r="AF33">
            <v>2258170</v>
          </cell>
          <cell r="AG33">
            <v>2241911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207964</v>
          </cell>
          <cell r="AM33">
            <v>208386</v>
          </cell>
          <cell r="AN33">
            <v>-105</v>
          </cell>
          <cell r="AO33">
            <v>1075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2254</v>
          </cell>
          <cell r="CI33">
            <v>2242</v>
          </cell>
          <cell r="CJ33">
            <v>2413</v>
          </cell>
          <cell r="CK33">
            <v>2397</v>
          </cell>
          <cell r="CL33">
            <v>116059</v>
          </cell>
          <cell r="CM33">
            <v>115894</v>
          </cell>
          <cell r="CN33">
            <v>115900</v>
          </cell>
          <cell r="CO33">
            <v>115739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3363</v>
          </cell>
          <cell r="CW33">
            <v>3347</v>
          </cell>
          <cell r="CX33">
            <v>32387</v>
          </cell>
          <cell r="CY33">
            <v>32232</v>
          </cell>
          <cell r="CZ33">
            <v>29024</v>
          </cell>
          <cell r="DA33">
            <v>28885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2929</v>
          </cell>
          <cell r="DK33">
            <v>2907</v>
          </cell>
          <cell r="DL33">
            <v>2929</v>
          </cell>
          <cell r="DM33">
            <v>2907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103096</v>
          </cell>
          <cell r="DY33">
            <v>103044</v>
          </cell>
          <cell r="DZ33">
            <v>2613</v>
          </cell>
          <cell r="EA33">
            <v>2612</v>
          </cell>
          <cell r="EB33">
            <v>15508</v>
          </cell>
          <cell r="EC33">
            <v>15524</v>
          </cell>
          <cell r="ED33">
            <v>115991</v>
          </cell>
          <cell r="EE33">
            <v>115956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8049</v>
          </cell>
          <cell r="EM33">
            <v>8037</v>
          </cell>
          <cell r="EN33">
            <v>8049</v>
          </cell>
          <cell r="EO33">
            <v>8037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4616860</v>
          </cell>
          <cell r="FO33">
            <v>4588119</v>
          </cell>
          <cell r="FP33">
            <v>160591</v>
          </cell>
          <cell r="FQ33">
            <v>160303</v>
          </cell>
          <cell r="FR33">
            <v>231891</v>
          </cell>
          <cell r="FS33">
            <v>231695</v>
          </cell>
          <cell r="FT33">
            <v>207964</v>
          </cell>
          <cell r="FU33">
            <v>208386</v>
          </cell>
          <cell r="FV33">
            <v>4572181</v>
          </cell>
          <cell r="FW33">
            <v>4542768</v>
          </cell>
          <cell r="FX33">
            <v>2694</v>
          </cell>
          <cell r="FY33">
            <v>2732</v>
          </cell>
        </row>
        <row r="34">
          <cell r="A34">
            <v>41577</v>
          </cell>
          <cell r="B34">
            <v>2273669</v>
          </cell>
          <cell r="C34">
            <v>2260709</v>
          </cell>
          <cell r="D34">
            <v>2507500</v>
          </cell>
          <cell r="E34">
            <v>2491954</v>
          </cell>
          <cell r="F34">
            <v>231482</v>
          </cell>
          <cell r="G34">
            <v>230440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2349</v>
          </cell>
          <cell r="M34">
            <v>805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2258170</v>
          </cell>
          <cell r="AE34">
            <v>2241911</v>
          </cell>
          <cell r="AF34">
            <v>2099399</v>
          </cell>
          <cell r="AG34">
            <v>2083654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159202</v>
          </cell>
          <cell r="AM34">
            <v>159515</v>
          </cell>
          <cell r="AN34">
            <v>431</v>
          </cell>
          <cell r="AO34">
            <v>1258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2413</v>
          </cell>
          <cell r="CI34">
            <v>2397</v>
          </cell>
          <cell r="CJ34">
            <v>25472</v>
          </cell>
          <cell r="CK34">
            <v>25368</v>
          </cell>
          <cell r="CL34">
            <v>23059</v>
          </cell>
          <cell r="CM34">
            <v>22971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32387</v>
          </cell>
          <cell r="CW34">
            <v>32232</v>
          </cell>
          <cell r="CX34">
            <v>3016</v>
          </cell>
          <cell r="CY34">
            <v>2998</v>
          </cell>
          <cell r="CZ34">
            <v>86127</v>
          </cell>
          <cell r="DA34">
            <v>85808</v>
          </cell>
          <cell r="DB34">
            <v>115498</v>
          </cell>
          <cell r="DC34">
            <v>115042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2929</v>
          </cell>
          <cell r="DK34">
            <v>2907</v>
          </cell>
          <cell r="DL34">
            <v>2769</v>
          </cell>
          <cell r="DM34">
            <v>2749</v>
          </cell>
          <cell r="DN34">
            <v>115824</v>
          </cell>
          <cell r="DO34">
            <v>115240</v>
          </cell>
          <cell r="DP34">
            <v>115984</v>
          </cell>
          <cell r="DQ34">
            <v>115398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2613</v>
          </cell>
          <cell r="DY34">
            <v>2612</v>
          </cell>
          <cell r="DZ34">
            <v>118420</v>
          </cell>
          <cell r="EA34">
            <v>118207</v>
          </cell>
          <cell r="EB34">
            <v>115807</v>
          </cell>
          <cell r="EC34">
            <v>115595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8049</v>
          </cell>
          <cell r="EM34">
            <v>8037</v>
          </cell>
          <cell r="EN34">
            <v>7968</v>
          </cell>
          <cell r="EO34">
            <v>7956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</v>
          </cell>
          <cell r="EW34">
            <v>-81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4572181</v>
          </cell>
          <cell r="FO34">
            <v>4542768</v>
          </cell>
          <cell r="FP34">
            <v>340817</v>
          </cell>
          <cell r="FQ34">
            <v>339614</v>
          </cell>
          <cell r="FR34">
            <v>231482</v>
          </cell>
          <cell r="FS34">
            <v>230440</v>
          </cell>
          <cell r="FT34">
            <v>159202</v>
          </cell>
          <cell r="FU34">
            <v>159515</v>
          </cell>
          <cell r="FV34">
            <v>4756576</v>
          </cell>
          <cell r="FW34">
            <v>4724930</v>
          </cell>
          <cell r="FX34">
            <v>2780</v>
          </cell>
          <cell r="FY34">
            <v>2063</v>
          </cell>
        </row>
        <row r="35">
          <cell r="A35">
            <v>41578</v>
          </cell>
          <cell r="B35">
            <v>2507500</v>
          </cell>
          <cell r="C35">
            <v>2491954</v>
          </cell>
          <cell r="D35">
            <v>2740735</v>
          </cell>
          <cell r="E35">
            <v>2723742</v>
          </cell>
          <cell r="F35">
            <v>232183</v>
          </cell>
          <cell r="G35">
            <v>231749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1052</v>
          </cell>
          <cell r="M35">
            <v>39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2099399</v>
          </cell>
          <cell r="AE35">
            <v>2083654</v>
          </cell>
          <cell r="AF35">
            <v>1931773</v>
          </cell>
          <cell r="AG35">
            <v>1917478</v>
          </cell>
          <cell r="AH35">
            <v>115898</v>
          </cell>
          <cell r="AI35">
            <v>115898</v>
          </cell>
          <cell r="AJ35">
            <v>0</v>
          </cell>
          <cell r="AK35">
            <v>0</v>
          </cell>
          <cell r="AL35">
            <v>283587</v>
          </cell>
          <cell r="AM35">
            <v>284064</v>
          </cell>
          <cell r="AN35">
            <v>63</v>
          </cell>
          <cell r="AO35">
            <v>1990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25472</v>
          </cell>
          <cell r="CI35">
            <v>25368</v>
          </cell>
          <cell r="CJ35">
            <v>2466</v>
          </cell>
          <cell r="CK35">
            <v>2454</v>
          </cell>
          <cell r="CL35">
            <v>92917</v>
          </cell>
          <cell r="CM35">
            <v>92784</v>
          </cell>
          <cell r="CN35">
            <v>115923</v>
          </cell>
          <cell r="CO35">
            <v>115698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3016</v>
          </cell>
          <cell r="CW35">
            <v>2998</v>
          </cell>
          <cell r="CX35">
            <v>2459</v>
          </cell>
          <cell r="CY35">
            <v>2444</v>
          </cell>
          <cell r="CZ35">
            <v>115341</v>
          </cell>
          <cell r="DA35">
            <v>114921</v>
          </cell>
          <cell r="DB35">
            <v>115898</v>
          </cell>
          <cell r="DC35">
            <v>115475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2769</v>
          </cell>
          <cell r="DK35">
            <v>2749</v>
          </cell>
          <cell r="DL35">
            <v>118677</v>
          </cell>
          <cell r="DM35">
            <v>118546</v>
          </cell>
          <cell r="DN35">
            <v>115908</v>
          </cell>
          <cell r="DO35">
            <v>115797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118420</v>
          </cell>
          <cell r="DY35">
            <v>118207</v>
          </cell>
          <cell r="DZ35">
            <v>19969</v>
          </cell>
          <cell r="EA35">
            <v>19959</v>
          </cell>
          <cell r="EB35">
            <v>17809</v>
          </cell>
          <cell r="EC35">
            <v>17803</v>
          </cell>
          <cell r="ED35">
            <v>116260</v>
          </cell>
          <cell r="EE35">
            <v>116051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7968</v>
          </cell>
          <cell r="EM35">
            <v>7956</v>
          </cell>
          <cell r="EN35">
            <v>8103</v>
          </cell>
          <cell r="EO35">
            <v>8091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135</v>
          </cell>
          <cell r="EW35">
            <v>135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4756576</v>
          </cell>
          <cell r="FO35">
            <v>4724930</v>
          </cell>
          <cell r="FP35">
            <v>341975</v>
          </cell>
          <cell r="FQ35">
            <v>341305</v>
          </cell>
          <cell r="FR35">
            <v>348081</v>
          </cell>
          <cell r="FS35">
            <v>347224</v>
          </cell>
          <cell r="FT35">
            <v>283587</v>
          </cell>
          <cell r="FU35">
            <v>284064</v>
          </cell>
          <cell r="FV35">
            <v>4816079</v>
          </cell>
          <cell r="FW35">
            <v>4784623</v>
          </cell>
          <cell r="FX35">
            <v>1115</v>
          </cell>
          <cell r="FY35">
            <v>2029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J1"/>
      <sheetName val="Assumptions"/>
      <sheetName val="Sheet2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 Media"/>
      <sheetName val="10-cut"/>
      <sheetName val="Summary(OCT 13)"/>
      <sheetName val="SCB 1 - Current"/>
      <sheetName val="SCB 2 - Current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  <sheetName val="US007"/>
      <sheetName val="DealerData"/>
      <sheetName val="10-1 Media"/>
      <sheetName val="10-cut"/>
      <sheetName val="Group"/>
      <sheetName val="10"/>
      <sheetName val="J1"/>
      <sheetName val="อาคาร"/>
      <sheetName val="เครื่องตกแต่ง"/>
      <sheetName val="เครื่องมือ"/>
      <sheetName val="DEP12"/>
      <sheetName val="ZD300"/>
      <sheetName val="Trial Balance"/>
      <sheetName val="total"/>
      <sheetName val="OTHER"/>
      <sheetName val="Timing"/>
      <sheetName val="R094121_PZ001_4868662_PD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T1-T3"/>
      <sheetName val="Level 00.01น"/>
      <sheetName val="Tank V@30 C"/>
      <sheetName val="Summary"/>
      <sheetName val="Meter"/>
      <sheetName val="Level Loading"/>
      <sheetName val="DT to 1,2,3"/>
      <sheetName val="DT to 4,5,6"/>
      <sheetName val="ST to ST"/>
      <sheetName val="สอน.05(Gasoline)Vobs(ส.ค.)"/>
      <sheetName val="Summary (Jan-Mar13)"/>
      <sheetName val="Prod.(DEC13)"/>
      <sheetName val="Prod.(JAN14)"/>
      <sheetName val="Prod.(JAN13 Rev.01)"/>
      <sheetName val="Prod.(MAR13 Rev.01)"/>
      <sheetName val="Prod.(FEB13 Rev.01) (2)"/>
      <sheetName val="Meter ()"/>
      <sheetName val="Prod.(NOV13)"/>
      <sheetName val="สอน.05(Gasoline)Vobs(ธ.ค. 56)"/>
      <sheetName val="Meter (OCT 13)"/>
      <sheetName val="T-105-01,02,03(OCT13)"/>
      <sheetName val="Prod.(OCT13)"/>
      <sheetName val="สอน.05(Gasoline)Vobs(พ.ย. 56)"/>
      <sheetName val="สอน.05(Gasoline)Vobs(ต.ค. 56) "/>
      <sheetName val="สอน.05(Gasoline)Vobs(ก.ย.56)"/>
      <sheetName val="Meter (SEP13) (2)"/>
      <sheetName val="Summary(SEP13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Blending(Jan)"/>
      <sheetName val="Stock Gas 91 FEB 14"/>
      <sheetName val="Prod.(Mar14)"/>
      <sheetName val="Prod.(Mar14) (2)"/>
      <sheetName val="Prod.(Apr 14)"/>
      <sheetName val="Gasohol91 (Mar14)"/>
      <sheetName val="Gasohol91 (Apr 14)"/>
      <sheetName val="Blend+Repro(Apr)"/>
      <sheetName val="Fusel oil"/>
      <sheetName val="Blending(Mar)"/>
      <sheetName val="Prod.(FEB14)"/>
      <sheetName val="Gasohol91(feb14)"/>
      <sheetName val="Blending(Feb)"/>
      <sheetName val="Tank Level"/>
      <sheetName val="Blending(Apr)"/>
      <sheetName val="Sheet2"/>
      <sheetName val="Sheet3"/>
      <sheetName val="Summary(OCT 13)"/>
      <sheetName val="Prod.(May 14) "/>
      <sheetName val="Prod.(June 14)"/>
      <sheetName val="Gasohol91 (May 14) "/>
      <sheetName val="Gasohol91 (June 14)"/>
      <sheetName val="Blend+Repro(May) "/>
      <sheetName val="Blend+Repro(June)"/>
      <sheetName val="Prod.(JuLY 14)"/>
      <sheetName val="Gasohol91 (July 14)"/>
      <sheetName val="Blend+Repro(July)"/>
      <sheetName val="Prod.(Aug 14) "/>
      <sheetName val="Gasohol91 (Aug 14)"/>
      <sheetName val="Blend+Repro(Aug)"/>
      <sheetName val="Gasohol91 (Aug 14) (2)"/>
      <sheetName val="Gasohol91 (Sep.14)"/>
      <sheetName val="Prod.(Sep.14)"/>
      <sheetName val="Gasohol91 (Oct.14)"/>
      <sheetName val="Prod.(Oct.14)"/>
      <sheetName val="DO.&amp;Meter Load"/>
      <sheetName val="Prod.(Nov.15)"/>
      <sheetName val="DO.&amp;Meter Load(Oct.)"/>
      <sheetName val="Prod.(Nov.14)"/>
      <sheetName val="Gasohol91 (Nov.14)"/>
      <sheetName val="Gasohol91 (Dec.14)"/>
      <sheetName val="Prod.(Dec.14)"/>
      <sheetName val="DO.&amp;Meter Load (Nov.)"/>
      <sheetName val="DO.&amp;Meter Load (Dec.)"/>
      <sheetName val="Blending(Nov)"/>
      <sheetName val="Blending(Dec)"/>
      <sheetName val="Prod.(Jan.15) "/>
      <sheetName val="Prod.(Feb.15) "/>
      <sheetName val="DO.&amp;Meter Load (Feb.15) "/>
      <sheetName val="Prod.(Mar.15) "/>
      <sheetName val="Prod.(Apr.15) "/>
      <sheetName val="Prod.(May.15)"/>
      <sheetName val="Gasohol91 (Feb.15 )"/>
      <sheetName val="DO.&amp;Meter Load (Mar.15)"/>
      <sheetName val="Blending(Feb.15)"/>
      <sheetName val="Blending(Mar.15)"/>
      <sheetName val="DO.&amp;Meter Load (Apr.15)"/>
      <sheetName val="Blending(Apr.15) "/>
      <sheetName val="งบเดือน T1-T3"/>
      <sheetName val="งบเดือน T1-T3 "/>
      <sheetName val="งบเดือน(Jan.15) T1-T3 "/>
      <sheetName val="Gasohol91 (Mar.15 )"/>
      <sheetName val="Gasohol91 (Apr.15 ) "/>
      <sheetName val="Gasohol91 (May.15 )"/>
      <sheetName val="งบเดือน(Fab.15) T1-T3 "/>
      <sheetName val="งบเดือน(Mar.15) T1-T3 "/>
      <sheetName val="งบเดือน(Apr.15) T1-T3  "/>
      <sheetName val="DO.&amp;Meter Load (May.15)"/>
      <sheetName val="งบเดือน(May.15) T1-T3 "/>
      <sheetName val="Prod.(Jun.15)"/>
      <sheetName val="Gasohol91 (Jun.15)"/>
      <sheetName val="งบเดือน(Jun.15) T1-T3"/>
      <sheetName val="DO.&amp;Meter Load (Jun.15)"/>
      <sheetName val="Prod.(Aug.15)"/>
      <sheetName val="Prod.(Jul.15)"/>
      <sheetName val="Gasohol91 (Aug.15)"/>
      <sheetName val="Gasohol91 (Jul.15)"/>
      <sheetName val="งบเดือน(Aug.15) T1-T3"/>
      <sheetName val="งบเดือน(Jul.15) T1-T3"/>
      <sheetName val="DO.&amp;Meter Load (Aug.15)"/>
      <sheetName val="Prod.(sep.15) "/>
      <sheetName val="Gasohol91 (Sep.15)"/>
      <sheetName val="งบเดือน(Sep.15) T1-T3 "/>
      <sheetName val="DO.&amp;Meter Load (Sep.15) "/>
      <sheetName val="Prod.(Oct.15)"/>
      <sheetName val="Gasohol91 (Oct.15)"/>
      <sheetName val="งบเดือน(Oct.15) T1-T3"/>
      <sheetName val="DO.&amp;Meter Load (Oct.15)"/>
      <sheetName val="Prod.(Dec.15) "/>
      <sheetName val="DO.&amp;Meter Load (Nov.15)"/>
      <sheetName val="Prod.(Jan.16) "/>
      <sheetName val="DO.&amp;Meter Load (Dec.15)"/>
      <sheetName val="งบเดือน(Nov.15) T1-T3"/>
      <sheetName val="Prod.(Feb.16) "/>
      <sheetName val="DO.&amp;Meter Load (Jan.16)"/>
      <sheetName val="งบเดือน(Dec.15) T1-T3"/>
      <sheetName val="Gasohol91 (Nov.15)"/>
      <sheetName val="Prod.(Mar.16)"/>
      <sheetName val="DO.&amp;Meter Load (Feb.16)"/>
      <sheetName val="Gasohol91 (Jan.16) "/>
      <sheetName val="Prod.(May.16)"/>
      <sheetName val="Prod.(Apr.16)"/>
      <sheetName val="DO.&amp;Meter Load (Mar.16)"/>
      <sheetName val="Gasohol91 (Feb.16) "/>
      <sheetName val="งบเดือน(Jan.16) T1-T3"/>
      <sheetName val="Gasohol91 (Dec.15) "/>
      <sheetName val="DO.&amp;Meter Load (May.16)"/>
      <sheetName val="DO.&amp;Meter Load (Apr.16)"/>
      <sheetName val="Gasohol91 (Mar.16)"/>
      <sheetName val="งบเดือน(Feb.16) T1-T3 "/>
      <sheetName val="Gasohol91 (May.16)"/>
      <sheetName val="Gasohol91 (Apr.16)"/>
      <sheetName val="งบเดือน(Mar.16) T1-T3"/>
      <sheetName val="งบเดือน(May.16) T1-T3"/>
      <sheetName val="งบเดือน(Apr.16) T1-T3"/>
      <sheetName val="Prod.(Jun.16)"/>
      <sheetName val="Gasohol91 (Jun.16)"/>
      <sheetName val="DO.&amp;Meter Load (Jun.16)"/>
      <sheetName val="งบเดือน(Jun.16) T1-T4"/>
      <sheetName val="Prod.(Jul.16)"/>
      <sheetName val="Gasohol91 (Jul.16)"/>
      <sheetName val="Prod.(Aug.16) "/>
      <sheetName val="Prod.(Sep.16)"/>
      <sheetName val="Gasohol91 (Aug.16) "/>
      <sheetName val="DO.&amp;Meter Load (Jul.16)"/>
      <sheetName val="Gasohol91 (Sep.16)"/>
      <sheetName val="DO.&amp;Meter Load (Aug.16) "/>
      <sheetName val="งบเดือน(Jul.16) T1-T4"/>
      <sheetName val="DO.&amp;Meter Load (Sep.16)"/>
      <sheetName val="งบเดือน(Aug.16) T1-T4 "/>
      <sheetName val="งบเดือน(Sep.16) T1-T4"/>
      <sheetName val="Prod.(Oct.16)"/>
      <sheetName val="Prod.(Nov.16)"/>
      <sheetName val="งบเดือน(Oct.16) T1-T4"/>
      <sheetName val="งบเดือน(Nov.16) T1-T4 "/>
      <sheetName val="DO.&amp;Meter Load (Oct.16)"/>
      <sheetName val="DO.&amp;Meter Load (Nov.16)"/>
      <sheetName val="Gasohol91 (Oct.16)"/>
      <sheetName val="Gasohol91 (Nov.16)"/>
      <sheetName val="Prod.(Dec.16)"/>
      <sheetName val="งบเดือน(Dec.16) T1-T4"/>
      <sheetName val="Gasohol91 (Dec.16)"/>
      <sheetName val="DO.&amp;Meter Load (Dec.16)"/>
      <sheetName val="DO.&amp;Meter Load (Jul.15)"/>
    </sheetNames>
    <sheetDataSet>
      <sheetData sheetId="0" refreshError="1"/>
      <sheetData sheetId="1" refreshError="1">
        <row r="1">
          <cell r="A1">
            <v>1</v>
          </cell>
        </row>
        <row r="10">
          <cell r="A10">
            <v>41274</v>
          </cell>
          <cell r="B10">
            <v>217006</v>
          </cell>
          <cell r="C10">
            <v>216181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119374</v>
          </cell>
          <cell r="O10">
            <v>118741</v>
          </cell>
          <cell r="P10">
            <v>9319</v>
          </cell>
          <cell r="Q10">
            <v>9300</v>
          </cell>
          <cell r="R10">
            <v>9728</v>
          </cell>
          <cell r="S10">
            <v>9715</v>
          </cell>
          <cell r="T10">
            <v>18132</v>
          </cell>
          <cell r="U10">
            <v>17840</v>
          </cell>
          <cell r="V10">
            <v>0</v>
          </cell>
          <cell r="W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H10">
            <v>0</v>
          </cell>
          <cell r="AI10">
            <v>155596</v>
          </cell>
          <cell r="AJ10">
            <v>156553</v>
          </cell>
          <cell r="AK10">
            <v>155596</v>
          </cell>
          <cell r="AL10">
            <v>217006</v>
          </cell>
          <cell r="AM10">
            <v>216181</v>
          </cell>
          <cell r="AN10">
            <v>0</v>
          </cell>
          <cell r="AO10">
            <v>0</v>
          </cell>
          <cell r="AP10">
            <v>217006</v>
          </cell>
          <cell r="AQ10">
            <v>216181</v>
          </cell>
        </row>
        <row r="11">
          <cell r="A11">
            <v>41275</v>
          </cell>
          <cell r="B11">
            <v>217006</v>
          </cell>
          <cell r="C11">
            <v>216442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113193</v>
          </cell>
          <cell r="O11">
            <v>112650</v>
          </cell>
          <cell r="P11">
            <v>9346</v>
          </cell>
          <cell r="Q11">
            <v>9327</v>
          </cell>
          <cell r="R11">
            <v>9782</v>
          </cell>
          <cell r="S11">
            <v>9760</v>
          </cell>
          <cell r="T11">
            <v>19598</v>
          </cell>
          <cell r="U11">
            <v>19325</v>
          </cell>
          <cell r="V11">
            <v>0</v>
          </cell>
          <cell r="W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H11">
            <v>0</v>
          </cell>
          <cell r="AI11">
            <v>151062</v>
          </cell>
          <cell r="AJ11">
            <v>151919</v>
          </cell>
          <cell r="AK11">
            <v>151062</v>
          </cell>
          <cell r="AL11">
            <v>217006</v>
          </cell>
          <cell r="AM11">
            <v>216442</v>
          </cell>
          <cell r="AN11">
            <v>0</v>
          </cell>
          <cell r="AO11">
            <v>0</v>
          </cell>
          <cell r="AP11">
            <v>217006</v>
          </cell>
          <cell r="AQ11">
            <v>216442</v>
          </cell>
        </row>
        <row r="12">
          <cell r="A12">
            <v>41276</v>
          </cell>
          <cell r="B12">
            <v>216522</v>
          </cell>
          <cell r="C12">
            <v>216097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118524</v>
          </cell>
          <cell r="O12">
            <v>118026</v>
          </cell>
          <cell r="P12">
            <v>9292</v>
          </cell>
          <cell r="Q12">
            <v>9273</v>
          </cell>
          <cell r="R12">
            <v>9674</v>
          </cell>
          <cell r="S12">
            <v>9653</v>
          </cell>
          <cell r="T12">
            <v>44304</v>
          </cell>
          <cell r="U12">
            <v>44238</v>
          </cell>
          <cell r="V12">
            <v>0</v>
          </cell>
          <cell r="W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H12">
            <v>0</v>
          </cell>
          <cell r="AI12">
            <v>181190</v>
          </cell>
          <cell r="AJ12">
            <v>181794</v>
          </cell>
          <cell r="AK12">
            <v>181190</v>
          </cell>
          <cell r="AL12">
            <v>216522</v>
          </cell>
          <cell r="AM12">
            <v>216097</v>
          </cell>
          <cell r="AN12">
            <v>0</v>
          </cell>
          <cell r="AO12">
            <v>0</v>
          </cell>
          <cell r="AP12">
            <v>216522</v>
          </cell>
          <cell r="AQ12">
            <v>216097</v>
          </cell>
        </row>
        <row r="13">
          <cell r="A13">
            <v>41277</v>
          </cell>
          <cell r="B13">
            <v>216779</v>
          </cell>
          <cell r="C13">
            <v>216367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118551</v>
          </cell>
          <cell r="O13">
            <v>118018</v>
          </cell>
          <cell r="P13">
            <v>9319</v>
          </cell>
          <cell r="Q13">
            <v>9300</v>
          </cell>
          <cell r="R13">
            <v>9647</v>
          </cell>
          <cell r="S13">
            <v>9626</v>
          </cell>
          <cell r="T13">
            <v>44435</v>
          </cell>
          <cell r="U13">
            <v>44315</v>
          </cell>
          <cell r="V13">
            <v>0</v>
          </cell>
          <cell r="W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H13">
            <v>0</v>
          </cell>
          <cell r="AI13">
            <v>181259</v>
          </cell>
          <cell r="AJ13">
            <v>181952</v>
          </cell>
          <cell r="AK13">
            <v>181259</v>
          </cell>
          <cell r="AL13">
            <v>216779</v>
          </cell>
          <cell r="AM13">
            <v>216367</v>
          </cell>
          <cell r="AN13">
            <v>0</v>
          </cell>
          <cell r="AO13">
            <v>0</v>
          </cell>
          <cell r="AP13">
            <v>216779</v>
          </cell>
          <cell r="AQ13">
            <v>216367</v>
          </cell>
        </row>
        <row r="14">
          <cell r="A14">
            <v>41278</v>
          </cell>
          <cell r="B14">
            <v>251475</v>
          </cell>
          <cell r="C14">
            <v>250871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118470</v>
          </cell>
          <cell r="O14">
            <v>117878</v>
          </cell>
          <cell r="P14">
            <v>54781</v>
          </cell>
          <cell r="Q14">
            <v>54984</v>
          </cell>
          <cell r="R14">
            <v>9728</v>
          </cell>
          <cell r="S14">
            <v>9707</v>
          </cell>
          <cell r="T14">
            <v>9089</v>
          </cell>
          <cell r="U14">
            <v>9071</v>
          </cell>
          <cell r="V14">
            <v>0</v>
          </cell>
          <cell r="W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H14">
            <v>0</v>
          </cell>
          <cell r="AI14">
            <v>191640</v>
          </cell>
          <cell r="AJ14">
            <v>192068</v>
          </cell>
          <cell r="AK14">
            <v>191640</v>
          </cell>
          <cell r="AL14">
            <v>251475</v>
          </cell>
          <cell r="AM14">
            <v>250871</v>
          </cell>
          <cell r="AN14">
            <v>0</v>
          </cell>
          <cell r="AO14">
            <v>0</v>
          </cell>
          <cell r="AP14">
            <v>251475</v>
          </cell>
          <cell r="AQ14">
            <v>250871</v>
          </cell>
        </row>
        <row r="15">
          <cell r="A15">
            <v>41279</v>
          </cell>
          <cell r="B15">
            <v>471459</v>
          </cell>
          <cell r="C15">
            <v>470846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118497</v>
          </cell>
          <cell r="O15">
            <v>117869</v>
          </cell>
          <cell r="P15">
            <v>8999</v>
          </cell>
          <cell r="Q15">
            <v>8972</v>
          </cell>
          <cell r="R15">
            <v>8080</v>
          </cell>
          <cell r="S15">
            <v>8069</v>
          </cell>
          <cell r="T15">
            <v>27479</v>
          </cell>
          <cell r="U15">
            <v>27457</v>
          </cell>
          <cell r="V15">
            <v>0</v>
          </cell>
          <cell r="W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H15">
            <v>0</v>
          </cell>
          <cell r="AI15">
            <v>162367</v>
          </cell>
          <cell r="AJ15">
            <v>163055</v>
          </cell>
          <cell r="AK15">
            <v>162367</v>
          </cell>
          <cell r="AL15">
            <v>471459</v>
          </cell>
          <cell r="AM15">
            <v>470846</v>
          </cell>
          <cell r="AN15">
            <v>0</v>
          </cell>
          <cell r="AO15">
            <v>0</v>
          </cell>
          <cell r="AP15">
            <v>471459</v>
          </cell>
          <cell r="AQ15">
            <v>470846</v>
          </cell>
        </row>
        <row r="16">
          <cell r="A16">
            <v>41280</v>
          </cell>
          <cell r="B16">
            <v>472593</v>
          </cell>
          <cell r="C16">
            <v>471837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118524</v>
          </cell>
          <cell r="O16">
            <v>117884</v>
          </cell>
          <cell r="P16">
            <v>8999</v>
          </cell>
          <cell r="Q16">
            <v>8972</v>
          </cell>
          <cell r="R16">
            <v>8134</v>
          </cell>
          <cell r="S16">
            <v>8123</v>
          </cell>
          <cell r="T16">
            <v>82043</v>
          </cell>
          <cell r="U16">
            <v>82084</v>
          </cell>
          <cell r="V16">
            <v>0</v>
          </cell>
          <cell r="W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H16">
            <v>0</v>
          </cell>
          <cell r="AI16">
            <v>217063</v>
          </cell>
          <cell r="AJ16">
            <v>217700</v>
          </cell>
          <cell r="AK16">
            <v>217063</v>
          </cell>
          <cell r="AL16">
            <v>472593</v>
          </cell>
          <cell r="AM16">
            <v>471837</v>
          </cell>
          <cell r="AN16">
            <v>0</v>
          </cell>
          <cell r="AO16">
            <v>0</v>
          </cell>
          <cell r="AP16">
            <v>472593</v>
          </cell>
          <cell r="AQ16">
            <v>471837</v>
          </cell>
        </row>
        <row r="17">
          <cell r="A17">
            <v>41281</v>
          </cell>
          <cell r="B17">
            <v>472820</v>
          </cell>
          <cell r="C17">
            <v>471922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118497</v>
          </cell>
          <cell r="O17">
            <v>117857</v>
          </cell>
          <cell r="P17">
            <v>8972</v>
          </cell>
          <cell r="Q17">
            <v>8945</v>
          </cell>
          <cell r="R17">
            <v>8080</v>
          </cell>
          <cell r="S17">
            <v>8069</v>
          </cell>
          <cell r="T17">
            <v>82178</v>
          </cell>
          <cell r="U17">
            <v>82063</v>
          </cell>
          <cell r="V17">
            <v>0</v>
          </cell>
          <cell r="W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H17">
            <v>0</v>
          </cell>
          <cell r="AI17">
            <v>216934</v>
          </cell>
          <cell r="AJ17">
            <v>217727</v>
          </cell>
          <cell r="AK17">
            <v>216934</v>
          </cell>
          <cell r="AL17">
            <v>472820</v>
          </cell>
          <cell r="AM17">
            <v>471922</v>
          </cell>
          <cell r="AN17">
            <v>0</v>
          </cell>
          <cell r="AO17">
            <v>0</v>
          </cell>
          <cell r="AP17">
            <v>472820</v>
          </cell>
          <cell r="AQ17">
            <v>471922</v>
          </cell>
        </row>
        <row r="18">
          <cell r="A18">
            <v>41282</v>
          </cell>
          <cell r="B18">
            <v>537467</v>
          </cell>
          <cell r="C18">
            <v>536070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118470</v>
          </cell>
          <cell r="O18">
            <v>117818</v>
          </cell>
          <cell r="P18">
            <v>8972</v>
          </cell>
          <cell r="Q18">
            <v>8959</v>
          </cell>
          <cell r="R18">
            <v>7949</v>
          </cell>
          <cell r="S18">
            <v>7939</v>
          </cell>
          <cell r="T18">
            <v>17518</v>
          </cell>
          <cell r="U18">
            <v>17448</v>
          </cell>
          <cell r="V18">
            <v>0</v>
          </cell>
          <cell r="W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H18">
            <v>0</v>
          </cell>
          <cell r="AI18">
            <v>152164</v>
          </cell>
          <cell r="AJ18">
            <v>152909</v>
          </cell>
          <cell r="AK18">
            <v>152164</v>
          </cell>
          <cell r="AL18">
            <v>537467</v>
          </cell>
          <cell r="AM18">
            <v>536070</v>
          </cell>
          <cell r="AN18">
            <v>0</v>
          </cell>
          <cell r="AO18">
            <v>0</v>
          </cell>
          <cell r="AP18">
            <v>537467</v>
          </cell>
          <cell r="AQ18">
            <v>536070</v>
          </cell>
        </row>
        <row r="19">
          <cell r="A19">
            <v>41283</v>
          </cell>
          <cell r="B19">
            <v>465334</v>
          </cell>
          <cell r="C19">
            <v>463985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118497</v>
          </cell>
          <cell r="O19">
            <v>117786</v>
          </cell>
          <cell r="P19">
            <v>49762</v>
          </cell>
          <cell r="Q19">
            <v>49931</v>
          </cell>
          <cell r="R19">
            <v>7949</v>
          </cell>
          <cell r="S19">
            <v>7939</v>
          </cell>
          <cell r="T19">
            <v>17572</v>
          </cell>
          <cell r="U19">
            <v>17479</v>
          </cell>
          <cell r="V19">
            <v>0</v>
          </cell>
          <cell r="W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H19">
            <v>0</v>
          </cell>
          <cell r="AI19">
            <v>193135</v>
          </cell>
          <cell r="AJ19">
            <v>193780</v>
          </cell>
          <cell r="AK19">
            <v>193135</v>
          </cell>
          <cell r="AL19">
            <v>465334</v>
          </cell>
          <cell r="AM19">
            <v>463985</v>
          </cell>
          <cell r="AN19">
            <v>0</v>
          </cell>
          <cell r="AO19">
            <v>0</v>
          </cell>
          <cell r="AP19">
            <v>465334</v>
          </cell>
          <cell r="AQ19">
            <v>463985</v>
          </cell>
        </row>
        <row r="20">
          <cell r="A20">
            <v>41284</v>
          </cell>
          <cell r="B20">
            <v>409534</v>
          </cell>
          <cell r="C20">
            <v>408223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33176</v>
          </cell>
          <cell r="O20">
            <v>32927</v>
          </cell>
          <cell r="P20">
            <v>119311</v>
          </cell>
          <cell r="Q20">
            <v>119395</v>
          </cell>
          <cell r="R20">
            <v>109440</v>
          </cell>
          <cell r="S20">
            <v>109670</v>
          </cell>
          <cell r="T20">
            <v>17572</v>
          </cell>
          <cell r="U20">
            <v>17481</v>
          </cell>
          <cell r="V20">
            <v>0</v>
          </cell>
          <cell r="W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H20">
            <v>0</v>
          </cell>
          <cell r="AI20">
            <v>279473</v>
          </cell>
          <cell r="AJ20">
            <v>279499</v>
          </cell>
          <cell r="AK20">
            <v>279473</v>
          </cell>
          <cell r="AL20">
            <v>409534</v>
          </cell>
          <cell r="AM20">
            <v>408223</v>
          </cell>
          <cell r="AN20">
            <v>0</v>
          </cell>
          <cell r="AO20">
            <v>0</v>
          </cell>
          <cell r="AP20">
            <v>409534</v>
          </cell>
          <cell r="AQ20">
            <v>408223</v>
          </cell>
        </row>
        <row r="21">
          <cell r="A21">
            <v>41285</v>
          </cell>
          <cell r="B21">
            <v>719164</v>
          </cell>
          <cell r="C21">
            <v>717222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17229</v>
          </cell>
          <cell r="Q21">
            <v>17287</v>
          </cell>
          <cell r="R21">
            <v>17312</v>
          </cell>
          <cell r="S21">
            <v>17253</v>
          </cell>
          <cell r="T21">
            <v>17599</v>
          </cell>
          <cell r="U21">
            <v>17562</v>
          </cell>
          <cell r="V21">
            <v>0</v>
          </cell>
          <cell r="W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H21">
            <v>0</v>
          </cell>
          <cell r="AI21">
            <v>52102</v>
          </cell>
          <cell r="AJ21">
            <v>52140</v>
          </cell>
          <cell r="AK21">
            <v>52102</v>
          </cell>
          <cell r="AL21">
            <v>719164</v>
          </cell>
          <cell r="AM21">
            <v>717222</v>
          </cell>
          <cell r="AN21">
            <v>0</v>
          </cell>
          <cell r="AO21">
            <v>0</v>
          </cell>
          <cell r="AP21">
            <v>719164</v>
          </cell>
          <cell r="AQ21">
            <v>717222</v>
          </cell>
        </row>
        <row r="22">
          <cell r="A22">
            <v>41286</v>
          </cell>
          <cell r="B22">
            <v>775429</v>
          </cell>
          <cell r="C22">
            <v>773258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0.42199999999999999</v>
          </cell>
          <cell r="O22">
            <v>0</v>
          </cell>
          <cell r="P22">
            <v>17097</v>
          </cell>
          <cell r="Q22">
            <v>17053</v>
          </cell>
          <cell r="R22">
            <v>16941</v>
          </cell>
          <cell r="S22">
            <v>16897</v>
          </cell>
          <cell r="T22">
            <v>17518</v>
          </cell>
          <cell r="U22">
            <v>17483</v>
          </cell>
          <cell r="V22">
            <v>0</v>
          </cell>
          <cell r="W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H22">
            <v>0</v>
          </cell>
          <cell r="AI22">
            <v>51433</v>
          </cell>
          <cell r="AJ22">
            <v>51556.421999999999</v>
          </cell>
          <cell r="AK22">
            <v>51433</v>
          </cell>
          <cell r="AL22">
            <v>775429</v>
          </cell>
          <cell r="AM22">
            <v>773258</v>
          </cell>
          <cell r="AN22">
            <v>0</v>
          </cell>
          <cell r="AO22">
            <v>0</v>
          </cell>
          <cell r="AP22">
            <v>775429</v>
          </cell>
          <cell r="AQ22">
            <v>773258</v>
          </cell>
        </row>
        <row r="23">
          <cell r="A23">
            <v>41287</v>
          </cell>
          <cell r="B23">
            <v>775429</v>
          </cell>
          <cell r="C23">
            <v>773103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59962</v>
          </cell>
          <cell r="Q23">
            <v>59806</v>
          </cell>
          <cell r="R23">
            <v>66031</v>
          </cell>
          <cell r="S23">
            <v>66203</v>
          </cell>
          <cell r="T23">
            <v>17572</v>
          </cell>
          <cell r="U23">
            <v>17498</v>
          </cell>
          <cell r="V23">
            <v>0</v>
          </cell>
          <cell r="W23">
            <v>0</v>
          </cell>
          <cell r="AB23">
            <v>4000</v>
          </cell>
          <cell r="AC23">
            <v>4000</v>
          </cell>
          <cell r="AD23">
            <v>4000</v>
          </cell>
          <cell r="AE23">
            <v>4000</v>
          </cell>
          <cell r="AF23">
            <v>0</v>
          </cell>
          <cell r="AH23">
            <v>0</v>
          </cell>
          <cell r="AI23">
            <v>143507</v>
          </cell>
          <cell r="AJ23">
            <v>143565</v>
          </cell>
          <cell r="AK23">
            <v>143507</v>
          </cell>
          <cell r="AL23">
            <v>775429</v>
          </cell>
          <cell r="AM23">
            <v>773103</v>
          </cell>
          <cell r="AN23">
            <v>0</v>
          </cell>
          <cell r="AO23">
            <v>0</v>
          </cell>
          <cell r="AP23">
            <v>775429</v>
          </cell>
          <cell r="AQ23">
            <v>773103</v>
          </cell>
        </row>
        <row r="24">
          <cell r="A24">
            <v>41288</v>
          </cell>
          <cell r="B24">
            <v>775202</v>
          </cell>
          <cell r="C24">
            <v>772954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92146</v>
          </cell>
          <cell r="Q24">
            <v>92413</v>
          </cell>
          <cell r="R24">
            <v>118699</v>
          </cell>
          <cell r="S24">
            <v>118841</v>
          </cell>
          <cell r="T24">
            <v>118631</v>
          </cell>
          <cell r="U24">
            <v>118655</v>
          </cell>
          <cell r="V24">
            <v>0</v>
          </cell>
          <cell r="W24">
            <v>0</v>
          </cell>
          <cell r="AB24">
            <v>4000</v>
          </cell>
          <cell r="AC24">
            <v>4000</v>
          </cell>
          <cell r="AD24">
            <v>4000</v>
          </cell>
          <cell r="AE24">
            <v>4000</v>
          </cell>
          <cell r="AF24">
            <v>0</v>
          </cell>
          <cell r="AH24">
            <v>0</v>
          </cell>
          <cell r="AI24">
            <v>329909</v>
          </cell>
          <cell r="AJ24">
            <v>329476</v>
          </cell>
          <cell r="AK24">
            <v>329909</v>
          </cell>
          <cell r="AL24">
            <v>775202</v>
          </cell>
          <cell r="AM24">
            <v>772954</v>
          </cell>
          <cell r="AN24">
            <v>0</v>
          </cell>
          <cell r="AO24">
            <v>0</v>
          </cell>
          <cell r="AP24">
            <v>775202</v>
          </cell>
          <cell r="AQ24">
            <v>772954</v>
          </cell>
        </row>
        <row r="25">
          <cell r="A25">
            <v>41289</v>
          </cell>
          <cell r="B25">
            <v>775202</v>
          </cell>
          <cell r="C25">
            <v>772876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334902</v>
          </cell>
          <cell r="I25">
            <v>334031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118205</v>
          </cell>
          <cell r="O25">
            <v>118288</v>
          </cell>
          <cell r="P25">
            <v>74021</v>
          </cell>
          <cell r="Q25">
            <v>74167</v>
          </cell>
          <cell r="R25">
            <v>2104</v>
          </cell>
          <cell r="S25">
            <v>2103</v>
          </cell>
          <cell r="T25">
            <v>2400</v>
          </cell>
          <cell r="U25">
            <v>2400</v>
          </cell>
          <cell r="V25">
            <v>0</v>
          </cell>
          <cell r="W25">
            <v>0</v>
          </cell>
          <cell r="AB25">
            <v>24000</v>
          </cell>
          <cell r="AC25">
            <v>24000</v>
          </cell>
          <cell r="AD25">
            <v>24000</v>
          </cell>
          <cell r="AE25">
            <v>24000</v>
          </cell>
          <cell r="AF25">
            <v>0</v>
          </cell>
          <cell r="AH25">
            <v>0</v>
          </cell>
          <cell r="AI25">
            <v>196958</v>
          </cell>
          <cell r="AJ25">
            <v>196730</v>
          </cell>
          <cell r="AK25">
            <v>196958</v>
          </cell>
          <cell r="AL25">
            <v>775202</v>
          </cell>
          <cell r="AM25">
            <v>772876</v>
          </cell>
          <cell r="AN25">
            <v>334902</v>
          </cell>
          <cell r="AO25">
            <v>334031</v>
          </cell>
          <cell r="AP25">
            <v>1110104</v>
          </cell>
          <cell r="AQ25">
            <v>1106907</v>
          </cell>
        </row>
        <row r="26">
          <cell r="A26">
            <v>41290</v>
          </cell>
          <cell r="B26">
            <v>816265</v>
          </cell>
          <cell r="C26">
            <v>813653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222036</v>
          </cell>
          <cell r="I26">
            <v>221659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118470</v>
          </cell>
          <cell r="O26">
            <v>118304</v>
          </cell>
          <cell r="P26">
            <v>38552</v>
          </cell>
          <cell r="Q26">
            <v>38529</v>
          </cell>
          <cell r="R26">
            <v>119284</v>
          </cell>
          <cell r="S26">
            <v>119403</v>
          </cell>
          <cell r="T26">
            <v>95088</v>
          </cell>
          <cell r="U26">
            <v>95269</v>
          </cell>
          <cell r="V26">
            <v>0</v>
          </cell>
          <cell r="W26">
            <v>0</v>
          </cell>
          <cell r="AB26">
            <v>23240</v>
          </cell>
          <cell r="AC26">
            <v>23240</v>
          </cell>
          <cell r="AD26">
            <v>23240</v>
          </cell>
          <cell r="AE26">
            <v>23240</v>
          </cell>
          <cell r="AF26">
            <v>0</v>
          </cell>
          <cell r="AH26">
            <v>0</v>
          </cell>
          <cell r="AI26">
            <v>371505</v>
          </cell>
          <cell r="AJ26">
            <v>371394</v>
          </cell>
          <cell r="AK26">
            <v>371505</v>
          </cell>
          <cell r="AL26">
            <v>816265</v>
          </cell>
          <cell r="AM26">
            <v>813653</v>
          </cell>
          <cell r="AN26">
            <v>222036</v>
          </cell>
          <cell r="AO26">
            <v>221659</v>
          </cell>
          <cell r="AP26">
            <v>1038301</v>
          </cell>
          <cell r="AQ26">
            <v>1035312</v>
          </cell>
        </row>
        <row r="27">
          <cell r="A27">
            <v>41291</v>
          </cell>
          <cell r="B27">
            <v>657234</v>
          </cell>
          <cell r="C27">
            <v>654999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481341</v>
          </cell>
          <cell r="I27">
            <v>480426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118470</v>
          </cell>
          <cell r="O27">
            <v>118126</v>
          </cell>
          <cell r="P27">
            <v>1369</v>
          </cell>
          <cell r="Q27">
            <v>1340</v>
          </cell>
          <cell r="R27">
            <v>82165</v>
          </cell>
          <cell r="S27">
            <v>82231</v>
          </cell>
          <cell r="T27">
            <v>119378</v>
          </cell>
          <cell r="U27">
            <v>119291</v>
          </cell>
          <cell r="V27">
            <v>0</v>
          </cell>
          <cell r="W27">
            <v>0</v>
          </cell>
          <cell r="AB27">
            <v>22440</v>
          </cell>
          <cell r="AC27">
            <v>22440</v>
          </cell>
          <cell r="AD27">
            <v>22440</v>
          </cell>
          <cell r="AE27">
            <v>22440</v>
          </cell>
          <cell r="AF27">
            <v>0</v>
          </cell>
          <cell r="AG27">
            <v>0</v>
          </cell>
          <cell r="AH27">
            <v>0</v>
          </cell>
          <cell r="AI27">
            <v>320988</v>
          </cell>
          <cell r="AJ27">
            <v>321382</v>
          </cell>
          <cell r="AK27">
            <v>320988</v>
          </cell>
          <cell r="AL27">
            <v>657234</v>
          </cell>
          <cell r="AM27">
            <v>654999</v>
          </cell>
          <cell r="AN27">
            <v>481341</v>
          </cell>
          <cell r="AO27">
            <v>480426</v>
          </cell>
          <cell r="AP27">
            <v>1138575</v>
          </cell>
          <cell r="AQ27">
            <v>1135425</v>
          </cell>
        </row>
        <row r="28">
          <cell r="A28">
            <v>41292</v>
          </cell>
          <cell r="B28">
            <v>583514</v>
          </cell>
          <cell r="C28">
            <v>581647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544587</v>
          </cell>
          <cell r="I28">
            <v>543498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118416</v>
          </cell>
          <cell r="O28">
            <v>117990</v>
          </cell>
          <cell r="P28">
            <v>108798</v>
          </cell>
          <cell r="Q28">
            <v>108831</v>
          </cell>
          <cell r="R28">
            <v>76408</v>
          </cell>
          <cell r="S28">
            <v>76668</v>
          </cell>
          <cell r="T28">
            <v>119375</v>
          </cell>
          <cell r="U28">
            <v>119290</v>
          </cell>
          <cell r="V28">
            <v>0</v>
          </cell>
          <cell r="W28">
            <v>0</v>
          </cell>
          <cell r="AB28">
            <v>21840</v>
          </cell>
          <cell r="AC28">
            <v>21840</v>
          </cell>
          <cell r="AD28">
            <v>21840</v>
          </cell>
          <cell r="AE28">
            <v>21840</v>
          </cell>
          <cell r="AF28">
            <v>0</v>
          </cell>
          <cell r="AG28">
            <v>0</v>
          </cell>
          <cell r="AH28">
            <v>0</v>
          </cell>
          <cell r="AI28">
            <v>422779</v>
          </cell>
          <cell r="AJ28">
            <v>422997</v>
          </cell>
          <cell r="AK28">
            <v>422779</v>
          </cell>
          <cell r="AL28">
            <v>583514</v>
          </cell>
          <cell r="AM28">
            <v>581647</v>
          </cell>
          <cell r="AN28">
            <v>544587</v>
          </cell>
          <cell r="AO28">
            <v>543498</v>
          </cell>
          <cell r="AP28">
            <v>1128101</v>
          </cell>
          <cell r="AQ28">
            <v>1125145</v>
          </cell>
        </row>
        <row r="29">
          <cell r="A29">
            <v>41293</v>
          </cell>
          <cell r="B29">
            <v>494823</v>
          </cell>
          <cell r="C29">
            <v>493339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695108</v>
          </cell>
          <cell r="I29">
            <v>693787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118497</v>
          </cell>
          <cell r="O29">
            <v>118035</v>
          </cell>
          <cell r="P29">
            <v>68884</v>
          </cell>
          <cell r="Q29">
            <v>69118</v>
          </cell>
          <cell r="R29">
            <v>116181</v>
          </cell>
          <cell r="S29">
            <v>116332</v>
          </cell>
          <cell r="T29">
            <v>27881</v>
          </cell>
          <cell r="U29">
            <v>27898</v>
          </cell>
          <cell r="V29">
            <v>0</v>
          </cell>
          <cell r="W29">
            <v>0</v>
          </cell>
          <cell r="AB29">
            <v>20640</v>
          </cell>
          <cell r="AC29">
            <v>20640</v>
          </cell>
          <cell r="AD29">
            <v>20640</v>
          </cell>
          <cell r="AE29">
            <v>20640</v>
          </cell>
          <cell r="AF29">
            <v>0</v>
          </cell>
          <cell r="AG29">
            <v>0</v>
          </cell>
          <cell r="AH29">
            <v>0</v>
          </cell>
          <cell r="AI29">
            <v>331383</v>
          </cell>
          <cell r="AJ29">
            <v>331443</v>
          </cell>
          <cell r="AK29">
            <v>331383</v>
          </cell>
          <cell r="AL29">
            <v>494823</v>
          </cell>
          <cell r="AM29">
            <v>493339</v>
          </cell>
          <cell r="AN29">
            <v>695108</v>
          </cell>
          <cell r="AO29">
            <v>693787</v>
          </cell>
          <cell r="AP29">
            <v>1189931</v>
          </cell>
          <cell r="AQ29">
            <v>1187126</v>
          </cell>
        </row>
        <row r="30">
          <cell r="A30">
            <v>41294</v>
          </cell>
          <cell r="B30">
            <v>656781</v>
          </cell>
          <cell r="C30">
            <v>655205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527814</v>
          </cell>
          <cell r="I30">
            <v>526864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118389</v>
          </cell>
          <cell r="O30">
            <v>117915</v>
          </cell>
          <cell r="P30">
            <v>32522</v>
          </cell>
          <cell r="Q30">
            <v>32584</v>
          </cell>
          <cell r="R30">
            <v>116527</v>
          </cell>
          <cell r="S30">
            <v>116527</v>
          </cell>
          <cell r="T30">
            <v>117333</v>
          </cell>
          <cell r="U30">
            <v>117439</v>
          </cell>
          <cell r="V30">
            <v>0</v>
          </cell>
          <cell r="W30">
            <v>0</v>
          </cell>
          <cell r="AB30">
            <v>20015</v>
          </cell>
          <cell r="AC30">
            <v>20015</v>
          </cell>
          <cell r="AD30">
            <v>20015</v>
          </cell>
          <cell r="AE30">
            <v>20015</v>
          </cell>
          <cell r="AF30">
            <v>0</v>
          </cell>
          <cell r="AG30">
            <v>0</v>
          </cell>
          <cell r="AH30">
            <v>0</v>
          </cell>
          <cell r="AI30">
            <v>384465</v>
          </cell>
          <cell r="AJ30">
            <v>384771</v>
          </cell>
          <cell r="AK30">
            <v>384465</v>
          </cell>
          <cell r="AL30">
            <v>656781</v>
          </cell>
          <cell r="AM30">
            <v>655205</v>
          </cell>
          <cell r="AN30">
            <v>527814</v>
          </cell>
          <cell r="AO30">
            <v>526864</v>
          </cell>
          <cell r="AP30">
            <v>1184595</v>
          </cell>
          <cell r="AQ30">
            <v>1182069</v>
          </cell>
        </row>
        <row r="31">
          <cell r="A31">
            <v>41295</v>
          </cell>
          <cell r="B31">
            <v>417700</v>
          </cell>
          <cell r="C31">
            <v>416698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627558</v>
          </cell>
          <cell r="I31">
            <v>626366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118178</v>
          </cell>
          <cell r="O31">
            <v>117658</v>
          </cell>
          <cell r="P31">
            <v>50689</v>
          </cell>
          <cell r="Q31">
            <v>50714</v>
          </cell>
          <cell r="R31">
            <v>116576</v>
          </cell>
          <cell r="S31">
            <v>116436</v>
          </cell>
          <cell r="T31">
            <v>17468</v>
          </cell>
          <cell r="U31">
            <v>17421</v>
          </cell>
          <cell r="V31">
            <v>0</v>
          </cell>
          <cell r="W31">
            <v>0</v>
          </cell>
          <cell r="AB31">
            <v>18815</v>
          </cell>
          <cell r="AC31">
            <v>18815</v>
          </cell>
          <cell r="AD31">
            <v>18815</v>
          </cell>
          <cell r="AE31">
            <v>18815</v>
          </cell>
          <cell r="AF31">
            <v>0</v>
          </cell>
          <cell r="AG31">
            <v>0</v>
          </cell>
          <cell r="AH31">
            <v>0</v>
          </cell>
          <cell r="AI31">
            <v>302229</v>
          </cell>
          <cell r="AJ31">
            <v>302911</v>
          </cell>
          <cell r="AK31">
            <v>302229</v>
          </cell>
          <cell r="AL31">
            <v>417700</v>
          </cell>
          <cell r="AM31">
            <v>416698</v>
          </cell>
          <cell r="AN31">
            <v>627558</v>
          </cell>
          <cell r="AO31">
            <v>626366</v>
          </cell>
          <cell r="AP31">
            <v>1045258</v>
          </cell>
          <cell r="AQ31">
            <v>1043064</v>
          </cell>
        </row>
        <row r="32">
          <cell r="A32">
            <v>41296</v>
          </cell>
          <cell r="B32">
            <v>279588</v>
          </cell>
          <cell r="C32">
            <v>278777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635944</v>
          </cell>
          <cell r="I32">
            <v>634418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117994</v>
          </cell>
          <cell r="O32">
            <v>117404</v>
          </cell>
          <cell r="P32">
            <v>91376</v>
          </cell>
          <cell r="Q32">
            <v>91586</v>
          </cell>
          <cell r="R32">
            <v>7733</v>
          </cell>
          <cell r="S32">
            <v>7857</v>
          </cell>
          <cell r="T32">
            <v>17545</v>
          </cell>
          <cell r="U32">
            <v>17471</v>
          </cell>
          <cell r="V32">
            <v>0</v>
          </cell>
          <cell r="W32">
            <v>0</v>
          </cell>
          <cell r="AB32">
            <v>17615</v>
          </cell>
          <cell r="AC32">
            <v>17615</v>
          </cell>
          <cell r="AD32">
            <v>17615</v>
          </cell>
          <cell r="AE32">
            <v>17615</v>
          </cell>
          <cell r="AF32">
            <v>0</v>
          </cell>
          <cell r="AG32">
            <v>0</v>
          </cell>
          <cell r="AH32">
            <v>0</v>
          </cell>
          <cell r="AI32">
            <v>234318</v>
          </cell>
          <cell r="AJ32">
            <v>234648</v>
          </cell>
          <cell r="AK32">
            <v>234318</v>
          </cell>
          <cell r="AL32">
            <v>279588</v>
          </cell>
          <cell r="AM32">
            <v>278777</v>
          </cell>
          <cell r="AN32">
            <v>635944</v>
          </cell>
          <cell r="AO32">
            <v>634418</v>
          </cell>
          <cell r="AP32">
            <v>915532</v>
          </cell>
          <cell r="AQ32">
            <v>913195</v>
          </cell>
        </row>
        <row r="33">
          <cell r="A33">
            <v>41297</v>
          </cell>
          <cell r="B33">
            <v>304756</v>
          </cell>
          <cell r="C33">
            <v>303994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636398</v>
          </cell>
          <cell r="I33">
            <v>634552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118075</v>
          </cell>
          <cell r="O33">
            <v>117402</v>
          </cell>
          <cell r="P33">
            <v>17097</v>
          </cell>
          <cell r="Q33">
            <v>17078</v>
          </cell>
          <cell r="R33">
            <v>1335</v>
          </cell>
          <cell r="S33">
            <v>1334</v>
          </cell>
          <cell r="T33">
            <v>118447</v>
          </cell>
          <cell r="U33">
            <v>118530</v>
          </cell>
          <cell r="V33">
            <v>0</v>
          </cell>
          <cell r="W33">
            <v>0</v>
          </cell>
          <cell r="AB33">
            <v>16615</v>
          </cell>
          <cell r="AC33">
            <v>16615</v>
          </cell>
          <cell r="AD33">
            <v>16615</v>
          </cell>
          <cell r="AE33">
            <v>16615</v>
          </cell>
          <cell r="AF33">
            <v>0</v>
          </cell>
          <cell r="AG33">
            <v>0</v>
          </cell>
          <cell r="AH33">
            <v>0</v>
          </cell>
          <cell r="AI33">
            <v>254344</v>
          </cell>
          <cell r="AJ33">
            <v>254954</v>
          </cell>
          <cell r="AK33">
            <v>254344</v>
          </cell>
          <cell r="AL33">
            <v>304756</v>
          </cell>
          <cell r="AM33">
            <v>303994</v>
          </cell>
          <cell r="AN33">
            <v>636398</v>
          </cell>
          <cell r="AO33">
            <v>634552</v>
          </cell>
          <cell r="AP33">
            <v>941154</v>
          </cell>
          <cell r="AQ33">
            <v>938546</v>
          </cell>
        </row>
        <row r="34">
          <cell r="A34">
            <v>41298</v>
          </cell>
          <cell r="B34">
            <v>381860</v>
          </cell>
          <cell r="C34">
            <v>381249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753797</v>
          </cell>
          <cell r="I34">
            <v>751611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118048</v>
          </cell>
          <cell r="O34">
            <v>117316</v>
          </cell>
          <cell r="P34">
            <v>1396</v>
          </cell>
          <cell r="Q34">
            <v>1393</v>
          </cell>
          <cell r="R34">
            <v>1282</v>
          </cell>
          <cell r="S34">
            <v>1279</v>
          </cell>
          <cell r="T34">
            <v>58811</v>
          </cell>
          <cell r="U34">
            <v>59011</v>
          </cell>
          <cell r="V34">
            <v>0</v>
          </cell>
          <cell r="W34">
            <v>0</v>
          </cell>
          <cell r="AB34">
            <v>15815</v>
          </cell>
          <cell r="AC34">
            <v>15815</v>
          </cell>
          <cell r="AD34">
            <v>15815</v>
          </cell>
          <cell r="AE34">
            <v>15815</v>
          </cell>
          <cell r="AF34">
            <v>0</v>
          </cell>
          <cell r="AG34">
            <v>0</v>
          </cell>
          <cell r="AH34">
            <v>0</v>
          </cell>
          <cell r="AI34">
            <v>178999</v>
          </cell>
          <cell r="AJ34">
            <v>179537</v>
          </cell>
          <cell r="AK34">
            <v>178999</v>
          </cell>
          <cell r="AL34">
            <v>381860</v>
          </cell>
          <cell r="AM34">
            <v>381249</v>
          </cell>
          <cell r="AN34">
            <v>753797</v>
          </cell>
          <cell r="AO34">
            <v>751611</v>
          </cell>
          <cell r="AP34">
            <v>1135657</v>
          </cell>
          <cell r="AQ34">
            <v>1132860</v>
          </cell>
        </row>
        <row r="35">
          <cell r="A35">
            <v>41299</v>
          </cell>
          <cell r="B35">
            <v>416112</v>
          </cell>
          <cell r="C35">
            <v>415529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753797</v>
          </cell>
          <cell r="I35">
            <v>751234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118048</v>
          </cell>
          <cell r="O35">
            <v>117257</v>
          </cell>
          <cell r="P35">
            <v>1396</v>
          </cell>
          <cell r="Q35">
            <v>1394</v>
          </cell>
          <cell r="R35">
            <v>99596</v>
          </cell>
          <cell r="S35">
            <v>99895</v>
          </cell>
          <cell r="T35">
            <v>1363</v>
          </cell>
          <cell r="U35">
            <v>1361</v>
          </cell>
          <cell r="V35">
            <v>5977</v>
          </cell>
          <cell r="W35">
            <v>5911</v>
          </cell>
          <cell r="AB35">
            <v>14795</v>
          </cell>
          <cell r="AC35">
            <v>14795</v>
          </cell>
          <cell r="AD35">
            <v>14795</v>
          </cell>
          <cell r="AE35">
            <v>14795</v>
          </cell>
          <cell r="AF35">
            <v>0</v>
          </cell>
          <cell r="AG35">
            <v>0</v>
          </cell>
          <cell r="AH35">
            <v>0</v>
          </cell>
          <cell r="AI35">
            <v>219907</v>
          </cell>
          <cell r="AJ35">
            <v>220403</v>
          </cell>
          <cell r="AK35">
            <v>219907</v>
          </cell>
          <cell r="AL35">
            <v>416112</v>
          </cell>
          <cell r="AM35">
            <v>415529</v>
          </cell>
          <cell r="AN35">
            <v>753797</v>
          </cell>
          <cell r="AO35">
            <v>751234</v>
          </cell>
          <cell r="AP35">
            <v>1169909</v>
          </cell>
          <cell r="AQ35">
            <v>1166763</v>
          </cell>
        </row>
        <row r="36">
          <cell r="A36">
            <v>41300</v>
          </cell>
          <cell r="B36">
            <v>326975</v>
          </cell>
          <cell r="C36">
            <v>326419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754478</v>
          </cell>
          <cell r="I36">
            <v>751536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118124</v>
          </cell>
          <cell r="O36">
            <v>117297</v>
          </cell>
          <cell r="P36">
            <v>39268</v>
          </cell>
          <cell r="Q36">
            <v>39382</v>
          </cell>
          <cell r="R36">
            <v>10124</v>
          </cell>
          <cell r="S36">
            <v>10123</v>
          </cell>
          <cell r="T36">
            <v>119216</v>
          </cell>
          <cell r="U36">
            <v>119288</v>
          </cell>
          <cell r="V36">
            <v>11556</v>
          </cell>
          <cell r="W36">
            <v>11429</v>
          </cell>
          <cell r="AB36">
            <v>13795</v>
          </cell>
          <cell r="AC36">
            <v>13795</v>
          </cell>
          <cell r="AD36">
            <v>13795</v>
          </cell>
          <cell r="AE36">
            <v>13795</v>
          </cell>
          <cell r="AF36">
            <v>0</v>
          </cell>
          <cell r="AG36">
            <v>0</v>
          </cell>
          <cell r="AH36">
            <v>0</v>
          </cell>
          <cell r="AI36">
            <v>286090</v>
          </cell>
          <cell r="AJ36">
            <v>286732</v>
          </cell>
          <cell r="AK36">
            <v>286090</v>
          </cell>
          <cell r="AL36">
            <v>326975</v>
          </cell>
          <cell r="AM36">
            <v>326419</v>
          </cell>
          <cell r="AN36">
            <v>754478</v>
          </cell>
          <cell r="AO36">
            <v>751536</v>
          </cell>
          <cell r="AP36">
            <v>1081453</v>
          </cell>
          <cell r="AQ36">
            <v>1077955</v>
          </cell>
        </row>
        <row r="37">
          <cell r="A37">
            <v>41301</v>
          </cell>
          <cell r="B37">
            <v>465561</v>
          </cell>
          <cell r="C37">
            <v>464304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872085</v>
          </cell>
          <cell r="I37">
            <v>867899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2970</v>
          </cell>
          <cell r="O37">
            <v>2975</v>
          </cell>
          <cell r="P37">
            <v>1209</v>
          </cell>
          <cell r="Q37">
            <v>1211</v>
          </cell>
          <cell r="R37">
            <v>10232</v>
          </cell>
          <cell r="S37">
            <v>10236</v>
          </cell>
          <cell r="T37">
            <v>1522</v>
          </cell>
          <cell r="U37">
            <v>1523</v>
          </cell>
          <cell r="V37">
            <v>11556</v>
          </cell>
          <cell r="W37">
            <v>11429</v>
          </cell>
          <cell r="AB37">
            <v>13595</v>
          </cell>
          <cell r="AC37">
            <v>13595</v>
          </cell>
          <cell r="AD37">
            <v>13595</v>
          </cell>
          <cell r="AE37">
            <v>13595</v>
          </cell>
          <cell r="AF37">
            <v>0</v>
          </cell>
          <cell r="AG37">
            <v>0</v>
          </cell>
          <cell r="AH37">
            <v>0</v>
          </cell>
          <cell r="AI37">
            <v>15945</v>
          </cell>
          <cell r="AJ37">
            <v>15933</v>
          </cell>
          <cell r="AK37">
            <v>15945</v>
          </cell>
          <cell r="AL37">
            <v>465561</v>
          </cell>
          <cell r="AM37">
            <v>464304</v>
          </cell>
          <cell r="AN37">
            <v>872085</v>
          </cell>
          <cell r="AO37">
            <v>867899</v>
          </cell>
          <cell r="AP37">
            <v>1337646</v>
          </cell>
          <cell r="AQ37">
            <v>1332203</v>
          </cell>
        </row>
        <row r="38">
          <cell r="A38">
            <v>41302</v>
          </cell>
          <cell r="B38">
            <v>466242</v>
          </cell>
          <cell r="C38">
            <v>464843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981535</v>
          </cell>
          <cell r="I38">
            <v>977020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118974</v>
          </cell>
          <cell r="O38">
            <v>119010</v>
          </cell>
          <cell r="P38">
            <v>9427</v>
          </cell>
          <cell r="Q38">
            <v>9418</v>
          </cell>
          <cell r="R38">
            <v>59792</v>
          </cell>
          <cell r="S38">
            <v>59941</v>
          </cell>
          <cell r="T38">
            <v>1496</v>
          </cell>
          <cell r="U38">
            <v>1497</v>
          </cell>
          <cell r="V38">
            <v>16702</v>
          </cell>
          <cell r="W38">
            <v>16518</v>
          </cell>
          <cell r="AB38">
            <v>13595</v>
          </cell>
          <cell r="AC38">
            <v>13595</v>
          </cell>
          <cell r="AD38">
            <v>13595</v>
          </cell>
          <cell r="AE38">
            <v>13595</v>
          </cell>
          <cell r="AF38">
            <v>0</v>
          </cell>
          <cell r="AG38">
            <v>0</v>
          </cell>
          <cell r="AH38">
            <v>0</v>
          </cell>
          <cell r="AI38">
            <v>189866</v>
          </cell>
          <cell r="AJ38">
            <v>189689</v>
          </cell>
          <cell r="AK38">
            <v>189866</v>
          </cell>
          <cell r="AL38">
            <v>466242</v>
          </cell>
          <cell r="AM38">
            <v>464843</v>
          </cell>
          <cell r="AN38">
            <v>981535</v>
          </cell>
          <cell r="AO38">
            <v>977020</v>
          </cell>
          <cell r="AP38">
            <v>1447777</v>
          </cell>
          <cell r="AQ38">
            <v>1441863</v>
          </cell>
        </row>
        <row r="39">
          <cell r="A39">
            <v>41303</v>
          </cell>
          <cell r="B39">
            <v>685589</v>
          </cell>
          <cell r="C39">
            <v>683875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1091010</v>
          </cell>
          <cell r="I39">
            <v>1086755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106112</v>
          </cell>
          <cell r="O39">
            <v>106335</v>
          </cell>
          <cell r="P39">
            <v>9557</v>
          </cell>
          <cell r="Q39">
            <v>9547</v>
          </cell>
          <cell r="R39">
            <v>9993</v>
          </cell>
          <cell r="S39">
            <v>9978</v>
          </cell>
          <cell r="T39">
            <v>9327</v>
          </cell>
          <cell r="U39">
            <v>9331</v>
          </cell>
          <cell r="V39">
            <v>29229</v>
          </cell>
          <cell r="W39">
            <v>29103</v>
          </cell>
          <cell r="AB39">
            <v>13595</v>
          </cell>
          <cell r="AC39">
            <v>13595</v>
          </cell>
          <cell r="AD39">
            <v>13595</v>
          </cell>
          <cell r="AE39">
            <v>13595</v>
          </cell>
          <cell r="AF39">
            <v>0</v>
          </cell>
          <cell r="AG39">
            <v>0</v>
          </cell>
          <cell r="AH39">
            <v>0</v>
          </cell>
          <cell r="AI39">
            <v>135191</v>
          </cell>
          <cell r="AJ39">
            <v>134989</v>
          </cell>
          <cell r="AK39">
            <v>135191</v>
          </cell>
          <cell r="AL39">
            <v>685589</v>
          </cell>
          <cell r="AM39">
            <v>683875</v>
          </cell>
          <cell r="AN39">
            <v>1091010</v>
          </cell>
          <cell r="AO39">
            <v>1086755</v>
          </cell>
          <cell r="AP39">
            <v>1776599</v>
          </cell>
          <cell r="AQ39">
            <v>1770630</v>
          </cell>
        </row>
        <row r="40">
          <cell r="A40">
            <v>41304</v>
          </cell>
          <cell r="B40">
            <v>685816</v>
          </cell>
          <cell r="C40">
            <v>683896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1443795</v>
          </cell>
          <cell r="I40">
            <v>1438742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1138</v>
          </cell>
          <cell r="O40">
            <v>1128</v>
          </cell>
          <cell r="P40">
            <v>1794</v>
          </cell>
          <cell r="Q40">
            <v>1785</v>
          </cell>
          <cell r="R40">
            <v>1282</v>
          </cell>
          <cell r="S40">
            <v>1277</v>
          </cell>
          <cell r="T40">
            <v>86604</v>
          </cell>
          <cell r="U40">
            <v>86691</v>
          </cell>
          <cell r="V40">
            <v>44104</v>
          </cell>
          <cell r="W40">
            <v>43835</v>
          </cell>
          <cell r="AB40">
            <v>13595</v>
          </cell>
          <cell r="AC40">
            <v>13595</v>
          </cell>
          <cell r="AD40">
            <v>13595</v>
          </cell>
          <cell r="AE40">
            <v>13595</v>
          </cell>
          <cell r="AF40">
            <v>0</v>
          </cell>
          <cell r="AG40">
            <v>0</v>
          </cell>
          <cell r="AH40">
            <v>0</v>
          </cell>
          <cell r="AI40">
            <v>90881</v>
          </cell>
          <cell r="AJ40">
            <v>90818</v>
          </cell>
          <cell r="AK40">
            <v>90881</v>
          </cell>
          <cell r="AL40">
            <v>685816</v>
          </cell>
          <cell r="AM40">
            <v>683896</v>
          </cell>
          <cell r="AN40">
            <v>1443795</v>
          </cell>
          <cell r="AO40">
            <v>1438742</v>
          </cell>
          <cell r="AP40">
            <v>2129611</v>
          </cell>
          <cell r="AQ40">
            <v>2122638</v>
          </cell>
        </row>
        <row r="41">
          <cell r="A41">
            <v>41305</v>
          </cell>
          <cell r="B41">
            <v>686043</v>
          </cell>
          <cell r="C41">
            <v>683779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1680342</v>
          </cell>
          <cell r="I41">
            <v>1674293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1010</v>
          </cell>
          <cell r="O41">
            <v>1001</v>
          </cell>
          <cell r="P41">
            <v>1476</v>
          </cell>
          <cell r="Q41">
            <v>1468</v>
          </cell>
          <cell r="R41">
            <v>1469</v>
          </cell>
          <cell r="S41">
            <v>1461</v>
          </cell>
          <cell r="T41">
            <v>92545</v>
          </cell>
          <cell r="U41">
            <v>92314</v>
          </cell>
          <cell r="V41">
            <v>60231</v>
          </cell>
          <cell r="W41">
            <v>59821</v>
          </cell>
          <cell r="AB41">
            <v>13595</v>
          </cell>
          <cell r="AC41">
            <v>13595</v>
          </cell>
          <cell r="AD41">
            <v>13595</v>
          </cell>
          <cell r="AE41">
            <v>13595</v>
          </cell>
          <cell r="AF41">
            <v>0</v>
          </cell>
          <cell r="AG41">
            <v>0</v>
          </cell>
          <cell r="AH41">
            <v>0</v>
          </cell>
          <cell r="AI41">
            <v>96244</v>
          </cell>
          <cell r="AJ41">
            <v>96500</v>
          </cell>
          <cell r="AK41">
            <v>96244</v>
          </cell>
          <cell r="AL41">
            <v>686043</v>
          </cell>
          <cell r="AM41">
            <v>683779</v>
          </cell>
          <cell r="AN41">
            <v>1680342</v>
          </cell>
          <cell r="AO41">
            <v>1674293</v>
          </cell>
          <cell r="AP41">
            <v>2366385</v>
          </cell>
          <cell r="AQ41">
            <v>2358072</v>
          </cell>
        </row>
        <row r="42">
          <cell r="A42">
            <v>41306</v>
          </cell>
          <cell r="B42">
            <v>686270</v>
          </cell>
          <cell r="C42">
            <v>683799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1681023</v>
          </cell>
          <cell r="I42">
            <v>1674299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57188</v>
          </cell>
          <cell r="O42">
            <v>57045</v>
          </cell>
          <cell r="P42">
            <v>118168</v>
          </cell>
          <cell r="Q42">
            <v>117624</v>
          </cell>
          <cell r="R42">
            <v>118942</v>
          </cell>
          <cell r="S42">
            <v>118454</v>
          </cell>
          <cell r="T42">
            <v>118501</v>
          </cell>
          <cell r="U42">
            <v>118063</v>
          </cell>
          <cell r="V42">
            <v>75026</v>
          </cell>
          <cell r="W42">
            <v>74501</v>
          </cell>
          <cell r="AB42">
            <v>13595</v>
          </cell>
          <cell r="AC42">
            <v>13595</v>
          </cell>
          <cell r="AD42">
            <v>13595</v>
          </cell>
          <cell r="AE42">
            <v>13595</v>
          </cell>
          <cell r="AF42">
            <v>0</v>
          </cell>
          <cell r="AH42">
            <v>0</v>
          </cell>
          <cell r="AI42">
            <v>411186</v>
          </cell>
          <cell r="AJ42">
            <v>412799</v>
          </cell>
          <cell r="AK42">
            <v>411186</v>
          </cell>
          <cell r="AL42">
            <v>686270</v>
          </cell>
          <cell r="AM42">
            <v>683799</v>
          </cell>
          <cell r="AN42">
            <v>1681023</v>
          </cell>
          <cell r="AO42">
            <v>1674299</v>
          </cell>
          <cell r="AP42">
            <v>2367293</v>
          </cell>
          <cell r="AQ42">
            <v>2358098</v>
          </cell>
        </row>
        <row r="43">
          <cell r="A43">
            <v>41307</v>
          </cell>
          <cell r="B43">
            <v>686497</v>
          </cell>
          <cell r="C43">
            <v>683820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2152840</v>
          </cell>
          <cell r="I43">
            <v>2142076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117355</v>
          </cell>
          <cell r="O43">
            <v>116792</v>
          </cell>
          <cell r="P43">
            <v>49735</v>
          </cell>
          <cell r="Q43">
            <v>49650</v>
          </cell>
          <cell r="R43">
            <v>1095</v>
          </cell>
          <cell r="S43">
            <v>1087</v>
          </cell>
          <cell r="T43">
            <v>118317</v>
          </cell>
          <cell r="U43">
            <v>117808</v>
          </cell>
          <cell r="V43">
            <v>89314</v>
          </cell>
          <cell r="W43">
            <v>88635</v>
          </cell>
          <cell r="AB43">
            <v>13595</v>
          </cell>
          <cell r="AC43">
            <v>13595</v>
          </cell>
          <cell r="AD43">
            <v>13595</v>
          </cell>
          <cell r="AE43">
            <v>13595</v>
          </cell>
          <cell r="AF43">
            <v>0</v>
          </cell>
          <cell r="AH43">
            <v>0</v>
          </cell>
          <cell r="AI43">
            <v>285337</v>
          </cell>
          <cell r="AJ43">
            <v>286502</v>
          </cell>
          <cell r="AK43">
            <v>285337</v>
          </cell>
          <cell r="AL43">
            <v>686497</v>
          </cell>
          <cell r="AM43">
            <v>683820</v>
          </cell>
          <cell r="AN43">
            <v>2152840</v>
          </cell>
          <cell r="AO43">
            <v>2142076</v>
          </cell>
          <cell r="AP43">
            <v>2839337</v>
          </cell>
          <cell r="AQ43">
            <v>2825896</v>
          </cell>
        </row>
        <row r="44">
          <cell r="A44">
            <v>41308</v>
          </cell>
          <cell r="B44">
            <v>686724</v>
          </cell>
          <cell r="C44">
            <v>683840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2504937</v>
          </cell>
          <cell r="I44">
            <v>2491661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116056</v>
          </cell>
          <cell r="O44">
            <v>115383</v>
          </cell>
          <cell r="P44">
            <v>50054</v>
          </cell>
          <cell r="Q44">
            <v>49844</v>
          </cell>
          <cell r="R44">
            <v>62765</v>
          </cell>
          <cell r="S44">
            <v>62294</v>
          </cell>
          <cell r="T44">
            <v>118366</v>
          </cell>
          <cell r="U44">
            <v>117679</v>
          </cell>
          <cell r="V44">
            <v>44424</v>
          </cell>
          <cell r="W44">
            <v>44100</v>
          </cell>
          <cell r="AB44">
            <v>13595</v>
          </cell>
          <cell r="AC44">
            <v>13595</v>
          </cell>
          <cell r="AD44">
            <v>13595</v>
          </cell>
          <cell r="AE44">
            <v>13595</v>
          </cell>
          <cell r="AF44">
            <v>0</v>
          </cell>
          <cell r="AH44">
            <v>0</v>
          </cell>
          <cell r="AI44">
            <v>345200</v>
          </cell>
          <cell r="AJ44">
            <v>347241</v>
          </cell>
          <cell r="AK44">
            <v>345200</v>
          </cell>
          <cell r="AL44">
            <v>686724</v>
          </cell>
          <cell r="AM44">
            <v>683840</v>
          </cell>
          <cell r="AN44">
            <v>2504937</v>
          </cell>
          <cell r="AO44">
            <v>2491661</v>
          </cell>
          <cell r="AP44">
            <v>3191661</v>
          </cell>
          <cell r="AQ44">
            <v>3175501</v>
          </cell>
        </row>
        <row r="45">
          <cell r="A45">
            <v>41309</v>
          </cell>
          <cell r="B45">
            <v>686724</v>
          </cell>
          <cell r="C45">
            <v>683702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2740082</v>
          </cell>
          <cell r="I45">
            <v>2725012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116191</v>
          </cell>
          <cell r="O45">
            <v>115633</v>
          </cell>
          <cell r="P45">
            <v>1103</v>
          </cell>
          <cell r="Q45">
            <v>1099</v>
          </cell>
          <cell r="R45">
            <v>112596</v>
          </cell>
          <cell r="S45">
            <v>111774</v>
          </cell>
          <cell r="T45">
            <v>118393</v>
          </cell>
          <cell r="U45">
            <v>117659</v>
          </cell>
          <cell r="V45">
            <v>42564</v>
          </cell>
          <cell r="W45">
            <v>41760</v>
          </cell>
          <cell r="AB45">
            <v>13595</v>
          </cell>
          <cell r="AC45">
            <v>13595</v>
          </cell>
          <cell r="AD45">
            <v>13595</v>
          </cell>
          <cell r="AE45">
            <v>13595</v>
          </cell>
          <cell r="AF45">
            <v>0</v>
          </cell>
          <cell r="AH45">
            <v>0</v>
          </cell>
          <cell r="AI45">
            <v>346165</v>
          </cell>
          <cell r="AJ45">
            <v>348283</v>
          </cell>
          <cell r="AK45">
            <v>346165</v>
          </cell>
          <cell r="AL45">
            <v>686724</v>
          </cell>
          <cell r="AM45">
            <v>683702</v>
          </cell>
          <cell r="AN45">
            <v>2740082</v>
          </cell>
          <cell r="AO45">
            <v>2725012</v>
          </cell>
          <cell r="AP45">
            <v>3426806</v>
          </cell>
          <cell r="AQ45">
            <v>3408714</v>
          </cell>
        </row>
        <row r="46">
          <cell r="A46">
            <v>41310</v>
          </cell>
          <cell r="B46">
            <v>686950</v>
          </cell>
          <cell r="C46">
            <v>683378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2741444</v>
          </cell>
          <cell r="I46">
            <v>2724173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116164</v>
          </cell>
          <cell r="O46">
            <v>115246</v>
          </cell>
          <cell r="P46">
            <v>1183</v>
          </cell>
          <cell r="Q46">
            <v>1164</v>
          </cell>
          <cell r="R46">
            <v>112650</v>
          </cell>
          <cell r="S46">
            <v>111738</v>
          </cell>
          <cell r="T46">
            <v>118528</v>
          </cell>
          <cell r="U46">
            <v>117556</v>
          </cell>
          <cell r="V46">
            <v>42510</v>
          </cell>
          <cell r="W46">
            <v>41749</v>
          </cell>
          <cell r="AB46">
            <v>13595</v>
          </cell>
          <cell r="AC46">
            <v>13595</v>
          </cell>
          <cell r="AD46">
            <v>13595</v>
          </cell>
          <cell r="AE46">
            <v>13595</v>
          </cell>
          <cell r="AF46">
            <v>0</v>
          </cell>
          <cell r="AH46">
            <v>0</v>
          </cell>
          <cell r="AI46">
            <v>345704</v>
          </cell>
          <cell r="AJ46">
            <v>348525</v>
          </cell>
          <cell r="AK46">
            <v>345704</v>
          </cell>
          <cell r="AL46">
            <v>686950</v>
          </cell>
          <cell r="AM46">
            <v>683378</v>
          </cell>
          <cell r="AN46">
            <v>2741444</v>
          </cell>
          <cell r="AO46">
            <v>2724173</v>
          </cell>
          <cell r="AP46">
            <v>3428394</v>
          </cell>
          <cell r="AQ46">
            <v>3407551</v>
          </cell>
        </row>
        <row r="47">
          <cell r="A47">
            <v>41311</v>
          </cell>
          <cell r="B47">
            <v>687177</v>
          </cell>
          <cell r="C47">
            <v>683535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2742805</v>
          </cell>
          <cell r="I47">
            <v>2725251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116294</v>
          </cell>
          <cell r="O47">
            <v>115375</v>
          </cell>
          <cell r="P47">
            <v>786</v>
          </cell>
          <cell r="Q47">
            <v>783</v>
          </cell>
          <cell r="R47">
            <v>112677</v>
          </cell>
          <cell r="S47">
            <v>111764</v>
          </cell>
          <cell r="T47">
            <v>118528</v>
          </cell>
          <cell r="U47">
            <v>117556</v>
          </cell>
          <cell r="V47">
            <v>42406</v>
          </cell>
          <cell r="W47">
            <v>41677</v>
          </cell>
          <cell r="AB47">
            <v>13595</v>
          </cell>
          <cell r="AC47">
            <v>13595</v>
          </cell>
          <cell r="AD47">
            <v>13595</v>
          </cell>
          <cell r="AE47">
            <v>13595</v>
          </cell>
          <cell r="AF47">
            <v>0</v>
          </cell>
          <cell r="AH47">
            <v>0</v>
          </cell>
          <cell r="AI47">
            <v>345478</v>
          </cell>
          <cell r="AJ47">
            <v>348285</v>
          </cell>
          <cell r="AK47">
            <v>345478</v>
          </cell>
          <cell r="AL47">
            <v>687177</v>
          </cell>
          <cell r="AM47">
            <v>683535</v>
          </cell>
          <cell r="AN47">
            <v>2742805</v>
          </cell>
          <cell r="AO47">
            <v>2725251</v>
          </cell>
          <cell r="AP47">
            <v>3429982</v>
          </cell>
          <cell r="AQ47">
            <v>3408786</v>
          </cell>
        </row>
        <row r="48">
          <cell r="A48">
            <v>41312</v>
          </cell>
          <cell r="B48">
            <v>687630</v>
          </cell>
          <cell r="C48">
            <v>683642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2744167</v>
          </cell>
          <cell r="I48">
            <v>2725507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116402</v>
          </cell>
          <cell r="O48">
            <v>115378</v>
          </cell>
          <cell r="P48">
            <v>786</v>
          </cell>
          <cell r="Q48">
            <v>783</v>
          </cell>
          <cell r="R48">
            <v>112785</v>
          </cell>
          <cell r="S48">
            <v>111815</v>
          </cell>
          <cell r="T48">
            <v>118658</v>
          </cell>
          <cell r="U48">
            <v>117602</v>
          </cell>
          <cell r="V48">
            <v>42460</v>
          </cell>
          <cell r="W48">
            <v>41764</v>
          </cell>
          <cell r="AB48">
            <v>13595</v>
          </cell>
          <cell r="AC48">
            <v>13595</v>
          </cell>
          <cell r="AD48">
            <v>13595</v>
          </cell>
          <cell r="AE48">
            <v>13595</v>
          </cell>
          <cell r="AF48">
            <v>0</v>
          </cell>
          <cell r="AH48">
            <v>0</v>
          </cell>
          <cell r="AI48">
            <v>345578</v>
          </cell>
          <cell r="AJ48">
            <v>348631</v>
          </cell>
          <cell r="AK48">
            <v>345578</v>
          </cell>
          <cell r="AL48">
            <v>687630</v>
          </cell>
          <cell r="AM48">
            <v>683642</v>
          </cell>
          <cell r="AN48">
            <v>2744167</v>
          </cell>
          <cell r="AO48">
            <v>2725507</v>
          </cell>
          <cell r="AP48">
            <v>3431797</v>
          </cell>
          <cell r="AQ48">
            <v>3409149</v>
          </cell>
        </row>
        <row r="49">
          <cell r="A49">
            <v>41313</v>
          </cell>
          <cell r="B49">
            <v>687630</v>
          </cell>
          <cell r="C49">
            <v>683435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2745075</v>
          </cell>
          <cell r="I49">
            <v>2725585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116429</v>
          </cell>
          <cell r="O49">
            <v>115335</v>
          </cell>
          <cell r="P49">
            <v>786</v>
          </cell>
          <cell r="Q49">
            <v>783</v>
          </cell>
          <cell r="R49">
            <v>112731</v>
          </cell>
          <cell r="S49">
            <v>111739</v>
          </cell>
          <cell r="T49">
            <v>118685</v>
          </cell>
          <cell r="U49">
            <v>117546</v>
          </cell>
          <cell r="V49">
            <v>42379</v>
          </cell>
          <cell r="W49">
            <v>41718</v>
          </cell>
          <cell r="AB49">
            <v>13595</v>
          </cell>
          <cell r="AC49">
            <v>13595</v>
          </cell>
          <cell r="AD49">
            <v>13595</v>
          </cell>
          <cell r="AE49">
            <v>13595</v>
          </cell>
          <cell r="AF49">
            <v>0</v>
          </cell>
          <cell r="AH49">
            <v>0</v>
          </cell>
          <cell r="AI49">
            <v>345403</v>
          </cell>
          <cell r="AJ49">
            <v>348631</v>
          </cell>
          <cell r="AK49">
            <v>345403</v>
          </cell>
          <cell r="AL49">
            <v>687630</v>
          </cell>
          <cell r="AM49">
            <v>683435</v>
          </cell>
          <cell r="AN49">
            <v>2745075</v>
          </cell>
          <cell r="AO49">
            <v>2725585</v>
          </cell>
          <cell r="AP49">
            <v>3432705</v>
          </cell>
          <cell r="AQ49">
            <v>3409020</v>
          </cell>
        </row>
        <row r="50">
          <cell r="A50">
            <v>41314</v>
          </cell>
          <cell r="B50">
            <v>571946</v>
          </cell>
          <cell r="C50">
            <v>568171</v>
          </cell>
          <cell r="D50">
            <v>0</v>
          </cell>
          <cell r="E50">
            <v>0</v>
          </cell>
          <cell r="F50">
            <v>229155</v>
          </cell>
          <cell r="G50">
            <v>227299</v>
          </cell>
          <cell r="H50">
            <v>2746210</v>
          </cell>
          <cell r="I50">
            <v>2725888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459</v>
          </cell>
          <cell r="O50">
            <v>453</v>
          </cell>
          <cell r="P50">
            <v>786</v>
          </cell>
          <cell r="Q50">
            <v>783</v>
          </cell>
          <cell r="R50">
            <v>112785</v>
          </cell>
          <cell r="S50">
            <v>111770</v>
          </cell>
          <cell r="T50">
            <v>118658</v>
          </cell>
          <cell r="U50">
            <v>117448</v>
          </cell>
          <cell r="V50">
            <v>42433</v>
          </cell>
          <cell r="W50">
            <v>41792</v>
          </cell>
          <cell r="AB50">
            <v>13595</v>
          </cell>
          <cell r="AC50">
            <v>13595</v>
          </cell>
          <cell r="AD50">
            <v>13595</v>
          </cell>
          <cell r="AE50">
            <v>13595</v>
          </cell>
          <cell r="AF50">
            <v>0</v>
          </cell>
          <cell r="AH50">
            <v>0</v>
          </cell>
          <cell r="AI50">
            <v>230454</v>
          </cell>
          <cell r="AJ50">
            <v>232688</v>
          </cell>
          <cell r="AK50">
            <v>230454</v>
          </cell>
          <cell r="AL50">
            <v>801101</v>
          </cell>
          <cell r="AM50">
            <v>795470</v>
          </cell>
          <cell r="AN50">
            <v>2746210</v>
          </cell>
          <cell r="AO50">
            <v>2725888</v>
          </cell>
          <cell r="AP50">
            <v>3547311</v>
          </cell>
          <cell r="AQ50">
            <v>3521358</v>
          </cell>
        </row>
        <row r="51">
          <cell r="A51">
            <v>41315</v>
          </cell>
          <cell r="B51">
            <v>571946</v>
          </cell>
          <cell r="C51">
            <v>568946</v>
          </cell>
          <cell r="D51">
            <v>0</v>
          </cell>
          <cell r="E51">
            <v>0</v>
          </cell>
          <cell r="F51">
            <v>229382</v>
          </cell>
          <cell r="G51">
            <v>227570</v>
          </cell>
          <cell r="H51">
            <v>2746891</v>
          </cell>
          <cell r="I51">
            <v>2726015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571</v>
          </cell>
          <cell r="O51">
            <v>564</v>
          </cell>
          <cell r="P51">
            <v>786</v>
          </cell>
          <cell r="Q51">
            <v>783</v>
          </cell>
          <cell r="R51">
            <v>112839</v>
          </cell>
          <cell r="S51">
            <v>111823</v>
          </cell>
          <cell r="T51">
            <v>118712</v>
          </cell>
          <cell r="U51">
            <v>117525</v>
          </cell>
          <cell r="V51">
            <v>42433</v>
          </cell>
          <cell r="W51">
            <v>41826</v>
          </cell>
          <cell r="AB51">
            <v>13595</v>
          </cell>
          <cell r="AC51">
            <v>13595</v>
          </cell>
          <cell r="AD51">
            <v>13595</v>
          </cell>
          <cell r="AE51">
            <v>13595</v>
          </cell>
          <cell r="AF51">
            <v>0</v>
          </cell>
          <cell r="AH51">
            <v>0</v>
          </cell>
          <cell r="AI51">
            <v>230695</v>
          </cell>
          <cell r="AJ51">
            <v>232908</v>
          </cell>
          <cell r="AK51">
            <v>230695</v>
          </cell>
          <cell r="AL51">
            <v>801328</v>
          </cell>
          <cell r="AM51">
            <v>796516</v>
          </cell>
          <cell r="AN51">
            <v>2746891</v>
          </cell>
          <cell r="AO51">
            <v>2726015</v>
          </cell>
          <cell r="AP51">
            <v>3548219</v>
          </cell>
          <cell r="AQ51">
            <v>3522531</v>
          </cell>
        </row>
        <row r="52">
          <cell r="A52">
            <v>41316</v>
          </cell>
          <cell r="B52">
            <v>571946</v>
          </cell>
          <cell r="C52">
            <v>568228</v>
          </cell>
          <cell r="D52">
            <v>0</v>
          </cell>
          <cell r="E52">
            <v>0</v>
          </cell>
          <cell r="F52">
            <v>229155</v>
          </cell>
          <cell r="G52">
            <v>227459</v>
          </cell>
          <cell r="H52">
            <v>2748026</v>
          </cell>
          <cell r="I52">
            <v>2727141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534</v>
          </cell>
          <cell r="O52">
            <v>527</v>
          </cell>
          <cell r="P52">
            <v>786</v>
          </cell>
          <cell r="Q52">
            <v>783</v>
          </cell>
          <cell r="R52">
            <v>112785</v>
          </cell>
          <cell r="S52">
            <v>111804</v>
          </cell>
          <cell r="T52">
            <v>118685</v>
          </cell>
          <cell r="U52">
            <v>117546</v>
          </cell>
          <cell r="V52">
            <v>42352</v>
          </cell>
          <cell r="W52">
            <v>41742</v>
          </cell>
          <cell r="AB52">
            <v>13595</v>
          </cell>
          <cell r="AC52">
            <v>13595</v>
          </cell>
          <cell r="AD52">
            <v>13595</v>
          </cell>
          <cell r="AE52">
            <v>13595</v>
          </cell>
          <cell r="AF52">
            <v>0</v>
          </cell>
          <cell r="AH52">
            <v>0</v>
          </cell>
          <cell r="AI52">
            <v>230660</v>
          </cell>
          <cell r="AJ52">
            <v>232790</v>
          </cell>
          <cell r="AK52">
            <v>230660</v>
          </cell>
          <cell r="AL52">
            <v>801101</v>
          </cell>
          <cell r="AM52">
            <v>795687</v>
          </cell>
          <cell r="AN52">
            <v>2748026</v>
          </cell>
          <cell r="AO52">
            <v>2727141</v>
          </cell>
          <cell r="AP52">
            <v>3549127</v>
          </cell>
          <cell r="AQ52">
            <v>3522828</v>
          </cell>
        </row>
        <row r="53">
          <cell r="A53">
            <v>41317</v>
          </cell>
          <cell r="B53">
            <v>375055</v>
          </cell>
          <cell r="C53">
            <v>372692</v>
          </cell>
          <cell r="D53">
            <v>0</v>
          </cell>
          <cell r="E53">
            <v>0</v>
          </cell>
          <cell r="F53">
            <v>426271</v>
          </cell>
          <cell r="G53">
            <v>423117</v>
          </cell>
          <cell r="H53">
            <v>2864491</v>
          </cell>
          <cell r="I53">
            <v>2842148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497</v>
          </cell>
          <cell r="O53">
            <v>491</v>
          </cell>
          <cell r="P53">
            <v>838</v>
          </cell>
          <cell r="Q53">
            <v>835</v>
          </cell>
          <cell r="R53">
            <v>112785</v>
          </cell>
          <cell r="S53">
            <v>111838</v>
          </cell>
          <cell r="T53">
            <v>969</v>
          </cell>
          <cell r="U53">
            <v>963</v>
          </cell>
          <cell r="V53">
            <v>42325</v>
          </cell>
          <cell r="W53">
            <v>41745</v>
          </cell>
          <cell r="AB53">
            <v>13595</v>
          </cell>
          <cell r="AC53">
            <v>13595</v>
          </cell>
          <cell r="AD53">
            <v>13595</v>
          </cell>
          <cell r="AE53">
            <v>13595</v>
          </cell>
          <cell r="AF53">
            <v>0</v>
          </cell>
          <cell r="AH53">
            <v>0</v>
          </cell>
          <cell r="AI53">
            <v>114127</v>
          </cell>
          <cell r="AJ53">
            <v>115089</v>
          </cell>
          <cell r="AK53">
            <v>114127</v>
          </cell>
          <cell r="AL53">
            <v>801326</v>
          </cell>
          <cell r="AM53">
            <v>795809</v>
          </cell>
          <cell r="AN53">
            <v>2864491</v>
          </cell>
          <cell r="AO53">
            <v>2842148</v>
          </cell>
          <cell r="AP53">
            <v>3665817</v>
          </cell>
          <cell r="AQ53">
            <v>3637957</v>
          </cell>
        </row>
        <row r="54">
          <cell r="A54">
            <v>41318</v>
          </cell>
          <cell r="B54">
            <v>375055</v>
          </cell>
          <cell r="C54">
            <v>372805</v>
          </cell>
          <cell r="D54">
            <v>0</v>
          </cell>
          <cell r="E54">
            <v>0</v>
          </cell>
          <cell r="F54">
            <v>346864</v>
          </cell>
          <cell r="G54">
            <v>344436</v>
          </cell>
          <cell r="H54">
            <v>2864945</v>
          </cell>
          <cell r="I54">
            <v>2842598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73511</v>
          </cell>
          <cell r="O54">
            <v>73665</v>
          </cell>
          <cell r="P54">
            <v>1236</v>
          </cell>
          <cell r="Q54">
            <v>1231</v>
          </cell>
          <cell r="R54">
            <v>115731</v>
          </cell>
          <cell r="S54">
            <v>114770</v>
          </cell>
          <cell r="T54">
            <v>1018</v>
          </cell>
          <cell r="U54">
            <v>1011</v>
          </cell>
          <cell r="V54">
            <v>42325</v>
          </cell>
          <cell r="W54">
            <v>41779</v>
          </cell>
          <cell r="AB54">
            <v>13195</v>
          </cell>
          <cell r="AC54">
            <v>13195</v>
          </cell>
          <cell r="AD54">
            <v>13195</v>
          </cell>
          <cell r="AE54">
            <v>13195</v>
          </cell>
          <cell r="AF54">
            <v>0</v>
          </cell>
          <cell r="AH54">
            <v>0</v>
          </cell>
          <cell r="AI54">
            <v>190677</v>
          </cell>
          <cell r="AJ54">
            <v>191496</v>
          </cell>
          <cell r="AK54">
            <v>190677</v>
          </cell>
          <cell r="AL54">
            <v>721919</v>
          </cell>
          <cell r="AM54">
            <v>717241</v>
          </cell>
          <cell r="AN54">
            <v>2864945</v>
          </cell>
          <cell r="AO54">
            <v>2842598</v>
          </cell>
          <cell r="AP54">
            <v>3586864</v>
          </cell>
          <cell r="AQ54">
            <v>3559839</v>
          </cell>
        </row>
        <row r="55">
          <cell r="A55">
            <v>41319</v>
          </cell>
          <cell r="B55">
            <v>374828</v>
          </cell>
          <cell r="C55">
            <v>372729</v>
          </cell>
          <cell r="D55">
            <v>0</v>
          </cell>
          <cell r="E55">
            <v>0</v>
          </cell>
          <cell r="F55">
            <v>462117</v>
          </cell>
          <cell r="G55">
            <v>459437</v>
          </cell>
          <cell r="H55">
            <v>2865172</v>
          </cell>
          <cell r="I55">
            <v>2843110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534</v>
          </cell>
          <cell r="O55">
            <v>531</v>
          </cell>
          <cell r="P55">
            <v>69974</v>
          </cell>
          <cell r="Q55">
            <v>69876</v>
          </cell>
          <cell r="R55">
            <v>115650</v>
          </cell>
          <cell r="S55">
            <v>114763</v>
          </cell>
          <cell r="T55">
            <v>1018</v>
          </cell>
          <cell r="U55">
            <v>1011</v>
          </cell>
          <cell r="V55">
            <v>42298</v>
          </cell>
          <cell r="W55">
            <v>41769</v>
          </cell>
          <cell r="AB55">
            <v>13195</v>
          </cell>
          <cell r="AC55">
            <v>13195</v>
          </cell>
          <cell r="AD55">
            <v>13195</v>
          </cell>
          <cell r="AE55">
            <v>13195</v>
          </cell>
          <cell r="AF55">
            <v>0</v>
          </cell>
          <cell r="AH55">
            <v>0</v>
          </cell>
          <cell r="AI55">
            <v>186181</v>
          </cell>
          <cell r="AJ55">
            <v>187176</v>
          </cell>
          <cell r="AK55">
            <v>186181</v>
          </cell>
          <cell r="AL55">
            <v>836945</v>
          </cell>
          <cell r="AM55">
            <v>832166</v>
          </cell>
          <cell r="AN55">
            <v>2865172</v>
          </cell>
          <cell r="AO55">
            <v>2843110</v>
          </cell>
          <cell r="AP55">
            <v>3702117</v>
          </cell>
          <cell r="AQ55">
            <v>3675276</v>
          </cell>
        </row>
        <row r="56">
          <cell r="A56">
            <v>41320</v>
          </cell>
          <cell r="B56">
            <v>374601</v>
          </cell>
          <cell r="C56">
            <v>372578</v>
          </cell>
          <cell r="D56">
            <v>0</v>
          </cell>
          <cell r="E56">
            <v>0</v>
          </cell>
          <cell r="F56">
            <v>462117</v>
          </cell>
          <cell r="G56">
            <v>459391</v>
          </cell>
          <cell r="H56">
            <v>2865399</v>
          </cell>
          <cell r="I56">
            <v>2843335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291</v>
          </cell>
          <cell r="O56">
            <v>290</v>
          </cell>
          <cell r="P56">
            <v>70158</v>
          </cell>
          <cell r="Q56">
            <v>69919</v>
          </cell>
          <cell r="R56">
            <v>115677</v>
          </cell>
          <cell r="S56">
            <v>114763</v>
          </cell>
          <cell r="T56">
            <v>919</v>
          </cell>
          <cell r="U56">
            <v>913</v>
          </cell>
          <cell r="V56">
            <v>42298</v>
          </cell>
          <cell r="W56">
            <v>41748</v>
          </cell>
          <cell r="AB56">
            <v>13195</v>
          </cell>
          <cell r="AC56">
            <v>13195</v>
          </cell>
          <cell r="AD56">
            <v>13195</v>
          </cell>
          <cell r="AE56">
            <v>13195</v>
          </cell>
          <cell r="AF56">
            <v>0</v>
          </cell>
          <cell r="AH56">
            <v>0</v>
          </cell>
          <cell r="AI56">
            <v>185885</v>
          </cell>
          <cell r="AJ56">
            <v>187045</v>
          </cell>
          <cell r="AK56">
            <v>185885</v>
          </cell>
          <cell r="AL56">
            <v>836718</v>
          </cell>
          <cell r="AM56">
            <v>831969</v>
          </cell>
          <cell r="AN56">
            <v>2865399</v>
          </cell>
          <cell r="AO56">
            <v>2843335</v>
          </cell>
          <cell r="AP56">
            <v>3702117</v>
          </cell>
          <cell r="AQ56">
            <v>3675304</v>
          </cell>
        </row>
        <row r="57">
          <cell r="A57">
            <v>41321</v>
          </cell>
          <cell r="B57">
            <v>261223</v>
          </cell>
          <cell r="C57">
            <v>259656</v>
          </cell>
          <cell r="D57">
            <v>0</v>
          </cell>
          <cell r="E57">
            <v>0</v>
          </cell>
          <cell r="F57">
            <v>492519</v>
          </cell>
          <cell r="G57">
            <v>489219</v>
          </cell>
          <cell r="H57">
            <v>2866307</v>
          </cell>
          <cell r="I57">
            <v>2843377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291</v>
          </cell>
          <cell r="O57">
            <v>290</v>
          </cell>
          <cell r="P57">
            <v>78419</v>
          </cell>
          <cell r="Q57">
            <v>78058</v>
          </cell>
          <cell r="R57">
            <v>118623</v>
          </cell>
          <cell r="S57">
            <v>117603</v>
          </cell>
          <cell r="T57">
            <v>944</v>
          </cell>
          <cell r="U57">
            <v>938</v>
          </cell>
          <cell r="V57">
            <v>42298</v>
          </cell>
          <cell r="W57">
            <v>41748</v>
          </cell>
          <cell r="AB57">
            <v>12775</v>
          </cell>
          <cell r="AC57">
            <v>12775</v>
          </cell>
          <cell r="AD57">
            <v>12775</v>
          </cell>
          <cell r="AE57">
            <v>12775</v>
          </cell>
          <cell r="AF57">
            <v>0</v>
          </cell>
          <cell r="AH57">
            <v>0</v>
          </cell>
          <cell r="AI57">
            <v>196889</v>
          </cell>
          <cell r="AJ57">
            <v>198277</v>
          </cell>
          <cell r="AK57">
            <v>196889</v>
          </cell>
          <cell r="AL57">
            <v>753742</v>
          </cell>
          <cell r="AM57">
            <v>748875</v>
          </cell>
          <cell r="AN57">
            <v>2866307</v>
          </cell>
          <cell r="AO57">
            <v>2843377</v>
          </cell>
          <cell r="AP57">
            <v>3620049</v>
          </cell>
          <cell r="AQ57">
            <v>3592252</v>
          </cell>
        </row>
        <row r="58">
          <cell r="A58">
            <v>41322</v>
          </cell>
          <cell r="B58">
            <v>261223</v>
          </cell>
          <cell r="C58">
            <v>259656</v>
          </cell>
          <cell r="D58">
            <v>0</v>
          </cell>
          <cell r="E58">
            <v>0</v>
          </cell>
          <cell r="F58">
            <v>451908</v>
          </cell>
          <cell r="G58">
            <v>448880</v>
          </cell>
          <cell r="H58">
            <v>2866761</v>
          </cell>
          <cell r="I58">
            <v>2843540</v>
          </cell>
          <cell r="J58">
            <v>119682</v>
          </cell>
          <cell r="K58">
            <v>119311</v>
          </cell>
          <cell r="L58">
            <v>0</v>
          </cell>
          <cell r="M58">
            <v>0</v>
          </cell>
          <cell r="N58" t="str">
            <v>67</v>
          </cell>
          <cell r="O58" t="str">
            <v>67</v>
          </cell>
          <cell r="P58">
            <v>1316</v>
          </cell>
          <cell r="Q58">
            <v>1309</v>
          </cell>
          <cell r="R58">
            <v>118753</v>
          </cell>
          <cell r="S58">
            <v>117732</v>
          </cell>
          <cell r="T58">
            <v>100867</v>
          </cell>
          <cell r="U58">
            <v>100938</v>
          </cell>
          <cell r="V58">
            <v>42271</v>
          </cell>
          <cell r="W58">
            <v>41747</v>
          </cell>
          <cell r="AB58">
            <v>11975</v>
          </cell>
          <cell r="AC58">
            <v>11975</v>
          </cell>
          <cell r="AD58">
            <v>11975</v>
          </cell>
          <cell r="AE58">
            <v>11975</v>
          </cell>
          <cell r="AF58">
            <v>0</v>
          </cell>
          <cell r="AG58">
            <v>0</v>
          </cell>
          <cell r="AH58">
            <v>0</v>
          </cell>
          <cell r="AI58">
            <v>219979</v>
          </cell>
          <cell r="AJ58">
            <v>220936</v>
          </cell>
          <cell r="AK58">
            <v>219979</v>
          </cell>
          <cell r="AL58">
            <v>713131</v>
          </cell>
          <cell r="AM58">
            <v>708536</v>
          </cell>
          <cell r="AN58">
            <v>2986443</v>
          </cell>
          <cell r="AO58">
            <v>2962851</v>
          </cell>
          <cell r="AP58">
            <v>3699574</v>
          </cell>
          <cell r="AQ58">
            <v>3671387</v>
          </cell>
        </row>
        <row r="59">
          <cell r="A59">
            <v>41323</v>
          </cell>
          <cell r="B59">
            <v>140789</v>
          </cell>
          <cell r="C59">
            <v>139902</v>
          </cell>
          <cell r="D59">
            <v>0</v>
          </cell>
          <cell r="E59">
            <v>0</v>
          </cell>
          <cell r="F59">
            <v>523147</v>
          </cell>
          <cell r="G59">
            <v>519903</v>
          </cell>
          <cell r="H59">
            <v>2867215</v>
          </cell>
          <cell r="I59">
            <v>2843704</v>
          </cell>
          <cell r="J59">
            <v>234656</v>
          </cell>
          <cell r="K59">
            <v>233764</v>
          </cell>
          <cell r="L59">
            <v>0</v>
          </cell>
          <cell r="M59">
            <v>0</v>
          </cell>
          <cell r="N59">
            <v>1351</v>
          </cell>
          <cell r="O59">
            <v>1344</v>
          </cell>
          <cell r="P59">
            <v>79616</v>
          </cell>
          <cell r="Q59">
            <v>79178</v>
          </cell>
          <cell r="R59">
            <v>118753</v>
          </cell>
          <cell r="S59">
            <v>117755</v>
          </cell>
          <cell r="T59">
            <v>1230</v>
          </cell>
          <cell r="U59">
            <v>1221</v>
          </cell>
          <cell r="V59">
            <v>42298</v>
          </cell>
          <cell r="W59">
            <v>41786</v>
          </cell>
          <cell r="AB59">
            <v>11135</v>
          </cell>
          <cell r="AC59">
            <v>11135</v>
          </cell>
          <cell r="AD59">
            <v>11135</v>
          </cell>
          <cell r="AE59">
            <v>11135</v>
          </cell>
          <cell r="AF59">
            <v>0</v>
          </cell>
          <cell r="AG59">
            <v>0</v>
          </cell>
          <cell r="AH59">
            <v>0</v>
          </cell>
          <cell r="AI59">
            <v>199498</v>
          </cell>
          <cell r="AJ59">
            <v>200950</v>
          </cell>
          <cell r="AK59">
            <v>199498</v>
          </cell>
          <cell r="AL59">
            <v>663936</v>
          </cell>
          <cell r="AM59">
            <v>659805</v>
          </cell>
          <cell r="AN59">
            <v>3101871</v>
          </cell>
          <cell r="AO59">
            <v>3077468</v>
          </cell>
          <cell r="AP59">
            <v>3765807</v>
          </cell>
          <cell r="AQ59">
            <v>3737273</v>
          </cell>
        </row>
        <row r="60">
          <cell r="A60">
            <v>41324</v>
          </cell>
          <cell r="B60">
            <v>140789</v>
          </cell>
          <cell r="C60">
            <v>139902</v>
          </cell>
          <cell r="D60">
            <v>0</v>
          </cell>
          <cell r="E60">
            <v>0</v>
          </cell>
          <cell r="F60">
            <v>482769</v>
          </cell>
          <cell r="G60">
            <v>479818</v>
          </cell>
          <cell r="H60">
            <v>2867669</v>
          </cell>
          <cell r="I60">
            <v>2843867</v>
          </cell>
          <cell r="J60">
            <v>234429</v>
          </cell>
          <cell r="K60">
            <v>233327</v>
          </cell>
          <cell r="L60">
            <v>0</v>
          </cell>
          <cell r="M60">
            <v>0</v>
          </cell>
          <cell r="N60">
            <v>116668</v>
          </cell>
          <cell r="O60">
            <v>117076</v>
          </cell>
          <cell r="P60">
            <v>4081</v>
          </cell>
          <cell r="Q60">
            <v>4061</v>
          </cell>
          <cell r="R60">
            <v>118861</v>
          </cell>
          <cell r="S60">
            <v>117839</v>
          </cell>
          <cell r="T60">
            <v>118101</v>
          </cell>
          <cell r="U60">
            <v>117983</v>
          </cell>
          <cell r="V60">
            <v>42271</v>
          </cell>
          <cell r="W60">
            <v>41772</v>
          </cell>
          <cell r="AB60">
            <v>10335</v>
          </cell>
          <cell r="AC60">
            <v>10335</v>
          </cell>
          <cell r="AD60">
            <v>10335</v>
          </cell>
          <cell r="AE60">
            <v>10335</v>
          </cell>
          <cell r="AF60">
            <v>0</v>
          </cell>
          <cell r="AG60">
            <v>0</v>
          </cell>
          <cell r="AH60">
            <v>0</v>
          </cell>
          <cell r="AI60">
            <v>356959</v>
          </cell>
          <cell r="AJ60">
            <v>357711</v>
          </cell>
          <cell r="AK60">
            <v>356959</v>
          </cell>
          <cell r="AL60">
            <v>623558</v>
          </cell>
          <cell r="AM60">
            <v>619720</v>
          </cell>
          <cell r="AN60">
            <v>3102098</v>
          </cell>
          <cell r="AO60">
            <v>3077194</v>
          </cell>
          <cell r="AP60">
            <v>3725656</v>
          </cell>
          <cell r="AQ60">
            <v>3696914</v>
          </cell>
        </row>
        <row r="61">
          <cell r="A61">
            <v>41325</v>
          </cell>
          <cell r="B61">
            <v>140789</v>
          </cell>
          <cell r="C61">
            <v>139916</v>
          </cell>
          <cell r="D61">
            <v>0</v>
          </cell>
          <cell r="E61">
            <v>0</v>
          </cell>
          <cell r="F61">
            <v>466201</v>
          </cell>
          <cell r="G61">
            <v>463264</v>
          </cell>
          <cell r="H61">
            <v>2790251</v>
          </cell>
          <cell r="I61">
            <v>2766813</v>
          </cell>
          <cell r="J61">
            <v>468387</v>
          </cell>
          <cell r="K61">
            <v>466794</v>
          </cell>
          <cell r="L61">
            <v>0</v>
          </cell>
          <cell r="M61">
            <v>0</v>
          </cell>
          <cell r="N61">
            <v>1010</v>
          </cell>
          <cell r="O61">
            <v>1003</v>
          </cell>
          <cell r="P61">
            <v>81421</v>
          </cell>
          <cell r="Q61">
            <v>81543</v>
          </cell>
          <cell r="R61">
            <v>118942</v>
          </cell>
          <cell r="S61">
            <v>117907</v>
          </cell>
          <cell r="T61">
            <v>117760</v>
          </cell>
          <cell r="U61">
            <v>117701</v>
          </cell>
          <cell r="V61">
            <v>42244</v>
          </cell>
          <cell r="W61">
            <v>41741</v>
          </cell>
          <cell r="AB61">
            <v>9265</v>
          </cell>
          <cell r="AC61">
            <v>9265</v>
          </cell>
          <cell r="AD61">
            <v>9265</v>
          </cell>
          <cell r="AE61">
            <v>9265</v>
          </cell>
          <cell r="AF61">
            <v>0</v>
          </cell>
          <cell r="AG61">
            <v>0</v>
          </cell>
          <cell r="AH61">
            <v>0</v>
          </cell>
          <cell r="AI61">
            <v>318154</v>
          </cell>
          <cell r="AJ61">
            <v>319133</v>
          </cell>
          <cell r="AK61">
            <v>318154</v>
          </cell>
          <cell r="AL61">
            <v>606990</v>
          </cell>
          <cell r="AM61">
            <v>603180</v>
          </cell>
          <cell r="AN61">
            <v>3258638</v>
          </cell>
          <cell r="AO61">
            <v>3233607</v>
          </cell>
          <cell r="AP61">
            <v>3865628</v>
          </cell>
          <cell r="AQ61">
            <v>3836787</v>
          </cell>
        </row>
        <row r="62">
          <cell r="A62">
            <v>41326</v>
          </cell>
          <cell r="B62">
            <v>51249</v>
          </cell>
          <cell r="C62">
            <v>50972</v>
          </cell>
          <cell r="D62">
            <v>0</v>
          </cell>
          <cell r="E62">
            <v>0</v>
          </cell>
          <cell r="F62">
            <v>610268</v>
          </cell>
          <cell r="G62">
            <v>606850</v>
          </cell>
          <cell r="H62">
            <v>2789797</v>
          </cell>
          <cell r="I62">
            <v>2766363</v>
          </cell>
          <cell r="J62">
            <v>585834</v>
          </cell>
          <cell r="K62">
            <v>583608</v>
          </cell>
          <cell r="L62">
            <v>0</v>
          </cell>
          <cell r="M62">
            <v>0</v>
          </cell>
          <cell r="N62">
            <v>8864</v>
          </cell>
          <cell r="O62">
            <v>8842</v>
          </cell>
          <cell r="P62">
            <v>8386</v>
          </cell>
          <cell r="Q62">
            <v>8311</v>
          </cell>
          <cell r="R62">
            <v>118991</v>
          </cell>
          <cell r="S62">
            <v>117956</v>
          </cell>
          <cell r="T62">
            <v>107869</v>
          </cell>
          <cell r="U62">
            <v>107977</v>
          </cell>
          <cell r="V62">
            <v>42271</v>
          </cell>
          <cell r="W62">
            <v>41776</v>
          </cell>
          <cell r="AB62">
            <v>8425</v>
          </cell>
          <cell r="AC62">
            <v>8425</v>
          </cell>
          <cell r="AD62">
            <v>8425</v>
          </cell>
          <cell r="AE62">
            <v>8425</v>
          </cell>
          <cell r="AF62">
            <v>0</v>
          </cell>
          <cell r="AG62">
            <v>0</v>
          </cell>
          <cell r="AH62">
            <v>0</v>
          </cell>
          <cell r="AI62">
            <v>243086</v>
          </cell>
          <cell r="AJ62">
            <v>244110</v>
          </cell>
          <cell r="AK62">
            <v>243086</v>
          </cell>
          <cell r="AL62">
            <v>661517</v>
          </cell>
          <cell r="AM62">
            <v>657822</v>
          </cell>
          <cell r="AN62">
            <v>3375631</v>
          </cell>
          <cell r="AO62">
            <v>3349971</v>
          </cell>
          <cell r="AP62">
            <v>4037148</v>
          </cell>
          <cell r="AQ62">
            <v>4007793</v>
          </cell>
        </row>
        <row r="63">
          <cell r="A63">
            <v>41327</v>
          </cell>
          <cell r="B63">
            <v>51700</v>
          </cell>
          <cell r="C63">
            <v>51421</v>
          </cell>
          <cell r="D63">
            <v>0</v>
          </cell>
          <cell r="E63">
            <v>0</v>
          </cell>
          <cell r="F63">
            <v>787012</v>
          </cell>
          <cell r="G63">
            <v>783549</v>
          </cell>
          <cell r="H63">
            <v>2789343</v>
          </cell>
          <cell r="I63">
            <v>2766191</v>
          </cell>
          <cell r="J63">
            <v>586288</v>
          </cell>
          <cell r="K63">
            <v>583767</v>
          </cell>
          <cell r="L63">
            <v>0</v>
          </cell>
          <cell r="M63">
            <v>0</v>
          </cell>
          <cell r="N63">
            <v>117328</v>
          </cell>
          <cell r="O63">
            <v>117527</v>
          </cell>
          <cell r="P63">
            <v>7777</v>
          </cell>
          <cell r="Q63">
            <v>7821</v>
          </cell>
          <cell r="R63">
            <v>119018</v>
          </cell>
          <cell r="S63">
            <v>118030</v>
          </cell>
          <cell r="T63">
            <v>1975</v>
          </cell>
          <cell r="U63">
            <v>1972</v>
          </cell>
          <cell r="V63">
            <v>42298</v>
          </cell>
          <cell r="W63">
            <v>41816</v>
          </cell>
          <cell r="AB63">
            <v>27590</v>
          </cell>
          <cell r="AC63">
            <v>27590</v>
          </cell>
          <cell r="AD63">
            <v>27590</v>
          </cell>
          <cell r="AE63">
            <v>27590</v>
          </cell>
          <cell r="AF63">
            <v>0</v>
          </cell>
          <cell r="AG63">
            <v>0</v>
          </cell>
          <cell r="AH63">
            <v>0</v>
          </cell>
          <cell r="AI63">
            <v>245350</v>
          </cell>
          <cell r="AJ63">
            <v>246098</v>
          </cell>
          <cell r="AK63">
            <v>245350</v>
          </cell>
          <cell r="AL63">
            <v>838712</v>
          </cell>
          <cell r="AM63">
            <v>834970</v>
          </cell>
          <cell r="AN63">
            <v>3375631</v>
          </cell>
          <cell r="AO63">
            <v>3349958</v>
          </cell>
          <cell r="AP63">
            <v>4214343</v>
          </cell>
          <cell r="AQ63">
            <v>4184928</v>
          </cell>
        </row>
        <row r="64">
          <cell r="A64">
            <v>41328</v>
          </cell>
          <cell r="B64">
            <v>51700</v>
          </cell>
          <cell r="C64">
            <v>51421</v>
          </cell>
          <cell r="D64">
            <v>0</v>
          </cell>
          <cell r="E64">
            <v>0</v>
          </cell>
          <cell r="F64">
            <v>697162</v>
          </cell>
          <cell r="G64">
            <v>694025</v>
          </cell>
          <cell r="H64">
            <v>2788889</v>
          </cell>
          <cell r="I64">
            <v>2766299</v>
          </cell>
          <cell r="J64">
            <v>821663</v>
          </cell>
          <cell r="K64">
            <v>818541</v>
          </cell>
          <cell r="L64">
            <v>0</v>
          </cell>
          <cell r="M64">
            <v>0</v>
          </cell>
          <cell r="N64">
            <v>90701</v>
          </cell>
          <cell r="O64">
            <v>90828</v>
          </cell>
          <cell r="P64">
            <v>1423</v>
          </cell>
          <cell r="Q64">
            <v>1418</v>
          </cell>
          <cell r="R64">
            <v>119018</v>
          </cell>
          <cell r="S64">
            <v>118090</v>
          </cell>
          <cell r="T64">
            <v>1443</v>
          </cell>
          <cell r="U64">
            <v>1440</v>
          </cell>
          <cell r="V64">
            <v>42271</v>
          </cell>
          <cell r="W64">
            <v>41823</v>
          </cell>
          <cell r="AB64">
            <v>26570</v>
          </cell>
          <cell r="AC64">
            <v>26570</v>
          </cell>
          <cell r="AD64">
            <v>26570</v>
          </cell>
          <cell r="AE64">
            <v>26570</v>
          </cell>
          <cell r="AF64">
            <v>33170</v>
          </cell>
          <cell r="AG64">
            <v>0</v>
          </cell>
          <cell r="AH64">
            <v>33170</v>
          </cell>
          <cell r="AI64">
            <v>211776</v>
          </cell>
          <cell r="AJ64">
            <v>212585</v>
          </cell>
          <cell r="AK64">
            <v>211776</v>
          </cell>
          <cell r="AL64">
            <v>748862</v>
          </cell>
          <cell r="AM64">
            <v>745446</v>
          </cell>
          <cell r="AN64">
            <v>3610552</v>
          </cell>
          <cell r="AO64">
            <v>3584840</v>
          </cell>
          <cell r="AP64">
            <v>4359414</v>
          </cell>
          <cell r="AQ64">
            <v>4330286</v>
          </cell>
        </row>
        <row r="65">
          <cell r="A65">
            <v>41329</v>
          </cell>
          <cell r="B65">
            <v>280949</v>
          </cell>
          <cell r="C65">
            <v>280022</v>
          </cell>
          <cell r="D65">
            <v>0</v>
          </cell>
          <cell r="E65">
            <v>0</v>
          </cell>
          <cell r="F65">
            <v>495922</v>
          </cell>
          <cell r="G65">
            <v>493542</v>
          </cell>
          <cell r="H65">
            <v>2788208</v>
          </cell>
          <cell r="I65">
            <v>2766460</v>
          </cell>
          <cell r="J65">
            <v>822116</v>
          </cell>
          <cell r="K65">
            <v>818663</v>
          </cell>
          <cell r="L65">
            <v>0</v>
          </cell>
          <cell r="M65">
            <v>0</v>
          </cell>
          <cell r="N65">
            <v>107861</v>
          </cell>
          <cell r="O65">
            <v>107969</v>
          </cell>
          <cell r="P65">
            <v>8336</v>
          </cell>
          <cell r="Q65">
            <v>8314</v>
          </cell>
          <cell r="R65">
            <v>119072</v>
          </cell>
          <cell r="S65">
            <v>118215</v>
          </cell>
          <cell r="T65">
            <v>118447</v>
          </cell>
          <cell r="U65">
            <v>118329</v>
          </cell>
          <cell r="V65">
            <v>42379</v>
          </cell>
          <cell r="W65">
            <v>41989</v>
          </cell>
          <cell r="AB65">
            <v>25555</v>
          </cell>
          <cell r="AC65">
            <v>25555</v>
          </cell>
          <cell r="AD65">
            <v>25555</v>
          </cell>
          <cell r="AE65">
            <v>25555</v>
          </cell>
          <cell r="AF65">
            <v>0</v>
          </cell>
          <cell r="AG65">
            <v>0</v>
          </cell>
          <cell r="AH65">
            <v>0</v>
          </cell>
          <cell r="AI65">
            <v>352827</v>
          </cell>
          <cell r="AJ65">
            <v>353716</v>
          </cell>
          <cell r="AK65">
            <v>352827</v>
          </cell>
          <cell r="AL65">
            <v>776871</v>
          </cell>
          <cell r="AM65">
            <v>773564</v>
          </cell>
          <cell r="AN65">
            <v>3610324</v>
          </cell>
          <cell r="AO65">
            <v>3585123</v>
          </cell>
          <cell r="AP65">
            <v>4387195</v>
          </cell>
          <cell r="AQ65">
            <v>4358687</v>
          </cell>
        </row>
        <row r="66">
          <cell r="A66">
            <v>41330</v>
          </cell>
          <cell r="B66">
            <v>448776</v>
          </cell>
          <cell r="C66">
            <v>447609</v>
          </cell>
          <cell r="D66">
            <v>0</v>
          </cell>
          <cell r="E66">
            <v>0</v>
          </cell>
          <cell r="F66">
            <v>593479</v>
          </cell>
          <cell r="G66">
            <v>590630</v>
          </cell>
          <cell r="H66">
            <v>2787754</v>
          </cell>
          <cell r="I66">
            <v>2766010</v>
          </cell>
          <cell r="J66">
            <v>938453</v>
          </cell>
          <cell r="K66">
            <v>934230</v>
          </cell>
          <cell r="L66">
            <v>0</v>
          </cell>
          <cell r="M66">
            <v>0</v>
          </cell>
          <cell r="N66">
            <v>117783</v>
          </cell>
          <cell r="O66">
            <v>117901</v>
          </cell>
          <cell r="P66">
            <v>5676</v>
          </cell>
          <cell r="Q66">
            <v>5669</v>
          </cell>
          <cell r="R66">
            <v>119045</v>
          </cell>
          <cell r="S66">
            <v>118200</v>
          </cell>
          <cell r="T66">
            <v>1389</v>
          </cell>
          <cell r="U66">
            <v>1384</v>
          </cell>
          <cell r="V66">
            <v>42217</v>
          </cell>
          <cell r="W66">
            <v>41769</v>
          </cell>
          <cell r="AB66">
            <v>25120</v>
          </cell>
          <cell r="AC66">
            <v>25120</v>
          </cell>
          <cell r="AD66">
            <v>25120</v>
          </cell>
          <cell r="AE66">
            <v>25120</v>
          </cell>
          <cell r="AF66">
            <v>0</v>
          </cell>
          <cell r="AG66">
            <v>0</v>
          </cell>
          <cell r="AH66">
            <v>0</v>
          </cell>
          <cell r="AI66">
            <v>243154</v>
          </cell>
          <cell r="AJ66">
            <v>243893</v>
          </cell>
          <cell r="AK66">
            <v>243154</v>
          </cell>
          <cell r="AL66">
            <v>1042255</v>
          </cell>
          <cell r="AM66">
            <v>1038239</v>
          </cell>
          <cell r="AN66">
            <v>3726207</v>
          </cell>
          <cell r="AO66">
            <v>3700240</v>
          </cell>
          <cell r="AP66">
            <v>4768462</v>
          </cell>
          <cell r="AQ66">
            <v>4738479</v>
          </cell>
        </row>
        <row r="67">
          <cell r="A67">
            <v>41331</v>
          </cell>
          <cell r="B67">
            <v>321760</v>
          </cell>
          <cell r="C67">
            <v>320602</v>
          </cell>
          <cell r="D67">
            <v>0</v>
          </cell>
          <cell r="E67">
            <v>0</v>
          </cell>
          <cell r="F67">
            <v>669029</v>
          </cell>
          <cell r="G67">
            <v>665818</v>
          </cell>
          <cell r="H67">
            <v>2788435</v>
          </cell>
          <cell r="I67">
            <v>2765849</v>
          </cell>
          <cell r="J67">
            <v>1056833</v>
          </cell>
          <cell r="K67">
            <v>1051760</v>
          </cell>
          <cell r="L67">
            <v>0</v>
          </cell>
          <cell r="M67">
            <v>0</v>
          </cell>
          <cell r="N67">
            <v>90117</v>
          </cell>
          <cell r="O67">
            <v>90153</v>
          </cell>
          <cell r="P67">
            <v>1688</v>
          </cell>
          <cell r="Q67">
            <v>1685</v>
          </cell>
          <cell r="R67">
            <v>119207</v>
          </cell>
          <cell r="S67">
            <v>118265</v>
          </cell>
          <cell r="T67">
            <v>1496</v>
          </cell>
          <cell r="U67">
            <v>1493</v>
          </cell>
          <cell r="V67">
            <v>42168</v>
          </cell>
          <cell r="W67">
            <v>41713</v>
          </cell>
          <cell r="AB67">
            <v>23685</v>
          </cell>
          <cell r="AC67">
            <v>23685</v>
          </cell>
          <cell r="AD67">
            <v>23685</v>
          </cell>
          <cell r="AE67">
            <v>23685</v>
          </cell>
          <cell r="AF67">
            <v>0</v>
          </cell>
          <cell r="AG67">
            <v>0</v>
          </cell>
          <cell r="AH67">
            <v>0</v>
          </cell>
          <cell r="AI67">
            <v>211596</v>
          </cell>
          <cell r="AJ67">
            <v>212508</v>
          </cell>
          <cell r="AK67">
            <v>211596</v>
          </cell>
          <cell r="AL67">
            <v>990789</v>
          </cell>
          <cell r="AM67">
            <v>986420</v>
          </cell>
          <cell r="AN67">
            <v>3845268</v>
          </cell>
          <cell r="AO67">
            <v>3817609</v>
          </cell>
          <cell r="AP67">
            <v>4836057</v>
          </cell>
          <cell r="AQ67">
            <v>4804029</v>
          </cell>
        </row>
        <row r="68">
          <cell r="A68">
            <v>41332</v>
          </cell>
          <cell r="B68">
            <v>370973</v>
          </cell>
          <cell r="C68">
            <v>369563</v>
          </cell>
          <cell r="D68">
            <v>0</v>
          </cell>
          <cell r="E68">
            <v>0</v>
          </cell>
          <cell r="F68">
            <v>813331</v>
          </cell>
          <cell r="G68">
            <v>809183</v>
          </cell>
          <cell r="H68">
            <v>2788889</v>
          </cell>
          <cell r="I68">
            <v>2766020</v>
          </cell>
          <cell r="J68">
            <v>1056833</v>
          </cell>
          <cell r="K68">
            <v>1051232</v>
          </cell>
          <cell r="L68">
            <v>0</v>
          </cell>
          <cell r="M68">
            <v>0</v>
          </cell>
          <cell r="N68">
            <v>117198</v>
          </cell>
          <cell r="O68">
            <v>117116</v>
          </cell>
          <cell r="P68">
            <v>33639</v>
          </cell>
          <cell r="Q68">
            <v>33582</v>
          </cell>
          <cell r="R68">
            <v>119284</v>
          </cell>
          <cell r="S68">
            <v>118282</v>
          </cell>
          <cell r="T68">
            <v>1389</v>
          </cell>
          <cell r="U68">
            <v>1387</v>
          </cell>
          <cell r="V68">
            <v>42141</v>
          </cell>
          <cell r="W68">
            <v>41686</v>
          </cell>
          <cell r="AB68">
            <v>22865</v>
          </cell>
          <cell r="AC68">
            <v>22865</v>
          </cell>
          <cell r="AD68">
            <v>22865</v>
          </cell>
          <cell r="AE68">
            <v>22865</v>
          </cell>
          <cell r="AF68">
            <v>0</v>
          </cell>
          <cell r="AG68">
            <v>0</v>
          </cell>
          <cell r="AH68">
            <v>0</v>
          </cell>
          <cell r="AI68">
            <v>270367</v>
          </cell>
          <cell r="AJ68">
            <v>271510</v>
          </cell>
          <cell r="AK68">
            <v>270367</v>
          </cell>
          <cell r="AL68">
            <v>1184304</v>
          </cell>
          <cell r="AM68">
            <v>1178746</v>
          </cell>
          <cell r="AN68">
            <v>3845722</v>
          </cell>
          <cell r="AO68">
            <v>3817252</v>
          </cell>
          <cell r="AP68">
            <v>5030026</v>
          </cell>
          <cell r="AQ68">
            <v>4995998</v>
          </cell>
        </row>
        <row r="69">
          <cell r="A69">
            <v>41333</v>
          </cell>
          <cell r="B69">
            <v>111759</v>
          </cell>
          <cell r="C69">
            <v>111122</v>
          </cell>
          <cell r="D69">
            <v>0</v>
          </cell>
          <cell r="E69">
            <v>0</v>
          </cell>
          <cell r="F69">
            <v>1191596</v>
          </cell>
          <cell r="G69">
            <v>1184804</v>
          </cell>
          <cell r="H69">
            <v>2789343</v>
          </cell>
          <cell r="I69">
            <v>2765634</v>
          </cell>
          <cell r="J69">
            <v>1293154</v>
          </cell>
          <cell r="K69">
            <v>1286430</v>
          </cell>
          <cell r="L69">
            <v>0</v>
          </cell>
          <cell r="M69">
            <v>0</v>
          </cell>
          <cell r="N69">
            <v>117301</v>
          </cell>
          <cell r="O69">
            <v>117254</v>
          </cell>
          <cell r="P69">
            <v>65828</v>
          </cell>
          <cell r="Q69">
            <v>65795</v>
          </cell>
          <cell r="R69">
            <v>119419</v>
          </cell>
          <cell r="S69">
            <v>118320</v>
          </cell>
          <cell r="T69">
            <v>1496</v>
          </cell>
          <cell r="U69">
            <v>1485</v>
          </cell>
          <cell r="V69">
            <v>42141</v>
          </cell>
          <cell r="W69">
            <v>41635</v>
          </cell>
          <cell r="AB69">
            <v>22865</v>
          </cell>
          <cell r="AC69">
            <v>22865</v>
          </cell>
          <cell r="AD69">
            <v>22865</v>
          </cell>
          <cell r="AE69">
            <v>22865</v>
          </cell>
          <cell r="AF69">
            <v>8082610</v>
          </cell>
          <cell r="AG69">
            <v>0</v>
          </cell>
          <cell r="AH69">
            <v>8082610</v>
          </cell>
          <cell r="AI69">
            <v>302854</v>
          </cell>
          <cell r="AJ69">
            <v>304044</v>
          </cell>
          <cell r="AK69">
            <v>302854</v>
          </cell>
          <cell r="AL69">
            <v>1303355</v>
          </cell>
          <cell r="AM69">
            <v>1295926</v>
          </cell>
          <cell r="AN69">
            <v>4082497</v>
          </cell>
          <cell r="AO69">
            <v>4052064</v>
          </cell>
          <cell r="AP69">
            <v>5385852</v>
          </cell>
          <cell r="AQ69">
            <v>5347990</v>
          </cell>
        </row>
        <row r="70">
          <cell r="A70">
            <v>41334</v>
          </cell>
          <cell r="B70">
            <v>111532</v>
          </cell>
          <cell r="C70">
            <v>110729</v>
          </cell>
          <cell r="D70">
            <v>0</v>
          </cell>
          <cell r="E70">
            <v>0</v>
          </cell>
          <cell r="F70">
            <v>1192504</v>
          </cell>
          <cell r="G70">
            <v>1184872</v>
          </cell>
          <cell r="H70">
            <v>2790478</v>
          </cell>
          <cell r="I70">
            <v>2765922</v>
          </cell>
          <cell r="J70">
            <v>1646833</v>
          </cell>
          <cell r="K70">
            <v>1638269</v>
          </cell>
          <cell r="L70">
            <v>0</v>
          </cell>
          <cell r="M70">
            <v>0</v>
          </cell>
          <cell r="N70">
            <v>118709</v>
          </cell>
          <cell r="O70">
            <v>118982</v>
          </cell>
          <cell r="P70">
            <v>31617</v>
          </cell>
          <cell r="Q70">
            <v>31282</v>
          </cell>
          <cell r="R70">
            <v>119549</v>
          </cell>
          <cell r="S70">
            <v>118306</v>
          </cell>
          <cell r="T70">
            <v>1469</v>
          </cell>
          <cell r="U70">
            <v>1455</v>
          </cell>
          <cell r="V70">
            <v>42217</v>
          </cell>
          <cell r="W70">
            <v>41706</v>
          </cell>
          <cell r="AB70">
            <v>22865</v>
          </cell>
          <cell r="AC70">
            <v>22865</v>
          </cell>
          <cell r="AD70">
            <v>22865</v>
          </cell>
          <cell r="AE70">
            <v>22865</v>
          </cell>
          <cell r="AF70">
            <v>191410</v>
          </cell>
          <cell r="AG70">
            <v>0</v>
          </cell>
          <cell r="AH70">
            <v>191410</v>
          </cell>
          <cell r="AI70">
            <v>270025</v>
          </cell>
          <cell r="AJ70">
            <v>271344</v>
          </cell>
          <cell r="AK70">
            <v>270025</v>
          </cell>
          <cell r="AL70">
            <v>1304036</v>
          </cell>
          <cell r="AM70">
            <v>1295601</v>
          </cell>
          <cell r="AN70">
            <v>4437311</v>
          </cell>
          <cell r="AO70">
            <v>4404191</v>
          </cell>
          <cell r="AP70">
            <v>5741347</v>
          </cell>
          <cell r="AQ70">
            <v>5699792</v>
          </cell>
        </row>
        <row r="71">
          <cell r="A71">
            <v>41335</v>
          </cell>
          <cell r="B71">
            <v>465788</v>
          </cell>
          <cell r="C71">
            <v>464204</v>
          </cell>
          <cell r="D71">
            <v>0</v>
          </cell>
          <cell r="E71">
            <v>0</v>
          </cell>
          <cell r="F71">
            <v>1026609</v>
          </cell>
          <cell r="G71">
            <v>1019423</v>
          </cell>
          <cell r="H71">
            <v>2791159</v>
          </cell>
          <cell r="I71">
            <v>2765480</v>
          </cell>
          <cell r="J71">
            <v>1739412</v>
          </cell>
          <cell r="K71">
            <v>1728802</v>
          </cell>
          <cell r="L71">
            <v>0</v>
          </cell>
          <cell r="M71">
            <v>0</v>
          </cell>
          <cell r="N71">
            <v>590</v>
          </cell>
          <cell r="O71">
            <v>586</v>
          </cell>
          <cell r="P71">
            <v>65459</v>
          </cell>
          <cell r="Q71">
            <v>65577</v>
          </cell>
          <cell r="R71">
            <v>119787</v>
          </cell>
          <cell r="S71">
            <v>118457</v>
          </cell>
          <cell r="T71">
            <v>1496</v>
          </cell>
          <cell r="U71">
            <v>1485</v>
          </cell>
          <cell r="V71">
            <v>42195</v>
          </cell>
          <cell r="W71">
            <v>41668</v>
          </cell>
          <cell r="AB71">
            <v>22025</v>
          </cell>
          <cell r="AC71">
            <v>21336</v>
          </cell>
          <cell r="AD71">
            <v>22025</v>
          </cell>
          <cell r="AE71">
            <v>21336</v>
          </cell>
          <cell r="AF71">
            <v>145700</v>
          </cell>
          <cell r="AG71">
            <v>0</v>
          </cell>
          <cell r="AH71">
            <v>145700</v>
          </cell>
          <cell r="AI71">
            <v>186105</v>
          </cell>
          <cell r="AJ71">
            <v>187332</v>
          </cell>
          <cell r="AK71">
            <v>186105</v>
          </cell>
          <cell r="AL71">
            <v>1492397</v>
          </cell>
          <cell r="AM71">
            <v>1483627</v>
          </cell>
          <cell r="AN71">
            <v>4530571</v>
          </cell>
          <cell r="AO71">
            <v>4494282</v>
          </cell>
          <cell r="AP71">
            <v>6022968</v>
          </cell>
          <cell r="AQ71">
            <v>5977909</v>
          </cell>
        </row>
        <row r="72">
          <cell r="A72">
            <v>41336</v>
          </cell>
          <cell r="B72">
            <v>584649</v>
          </cell>
          <cell r="C72">
            <v>581960</v>
          </cell>
          <cell r="D72">
            <v>0</v>
          </cell>
          <cell r="E72">
            <v>0</v>
          </cell>
          <cell r="F72">
            <v>813785</v>
          </cell>
          <cell r="G72">
            <v>807682</v>
          </cell>
          <cell r="H72">
            <v>2792068</v>
          </cell>
          <cell r="I72">
            <v>2764706</v>
          </cell>
          <cell r="J72">
            <v>1740547</v>
          </cell>
          <cell r="K72">
            <v>1728885</v>
          </cell>
          <cell r="L72">
            <v>0</v>
          </cell>
          <cell r="M72">
            <v>0</v>
          </cell>
          <cell r="N72">
            <v>55200</v>
          </cell>
          <cell r="O72">
            <v>55233</v>
          </cell>
          <cell r="P72">
            <v>1369</v>
          </cell>
          <cell r="Q72">
            <v>1365</v>
          </cell>
          <cell r="R72">
            <v>119895</v>
          </cell>
          <cell r="S72">
            <v>118516</v>
          </cell>
          <cell r="T72">
            <v>118631</v>
          </cell>
          <cell r="U72">
            <v>118441</v>
          </cell>
          <cell r="V72">
            <v>42195</v>
          </cell>
          <cell r="W72">
            <v>41659</v>
          </cell>
          <cell r="AB72">
            <v>20955</v>
          </cell>
          <cell r="AC72">
            <v>20266</v>
          </cell>
          <cell r="AD72">
            <v>20955</v>
          </cell>
          <cell r="AE72">
            <v>20266</v>
          </cell>
          <cell r="AF72">
            <v>87640</v>
          </cell>
          <cell r="AG72">
            <v>0</v>
          </cell>
          <cell r="AH72">
            <v>87640</v>
          </cell>
          <cell r="AI72">
            <v>293555</v>
          </cell>
          <cell r="AJ72">
            <v>295095</v>
          </cell>
          <cell r="AK72">
            <v>293555</v>
          </cell>
          <cell r="AL72">
            <v>1398434</v>
          </cell>
          <cell r="AM72">
            <v>1389642</v>
          </cell>
          <cell r="AN72">
            <v>4532615</v>
          </cell>
          <cell r="AO72">
            <v>4493591</v>
          </cell>
          <cell r="AP72">
            <v>5931049</v>
          </cell>
          <cell r="AQ72">
            <v>5883233</v>
          </cell>
        </row>
        <row r="73">
          <cell r="A73">
            <v>41337</v>
          </cell>
          <cell r="B73">
            <v>586009</v>
          </cell>
          <cell r="C73">
            <v>583079</v>
          </cell>
          <cell r="D73">
            <v>0</v>
          </cell>
          <cell r="E73">
            <v>0</v>
          </cell>
          <cell r="F73">
            <v>954458</v>
          </cell>
          <cell r="G73">
            <v>947968</v>
          </cell>
          <cell r="H73">
            <v>2792295</v>
          </cell>
          <cell r="I73">
            <v>2766047</v>
          </cell>
          <cell r="J73">
            <v>1742590</v>
          </cell>
          <cell r="K73">
            <v>1731089</v>
          </cell>
          <cell r="L73">
            <v>0</v>
          </cell>
          <cell r="M73">
            <v>0</v>
          </cell>
          <cell r="N73">
            <v>1010</v>
          </cell>
          <cell r="O73">
            <v>1006</v>
          </cell>
          <cell r="P73">
            <v>117267</v>
          </cell>
          <cell r="Q73">
            <v>117115</v>
          </cell>
          <cell r="R73">
            <v>119949</v>
          </cell>
          <cell r="S73">
            <v>118702</v>
          </cell>
          <cell r="T73">
            <v>48121</v>
          </cell>
          <cell r="U73">
            <v>48126</v>
          </cell>
          <cell r="V73">
            <v>42352</v>
          </cell>
          <cell r="W73">
            <v>41873</v>
          </cell>
          <cell r="AB73">
            <v>20515</v>
          </cell>
          <cell r="AC73">
            <v>19826</v>
          </cell>
          <cell r="AD73">
            <v>20515</v>
          </cell>
          <cell r="AE73">
            <v>19826</v>
          </cell>
          <cell r="AF73">
            <v>0</v>
          </cell>
          <cell r="AG73">
            <v>0</v>
          </cell>
          <cell r="AH73">
            <v>0</v>
          </cell>
          <cell r="AI73">
            <v>284949</v>
          </cell>
          <cell r="AJ73">
            <v>286347</v>
          </cell>
          <cell r="AK73">
            <v>284949</v>
          </cell>
          <cell r="AL73">
            <v>1540467</v>
          </cell>
          <cell r="AM73">
            <v>1531047</v>
          </cell>
          <cell r="AN73">
            <v>4534885</v>
          </cell>
          <cell r="AO73">
            <v>4497136</v>
          </cell>
          <cell r="AP73">
            <v>6075352</v>
          </cell>
          <cell r="AQ73">
            <v>6028183</v>
          </cell>
        </row>
        <row r="74">
          <cell r="A74">
            <v>41338</v>
          </cell>
          <cell r="B74">
            <v>387531</v>
          </cell>
          <cell r="C74">
            <v>385710</v>
          </cell>
          <cell r="D74">
            <v>0</v>
          </cell>
          <cell r="E74">
            <v>0</v>
          </cell>
          <cell r="F74">
            <v>981231</v>
          </cell>
          <cell r="G74">
            <v>975638</v>
          </cell>
          <cell r="H74">
            <v>2790478</v>
          </cell>
          <cell r="I74">
            <v>2766759</v>
          </cell>
          <cell r="J74">
            <v>1741455</v>
          </cell>
          <cell r="K74">
            <v>1730658</v>
          </cell>
          <cell r="L74">
            <v>0</v>
          </cell>
          <cell r="M74">
            <v>0</v>
          </cell>
          <cell r="N74">
            <v>1112</v>
          </cell>
          <cell r="O74">
            <v>1107</v>
          </cell>
          <cell r="P74">
            <v>1316</v>
          </cell>
          <cell r="Q74">
            <v>1316</v>
          </cell>
          <cell r="R74">
            <v>120003</v>
          </cell>
          <cell r="S74">
            <v>119016</v>
          </cell>
          <cell r="T74">
            <v>50243</v>
          </cell>
          <cell r="U74">
            <v>50137</v>
          </cell>
          <cell r="V74">
            <v>42325</v>
          </cell>
          <cell r="W74">
            <v>41910</v>
          </cell>
          <cell r="AB74">
            <v>19065</v>
          </cell>
          <cell r="AC74">
            <v>18376</v>
          </cell>
          <cell r="AD74">
            <v>19065</v>
          </cell>
          <cell r="AE74">
            <v>18376</v>
          </cell>
          <cell r="AF74">
            <v>91650</v>
          </cell>
          <cell r="AG74">
            <v>0</v>
          </cell>
          <cell r="AH74">
            <v>91650</v>
          </cell>
          <cell r="AI74">
            <v>171576</v>
          </cell>
          <cell r="AJ74">
            <v>172674</v>
          </cell>
          <cell r="AK74">
            <v>171576</v>
          </cell>
          <cell r="AL74">
            <v>1368762</v>
          </cell>
          <cell r="AM74">
            <v>1361348</v>
          </cell>
          <cell r="AN74">
            <v>4531933</v>
          </cell>
          <cell r="AO74">
            <v>4497417</v>
          </cell>
          <cell r="AP74">
            <v>5900695</v>
          </cell>
          <cell r="AQ74">
            <v>5858765</v>
          </cell>
        </row>
        <row r="75">
          <cell r="A75">
            <v>41339</v>
          </cell>
          <cell r="B75">
            <v>57592</v>
          </cell>
          <cell r="C75">
            <v>57321</v>
          </cell>
          <cell r="D75">
            <v>0</v>
          </cell>
          <cell r="E75">
            <v>0</v>
          </cell>
          <cell r="F75">
            <v>1066096</v>
          </cell>
          <cell r="G75">
            <v>1060123</v>
          </cell>
          <cell r="H75">
            <v>2789343</v>
          </cell>
          <cell r="I75">
            <v>2766470</v>
          </cell>
          <cell r="J75">
            <v>1740774</v>
          </cell>
          <cell r="K75">
            <v>1730329</v>
          </cell>
          <cell r="L75">
            <v>0</v>
          </cell>
          <cell r="M75">
            <v>0</v>
          </cell>
          <cell r="N75">
            <v>1010</v>
          </cell>
          <cell r="O75">
            <v>1006</v>
          </cell>
          <cell r="P75">
            <v>1289</v>
          </cell>
          <cell r="Q75">
            <v>1289</v>
          </cell>
          <cell r="R75">
            <v>119949</v>
          </cell>
          <cell r="S75">
            <v>119073</v>
          </cell>
          <cell r="T75">
            <v>50324</v>
          </cell>
          <cell r="U75">
            <v>50143</v>
          </cell>
          <cell r="V75">
            <v>42298</v>
          </cell>
          <cell r="W75">
            <v>41917</v>
          </cell>
          <cell r="AB75">
            <v>17830</v>
          </cell>
          <cell r="AC75">
            <v>17141</v>
          </cell>
          <cell r="AD75">
            <v>17830</v>
          </cell>
          <cell r="AE75">
            <v>17141</v>
          </cell>
          <cell r="AF75">
            <v>178720</v>
          </cell>
          <cell r="AG75">
            <v>0</v>
          </cell>
          <cell r="AH75">
            <v>178720</v>
          </cell>
          <cell r="AI75">
            <v>171511</v>
          </cell>
          <cell r="AJ75">
            <v>172572</v>
          </cell>
          <cell r="AK75">
            <v>171511</v>
          </cell>
          <cell r="AL75">
            <v>1123688</v>
          </cell>
          <cell r="AM75">
            <v>1117444</v>
          </cell>
          <cell r="AN75">
            <v>4530117</v>
          </cell>
          <cell r="AO75">
            <v>4496799</v>
          </cell>
          <cell r="AP75">
            <v>5653805</v>
          </cell>
          <cell r="AQ75">
            <v>5614243</v>
          </cell>
        </row>
        <row r="76">
          <cell r="A76">
            <v>41340</v>
          </cell>
          <cell r="B76">
            <v>56911</v>
          </cell>
          <cell r="C76">
            <v>56644</v>
          </cell>
          <cell r="D76">
            <v>0</v>
          </cell>
          <cell r="E76">
            <v>0</v>
          </cell>
          <cell r="F76">
            <v>652240</v>
          </cell>
          <cell r="G76">
            <v>648522</v>
          </cell>
          <cell r="H76">
            <v>2788662</v>
          </cell>
          <cell r="I76">
            <v>2766353</v>
          </cell>
          <cell r="J76">
            <v>1740547</v>
          </cell>
          <cell r="K76">
            <v>1729930</v>
          </cell>
          <cell r="L76">
            <v>0</v>
          </cell>
          <cell r="M76">
            <v>0</v>
          </cell>
          <cell r="N76">
            <v>814</v>
          </cell>
          <cell r="O76">
            <v>811</v>
          </cell>
          <cell r="P76">
            <v>1263</v>
          </cell>
          <cell r="Q76">
            <v>1263</v>
          </cell>
          <cell r="R76">
            <v>119895</v>
          </cell>
          <cell r="S76">
            <v>119044</v>
          </cell>
          <cell r="T76">
            <v>50351</v>
          </cell>
          <cell r="U76">
            <v>50109</v>
          </cell>
          <cell r="V76">
            <v>42217</v>
          </cell>
          <cell r="W76">
            <v>41812</v>
          </cell>
          <cell r="AB76">
            <v>15750</v>
          </cell>
          <cell r="AC76">
            <v>15061</v>
          </cell>
          <cell r="AD76">
            <v>15750</v>
          </cell>
          <cell r="AE76">
            <v>15061</v>
          </cell>
          <cell r="AF76">
            <v>217990</v>
          </cell>
          <cell r="AG76">
            <v>0</v>
          </cell>
          <cell r="AH76">
            <v>217990</v>
          </cell>
          <cell r="AI76">
            <v>171227</v>
          </cell>
          <cell r="AJ76">
            <v>172323</v>
          </cell>
          <cell r="AK76">
            <v>171227</v>
          </cell>
          <cell r="AL76">
            <v>709151</v>
          </cell>
          <cell r="AM76">
            <v>705166</v>
          </cell>
          <cell r="AN76">
            <v>4529209</v>
          </cell>
          <cell r="AO76">
            <v>4496283</v>
          </cell>
          <cell r="AP76">
            <v>5238360</v>
          </cell>
          <cell r="AQ76">
            <v>5201449</v>
          </cell>
        </row>
        <row r="77">
          <cell r="A77">
            <v>41341</v>
          </cell>
          <cell r="B77">
            <v>455128</v>
          </cell>
          <cell r="C77">
            <v>453171</v>
          </cell>
          <cell r="D77">
            <v>0</v>
          </cell>
          <cell r="E77">
            <v>0</v>
          </cell>
          <cell r="F77">
            <v>353444</v>
          </cell>
          <cell r="G77">
            <v>351429</v>
          </cell>
          <cell r="H77">
            <v>2788435</v>
          </cell>
          <cell r="I77">
            <v>2766128</v>
          </cell>
          <cell r="J77">
            <v>1559256</v>
          </cell>
          <cell r="K77">
            <v>1549589</v>
          </cell>
          <cell r="L77">
            <v>0</v>
          </cell>
          <cell r="M77">
            <v>0</v>
          </cell>
          <cell r="N77">
            <v>7987</v>
          </cell>
          <cell r="O77">
            <v>7957</v>
          </cell>
          <cell r="P77">
            <v>114770</v>
          </cell>
          <cell r="Q77">
            <v>115137</v>
          </cell>
          <cell r="R77">
            <v>119976</v>
          </cell>
          <cell r="S77">
            <v>119100</v>
          </cell>
          <cell r="T77">
            <v>8720</v>
          </cell>
          <cell r="U77">
            <v>8707</v>
          </cell>
          <cell r="V77">
            <v>42244</v>
          </cell>
          <cell r="W77">
            <v>41813</v>
          </cell>
          <cell r="AB77">
            <v>14250</v>
          </cell>
          <cell r="AC77">
            <v>13561</v>
          </cell>
          <cell r="AD77">
            <v>14250</v>
          </cell>
          <cell r="AE77">
            <v>13561</v>
          </cell>
          <cell r="AF77">
            <v>236910</v>
          </cell>
          <cell r="AG77">
            <v>0</v>
          </cell>
          <cell r="AH77">
            <v>236910</v>
          </cell>
          <cell r="AI77">
            <v>250901</v>
          </cell>
          <cell r="AJ77">
            <v>251453</v>
          </cell>
          <cell r="AK77">
            <v>250901</v>
          </cell>
          <cell r="AL77">
            <v>808572</v>
          </cell>
          <cell r="AM77">
            <v>804600</v>
          </cell>
          <cell r="AN77">
            <v>4347691</v>
          </cell>
          <cell r="AO77">
            <v>4315717</v>
          </cell>
          <cell r="AP77">
            <v>5156263</v>
          </cell>
          <cell r="AQ77">
            <v>5120317</v>
          </cell>
        </row>
        <row r="78">
          <cell r="A78">
            <v>41342</v>
          </cell>
          <cell r="B78">
            <v>300221</v>
          </cell>
          <cell r="C78">
            <v>299591</v>
          </cell>
          <cell r="D78">
            <v>0</v>
          </cell>
          <cell r="E78">
            <v>0</v>
          </cell>
          <cell r="F78">
            <v>594160</v>
          </cell>
          <cell r="G78">
            <v>591367</v>
          </cell>
          <cell r="H78">
            <v>2788208</v>
          </cell>
          <cell r="I78">
            <v>2766181</v>
          </cell>
          <cell r="J78">
            <v>1559256</v>
          </cell>
          <cell r="K78">
            <v>1549433</v>
          </cell>
          <cell r="L78">
            <v>0</v>
          </cell>
          <cell r="M78">
            <v>0</v>
          </cell>
          <cell r="N78">
            <v>7910</v>
          </cell>
          <cell r="O78">
            <v>7882</v>
          </cell>
          <cell r="P78">
            <v>41978</v>
          </cell>
          <cell r="Q78">
            <v>42091</v>
          </cell>
          <cell r="R78">
            <v>120052</v>
          </cell>
          <cell r="S78">
            <v>119176</v>
          </cell>
          <cell r="T78">
            <v>1363</v>
          </cell>
          <cell r="U78">
            <v>1364</v>
          </cell>
          <cell r="V78">
            <v>42244</v>
          </cell>
          <cell r="W78">
            <v>41847</v>
          </cell>
          <cell r="AB78">
            <v>12990</v>
          </cell>
          <cell r="AC78">
            <v>12301</v>
          </cell>
          <cell r="AD78">
            <v>12990</v>
          </cell>
          <cell r="AE78">
            <v>12301</v>
          </cell>
          <cell r="AF78">
            <v>156030</v>
          </cell>
          <cell r="AG78">
            <v>0</v>
          </cell>
          <cell r="AH78">
            <v>156030</v>
          </cell>
          <cell r="AI78">
            <v>170513</v>
          </cell>
          <cell r="AJ78">
            <v>171303</v>
          </cell>
          <cell r="AK78">
            <v>170513</v>
          </cell>
          <cell r="AL78">
            <v>894381</v>
          </cell>
          <cell r="AM78">
            <v>890958</v>
          </cell>
          <cell r="AN78">
            <v>4347464</v>
          </cell>
          <cell r="AO78">
            <v>4315614</v>
          </cell>
          <cell r="AP78">
            <v>5241845</v>
          </cell>
          <cell r="AQ78">
            <v>5206572</v>
          </cell>
        </row>
        <row r="79">
          <cell r="A79">
            <v>41343</v>
          </cell>
          <cell r="B79">
            <v>635005</v>
          </cell>
          <cell r="C79">
            <v>632592</v>
          </cell>
          <cell r="D79">
            <v>0</v>
          </cell>
          <cell r="E79">
            <v>0</v>
          </cell>
          <cell r="F79">
            <v>492292</v>
          </cell>
          <cell r="G79">
            <v>490027</v>
          </cell>
          <cell r="H79">
            <v>2788208</v>
          </cell>
          <cell r="I79">
            <v>2766181</v>
          </cell>
          <cell r="J79">
            <v>1308123</v>
          </cell>
          <cell r="K79">
            <v>1299751</v>
          </cell>
          <cell r="L79">
            <v>0</v>
          </cell>
          <cell r="M79">
            <v>0</v>
          </cell>
          <cell r="N79">
            <v>104440</v>
          </cell>
          <cell r="O79">
            <v>104743</v>
          </cell>
          <cell r="P79">
            <v>1316</v>
          </cell>
          <cell r="Q79">
            <v>1319</v>
          </cell>
          <cell r="R79">
            <v>120187</v>
          </cell>
          <cell r="S79">
            <v>119286</v>
          </cell>
          <cell r="T79">
            <v>1469</v>
          </cell>
          <cell r="U79">
            <v>1469</v>
          </cell>
          <cell r="V79">
            <v>42195</v>
          </cell>
          <cell r="W79">
            <v>41798</v>
          </cell>
          <cell r="AB79">
            <v>11705</v>
          </cell>
          <cell r="AC79">
            <v>11567</v>
          </cell>
          <cell r="AD79">
            <v>11705</v>
          </cell>
          <cell r="AE79">
            <v>11567</v>
          </cell>
          <cell r="AF79">
            <v>216900</v>
          </cell>
          <cell r="AG79">
            <v>0</v>
          </cell>
          <cell r="AH79">
            <v>216900</v>
          </cell>
          <cell r="AI79">
            <v>226817</v>
          </cell>
          <cell r="AJ79">
            <v>227412</v>
          </cell>
          <cell r="AK79">
            <v>226817</v>
          </cell>
          <cell r="AL79">
            <v>1127297</v>
          </cell>
          <cell r="AM79">
            <v>1122619</v>
          </cell>
          <cell r="AN79">
            <v>4096331</v>
          </cell>
          <cell r="AO79">
            <v>4065932</v>
          </cell>
          <cell r="AP79">
            <v>5223628</v>
          </cell>
          <cell r="AQ79">
            <v>5188551</v>
          </cell>
        </row>
        <row r="80">
          <cell r="A80">
            <v>41344</v>
          </cell>
          <cell r="B80">
            <v>597805</v>
          </cell>
          <cell r="C80">
            <v>595354</v>
          </cell>
          <cell r="D80">
            <v>0</v>
          </cell>
          <cell r="E80">
            <v>0</v>
          </cell>
          <cell r="F80">
            <v>720532</v>
          </cell>
          <cell r="G80">
            <v>716929</v>
          </cell>
          <cell r="H80">
            <v>2788662</v>
          </cell>
          <cell r="I80">
            <v>2766353</v>
          </cell>
          <cell r="J80">
            <v>1144377</v>
          </cell>
          <cell r="K80">
            <v>1136710</v>
          </cell>
          <cell r="L80">
            <v>0</v>
          </cell>
          <cell r="M80">
            <v>0</v>
          </cell>
          <cell r="N80">
            <v>42646</v>
          </cell>
          <cell r="O80">
            <v>42727</v>
          </cell>
          <cell r="P80">
            <v>1316</v>
          </cell>
          <cell r="Q80">
            <v>1311</v>
          </cell>
          <cell r="R80">
            <v>120268</v>
          </cell>
          <cell r="S80">
            <v>119306</v>
          </cell>
          <cell r="T80">
            <v>118263</v>
          </cell>
          <cell r="U80">
            <v>118157</v>
          </cell>
          <cell r="V80">
            <v>42195</v>
          </cell>
          <cell r="W80">
            <v>41756</v>
          </cell>
          <cell r="AB80">
            <v>10650</v>
          </cell>
          <cell r="AC80">
            <v>10512</v>
          </cell>
          <cell r="AD80">
            <v>10650</v>
          </cell>
          <cell r="AE80">
            <v>10512</v>
          </cell>
          <cell r="AF80">
            <v>100210</v>
          </cell>
          <cell r="AG80">
            <v>0</v>
          </cell>
          <cell r="AH80">
            <v>100210</v>
          </cell>
          <cell r="AI80">
            <v>281501</v>
          </cell>
          <cell r="AJ80">
            <v>282493</v>
          </cell>
          <cell r="AK80">
            <v>281501</v>
          </cell>
          <cell r="AL80">
            <v>1318337</v>
          </cell>
          <cell r="AM80">
            <v>1312283</v>
          </cell>
          <cell r="AN80">
            <v>3933039</v>
          </cell>
          <cell r="AO80">
            <v>3903063</v>
          </cell>
          <cell r="AP80">
            <v>5251376</v>
          </cell>
          <cell r="AQ80">
            <v>5215346</v>
          </cell>
        </row>
        <row r="81">
          <cell r="A81">
            <v>41345</v>
          </cell>
          <cell r="B81">
            <v>341487</v>
          </cell>
          <cell r="C81">
            <v>339882</v>
          </cell>
          <cell r="D81">
            <v>0</v>
          </cell>
          <cell r="E81">
            <v>0</v>
          </cell>
          <cell r="F81">
            <v>906129</v>
          </cell>
          <cell r="G81">
            <v>901327</v>
          </cell>
          <cell r="H81">
            <v>2789343</v>
          </cell>
          <cell r="I81">
            <v>2766191</v>
          </cell>
          <cell r="J81">
            <v>1364368</v>
          </cell>
          <cell r="K81">
            <v>1355636</v>
          </cell>
          <cell r="L81">
            <v>0</v>
          </cell>
          <cell r="M81">
            <v>0</v>
          </cell>
          <cell r="N81">
            <v>665</v>
          </cell>
          <cell r="O81">
            <v>663</v>
          </cell>
          <cell r="P81">
            <v>1289</v>
          </cell>
          <cell r="Q81">
            <v>1278</v>
          </cell>
          <cell r="R81">
            <v>120372</v>
          </cell>
          <cell r="S81">
            <v>119325</v>
          </cell>
          <cell r="T81">
            <v>62021</v>
          </cell>
          <cell r="U81">
            <v>62027</v>
          </cell>
          <cell r="V81">
            <v>42168</v>
          </cell>
          <cell r="W81">
            <v>41692</v>
          </cell>
          <cell r="AB81">
            <v>9615</v>
          </cell>
          <cell r="AC81">
            <v>9477</v>
          </cell>
          <cell r="AD81">
            <v>9615</v>
          </cell>
          <cell r="AE81">
            <v>9477</v>
          </cell>
          <cell r="AF81">
            <v>129120</v>
          </cell>
          <cell r="AG81">
            <v>0</v>
          </cell>
          <cell r="AH81">
            <v>129120</v>
          </cell>
          <cell r="AI81">
            <v>183293</v>
          </cell>
          <cell r="AJ81">
            <v>184347</v>
          </cell>
          <cell r="AK81">
            <v>183293</v>
          </cell>
          <cell r="AL81">
            <v>1247616</v>
          </cell>
          <cell r="AM81">
            <v>1241209</v>
          </cell>
          <cell r="AN81">
            <v>4153711</v>
          </cell>
          <cell r="AO81">
            <v>4121827</v>
          </cell>
          <cell r="AP81">
            <v>5401327</v>
          </cell>
          <cell r="AQ81">
            <v>5363036</v>
          </cell>
        </row>
        <row r="82">
          <cell r="A82">
            <v>41346</v>
          </cell>
          <cell r="B82">
            <v>275054</v>
          </cell>
          <cell r="C82">
            <v>274229</v>
          </cell>
          <cell r="D82">
            <v>0</v>
          </cell>
          <cell r="E82">
            <v>0</v>
          </cell>
          <cell r="F82">
            <v>905675</v>
          </cell>
          <cell r="G82">
            <v>899879</v>
          </cell>
          <cell r="H82">
            <v>2790251</v>
          </cell>
          <cell r="I82">
            <v>2766255</v>
          </cell>
          <cell r="J82">
            <v>1483023</v>
          </cell>
          <cell r="K82">
            <v>1473680</v>
          </cell>
          <cell r="L82">
            <v>0</v>
          </cell>
          <cell r="M82">
            <v>0</v>
          </cell>
          <cell r="N82">
            <v>1085</v>
          </cell>
          <cell r="O82">
            <v>1083</v>
          </cell>
          <cell r="P82">
            <v>7989</v>
          </cell>
          <cell r="Q82">
            <v>7987</v>
          </cell>
          <cell r="R82">
            <v>120610</v>
          </cell>
          <cell r="S82">
            <v>119452</v>
          </cell>
          <cell r="T82">
            <v>85678</v>
          </cell>
          <cell r="U82">
            <v>85729</v>
          </cell>
          <cell r="V82">
            <v>42195</v>
          </cell>
          <cell r="W82">
            <v>41710</v>
          </cell>
          <cell r="AB82">
            <v>8125</v>
          </cell>
          <cell r="AC82">
            <v>7987</v>
          </cell>
          <cell r="AD82">
            <v>8125</v>
          </cell>
          <cell r="AE82">
            <v>7987</v>
          </cell>
          <cell r="AF82">
            <v>191000</v>
          </cell>
          <cell r="AG82">
            <v>0</v>
          </cell>
          <cell r="AH82">
            <v>191000</v>
          </cell>
          <cell r="AI82">
            <v>214251</v>
          </cell>
          <cell r="AJ82">
            <v>215362</v>
          </cell>
          <cell r="AK82">
            <v>214251</v>
          </cell>
          <cell r="AL82">
            <v>1180729</v>
          </cell>
          <cell r="AM82">
            <v>1174108</v>
          </cell>
          <cell r="AN82">
            <v>4273274</v>
          </cell>
          <cell r="AO82">
            <v>4239935</v>
          </cell>
          <cell r="AP82">
            <v>5454003</v>
          </cell>
          <cell r="AQ82">
            <v>5414043</v>
          </cell>
        </row>
        <row r="83">
          <cell r="A83">
            <v>41347</v>
          </cell>
          <cell r="B83">
            <v>434468</v>
          </cell>
          <cell r="C83">
            <v>432965</v>
          </cell>
          <cell r="D83">
            <v>0</v>
          </cell>
          <cell r="E83">
            <v>0</v>
          </cell>
          <cell r="F83">
            <v>883213</v>
          </cell>
          <cell r="G83">
            <v>877825</v>
          </cell>
          <cell r="H83">
            <v>2789797</v>
          </cell>
          <cell r="I83">
            <v>2766363</v>
          </cell>
          <cell r="J83">
            <v>1483023</v>
          </cell>
          <cell r="K83">
            <v>1473532</v>
          </cell>
          <cell r="L83">
            <v>0</v>
          </cell>
          <cell r="M83">
            <v>0</v>
          </cell>
          <cell r="N83">
            <v>1298</v>
          </cell>
          <cell r="O83">
            <v>1294</v>
          </cell>
          <cell r="P83">
            <v>1289</v>
          </cell>
          <cell r="Q83">
            <v>1282</v>
          </cell>
          <cell r="R83">
            <v>120610</v>
          </cell>
          <cell r="S83">
            <v>119537</v>
          </cell>
          <cell r="T83">
            <v>91988</v>
          </cell>
          <cell r="U83">
            <v>92108</v>
          </cell>
          <cell r="V83">
            <v>42195</v>
          </cell>
          <cell r="W83">
            <v>41756</v>
          </cell>
          <cell r="AB83">
            <v>7060</v>
          </cell>
          <cell r="AC83">
            <v>6922</v>
          </cell>
          <cell r="AD83">
            <v>7060</v>
          </cell>
          <cell r="AE83">
            <v>6922</v>
          </cell>
          <cell r="AF83">
            <v>220800</v>
          </cell>
          <cell r="AG83">
            <v>0</v>
          </cell>
          <cell r="AH83">
            <v>220800</v>
          </cell>
          <cell r="AI83">
            <v>214221</v>
          </cell>
          <cell r="AJ83">
            <v>215185</v>
          </cell>
          <cell r="AK83">
            <v>214221</v>
          </cell>
          <cell r="AL83">
            <v>1317681</v>
          </cell>
          <cell r="AM83">
            <v>1310790</v>
          </cell>
          <cell r="AN83">
            <v>4272820</v>
          </cell>
          <cell r="AO83">
            <v>4239895</v>
          </cell>
          <cell r="AP83">
            <v>5590501</v>
          </cell>
          <cell r="AQ83">
            <v>5550685</v>
          </cell>
        </row>
        <row r="84">
          <cell r="A84">
            <v>41348</v>
          </cell>
          <cell r="B84">
            <v>435166</v>
          </cell>
          <cell r="C84">
            <v>434078</v>
          </cell>
          <cell r="D84">
            <v>0</v>
          </cell>
          <cell r="E84">
            <v>0</v>
          </cell>
          <cell r="F84">
            <v>1025248</v>
          </cell>
          <cell r="G84">
            <v>1018994</v>
          </cell>
          <cell r="H84">
            <v>2790478</v>
          </cell>
          <cell r="I84">
            <v>2766480</v>
          </cell>
          <cell r="J84">
            <v>1483477</v>
          </cell>
          <cell r="K84">
            <v>1473389</v>
          </cell>
          <cell r="L84">
            <v>0</v>
          </cell>
          <cell r="M84">
            <v>0</v>
          </cell>
          <cell r="N84">
            <v>858</v>
          </cell>
          <cell r="O84">
            <v>855</v>
          </cell>
          <cell r="P84">
            <v>1900</v>
          </cell>
          <cell r="Q84">
            <v>1892</v>
          </cell>
          <cell r="R84">
            <v>120691</v>
          </cell>
          <cell r="S84">
            <v>119532</v>
          </cell>
          <cell r="T84">
            <v>40775</v>
          </cell>
          <cell r="U84">
            <v>40848</v>
          </cell>
          <cell r="V84">
            <v>42195</v>
          </cell>
          <cell r="W84">
            <v>41706</v>
          </cell>
          <cell r="AB84">
            <v>6025</v>
          </cell>
          <cell r="AC84">
            <v>5887</v>
          </cell>
          <cell r="AD84">
            <v>6025</v>
          </cell>
          <cell r="AE84">
            <v>5887</v>
          </cell>
          <cell r="AF84">
            <v>586590</v>
          </cell>
          <cell r="AG84">
            <v>0</v>
          </cell>
          <cell r="AH84">
            <v>586590</v>
          </cell>
          <cell r="AI84">
            <v>163127</v>
          </cell>
          <cell r="AJ84">
            <v>164224</v>
          </cell>
          <cell r="AK84">
            <v>163127</v>
          </cell>
          <cell r="AL84">
            <v>1460414</v>
          </cell>
          <cell r="AM84">
            <v>1453072</v>
          </cell>
          <cell r="AN84">
            <v>4273955</v>
          </cell>
          <cell r="AO84">
            <v>4239869</v>
          </cell>
          <cell r="AP84">
            <v>5734369</v>
          </cell>
          <cell r="AQ84">
            <v>5692941</v>
          </cell>
        </row>
        <row r="85">
          <cell r="A85">
            <v>41349</v>
          </cell>
          <cell r="B85">
            <v>422009</v>
          </cell>
          <cell r="C85">
            <v>419857</v>
          </cell>
          <cell r="D85">
            <v>0</v>
          </cell>
          <cell r="E85">
            <v>0</v>
          </cell>
          <cell r="F85">
            <v>1139172</v>
          </cell>
          <cell r="G85">
            <v>1132451</v>
          </cell>
          <cell r="H85">
            <v>2790705</v>
          </cell>
          <cell r="I85">
            <v>2766426</v>
          </cell>
          <cell r="J85">
            <v>1398622</v>
          </cell>
          <cell r="K85">
            <v>1389251</v>
          </cell>
          <cell r="L85">
            <v>0</v>
          </cell>
          <cell r="M85">
            <v>0</v>
          </cell>
          <cell r="N85">
            <v>739</v>
          </cell>
          <cell r="O85">
            <v>738</v>
          </cell>
          <cell r="P85">
            <v>68484</v>
          </cell>
          <cell r="Q85">
            <v>68607</v>
          </cell>
          <cell r="R85">
            <v>120745</v>
          </cell>
          <cell r="S85">
            <v>119562</v>
          </cell>
          <cell r="T85">
            <v>1363</v>
          </cell>
          <cell r="U85">
            <v>1365</v>
          </cell>
          <cell r="V85">
            <v>42168</v>
          </cell>
          <cell r="W85">
            <v>41696</v>
          </cell>
          <cell r="AB85">
            <v>5025</v>
          </cell>
          <cell r="AC85">
            <v>5135</v>
          </cell>
          <cell r="AD85">
            <v>5025</v>
          </cell>
          <cell r="AE85">
            <v>5135</v>
          </cell>
          <cell r="AF85">
            <v>579800</v>
          </cell>
          <cell r="AG85">
            <v>0</v>
          </cell>
          <cell r="AH85">
            <v>579800</v>
          </cell>
          <cell r="AI85">
            <v>190272</v>
          </cell>
          <cell r="AJ85">
            <v>191331</v>
          </cell>
          <cell r="AK85">
            <v>190272</v>
          </cell>
          <cell r="AL85">
            <v>1561181</v>
          </cell>
          <cell r="AM85">
            <v>1552308</v>
          </cell>
          <cell r="AN85">
            <v>4189327</v>
          </cell>
          <cell r="AO85">
            <v>4155677</v>
          </cell>
          <cell r="AP85">
            <v>5750508</v>
          </cell>
          <cell r="AQ85">
            <v>5707985</v>
          </cell>
        </row>
        <row r="86">
          <cell r="A86">
            <v>41350</v>
          </cell>
          <cell r="B86">
            <v>423598</v>
          </cell>
          <cell r="C86">
            <v>421311</v>
          </cell>
          <cell r="D86">
            <v>0</v>
          </cell>
          <cell r="E86">
            <v>0</v>
          </cell>
          <cell r="F86">
            <v>809020</v>
          </cell>
          <cell r="G86">
            <v>803923</v>
          </cell>
          <cell r="H86">
            <v>2791159</v>
          </cell>
          <cell r="I86">
            <v>2766318</v>
          </cell>
          <cell r="J86">
            <v>1634128</v>
          </cell>
          <cell r="K86">
            <v>1624160</v>
          </cell>
          <cell r="L86">
            <v>0</v>
          </cell>
          <cell r="M86">
            <v>0</v>
          </cell>
          <cell r="N86">
            <v>52065</v>
          </cell>
          <cell r="O86">
            <v>51950</v>
          </cell>
          <cell r="P86">
            <v>2672</v>
          </cell>
          <cell r="Q86">
            <v>2669</v>
          </cell>
          <cell r="R86">
            <v>120745</v>
          </cell>
          <cell r="S86">
            <v>119562</v>
          </cell>
          <cell r="T86">
            <v>1389</v>
          </cell>
          <cell r="U86">
            <v>1383</v>
          </cell>
          <cell r="V86">
            <v>42195</v>
          </cell>
          <cell r="W86">
            <v>41701</v>
          </cell>
          <cell r="AB86">
            <v>23365</v>
          </cell>
          <cell r="AC86">
            <v>23475</v>
          </cell>
          <cell r="AD86">
            <v>23365</v>
          </cell>
          <cell r="AE86">
            <v>23475</v>
          </cell>
          <cell r="AF86">
            <v>673970</v>
          </cell>
          <cell r="AG86">
            <v>0</v>
          </cell>
          <cell r="AH86">
            <v>673970</v>
          </cell>
          <cell r="AI86">
            <v>175564</v>
          </cell>
          <cell r="AJ86">
            <v>176871</v>
          </cell>
          <cell r="AK86">
            <v>175564</v>
          </cell>
          <cell r="AL86">
            <v>1232618</v>
          </cell>
          <cell r="AM86">
            <v>1225234</v>
          </cell>
          <cell r="AN86">
            <v>4425287</v>
          </cell>
          <cell r="AO86">
            <v>4390478</v>
          </cell>
          <cell r="AP86">
            <v>5657905</v>
          </cell>
          <cell r="AQ86">
            <v>5615712</v>
          </cell>
        </row>
        <row r="87">
          <cell r="A87">
            <v>41351</v>
          </cell>
          <cell r="B87">
            <v>424051</v>
          </cell>
          <cell r="C87">
            <v>421549</v>
          </cell>
          <cell r="D87">
            <v>0</v>
          </cell>
          <cell r="E87">
            <v>0</v>
          </cell>
          <cell r="F87">
            <v>524055</v>
          </cell>
          <cell r="G87">
            <v>520229</v>
          </cell>
          <cell r="H87">
            <v>2791613</v>
          </cell>
          <cell r="I87">
            <v>2765930</v>
          </cell>
          <cell r="J87">
            <v>1686537</v>
          </cell>
          <cell r="K87">
            <v>1675406</v>
          </cell>
          <cell r="L87">
            <v>0</v>
          </cell>
          <cell r="M87">
            <v>0</v>
          </cell>
          <cell r="N87">
            <v>440</v>
          </cell>
          <cell r="O87">
            <v>439</v>
          </cell>
          <cell r="P87">
            <v>2646</v>
          </cell>
          <cell r="Q87">
            <v>2643</v>
          </cell>
          <cell r="R87">
            <v>121010</v>
          </cell>
          <cell r="S87">
            <v>119679</v>
          </cell>
          <cell r="T87">
            <v>1336</v>
          </cell>
          <cell r="U87">
            <v>1331</v>
          </cell>
          <cell r="V87">
            <v>42195</v>
          </cell>
          <cell r="W87">
            <v>41684</v>
          </cell>
          <cell r="AB87">
            <v>21935</v>
          </cell>
          <cell r="AC87">
            <v>22045</v>
          </cell>
          <cell r="AD87">
            <v>21935</v>
          </cell>
          <cell r="AE87">
            <v>22045</v>
          </cell>
          <cell r="AF87">
            <v>644750</v>
          </cell>
          <cell r="AG87">
            <v>0</v>
          </cell>
          <cell r="AH87">
            <v>644750</v>
          </cell>
          <cell r="AI87">
            <v>124092</v>
          </cell>
          <cell r="AJ87">
            <v>125432</v>
          </cell>
          <cell r="AK87">
            <v>124092</v>
          </cell>
          <cell r="AL87">
            <v>948106</v>
          </cell>
          <cell r="AM87">
            <v>941778</v>
          </cell>
          <cell r="AN87">
            <v>4478150</v>
          </cell>
          <cell r="AO87">
            <v>4441336</v>
          </cell>
          <cell r="AP87">
            <v>5426256</v>
          </cell>
          <cell r="AQ87">
            <v>5383114</v>
          </cell>
        </row>
        <row r="88">
          <cell r="A88">
            <v>41352</v>
          </cell>
          <cell r="B88">
            <v>811501</v>
          </cell>
          <cell r="C88">
            <v>805902</v>
          </cell>
          <cell r="D88">
            <v>0</v>
          </cell>
          <cell r="E88">
            <v>0</v>
          </cell>
          <cell r="F88">
            <v>237093</v>
          </cell>
          <cell r="G88">
            <v>235339</v>
          </cell>
          <cell r="H88">
            <v>2792068</v>
          </cell>
          <cell r="I88">
            <v>2765823</v>
          </cell>
          <cell r="J88">
            <v>1299504</v>
          </cell>
          <cell r="K88">
            <v>1289888</v>
          </cell>
          <cell r="L88">
            <v>0</v>
          </cell>
          <cell r="M88">
            <v>0</v>
          </cell>
          <cell r="N88">
            <v>31292</v>
          </cell>
          <cell r="O88">
            <v>31264</v>
          </cell>
          <cell r="P88">
            <v>2619</v>
          </cell>
          <cell r="Q88">
            <v>2616</v>
          </cell>
          <cell r="R88">
            <v>121010</v>
          </cell>
          <cell r="S88">
            <v>119655</v>
          </cell>
          <cell r="T88">
            <v>1310</v>
          </cell>
          <cell r="U88">
            <v>1305</v>
          </cell>
          <cell r="V88">
            <v>42195</v>
          </cell>
          <cell r="W88">
            <v>41672</v>
          </cell>
          <cell r="AB88">
            <v>20490</v>
          </cell>
          <cell r="AC88">
            <v>20600</v>
          </cell>
          <cell r="AD88">
            <v>20490</v>
          </cell>
          <cell r="AE88">
            <v>20600</v>
          </cell>
          <cell r="AF88">
            <v>282570</v>
          </cell>
          <cell r="AG88">
            <v>0</v>
          </cell>
          <cell r="AH88">
            <v>282570</v>
          </cell>
          <cell r="AI88">
            <v>154840</v>
          </cell>
          <cell r="AJ88">
            <v>156231</v>
          </cell>
          <cell r="AK88">
            <v>154840</v>
          </cell>
          <cell r="AL88">
            <v>1048594</v>
          </cell>
          <cell r="AM88">
            <v>1041241</v>
          </cell>
          <cell r="AN88">
            <v>4091572</v>
          </cell>
          <cell r="AO88">
            <v>4055711</v>
          </cell>
          <cell r="AP88">
            <v>5140166</v>
          </cell>
          <cell r="AQ88">
            <v>5096952</v>
          </cell>
        </row>
        <row r="89">
          <cell r="A89">
            <v>41353</v>
          </cell>
          <cell r="B89">
            <v>531797</v>
          </cell>
          <cell r="C89">
            <v>527702</v>
          </cell>
          <cell r="D89">
            <v>0</v>
          </cell>
          <cell r="E89">
            <v>0</v>
          </cell>
          <cell r="F89">
            <v>397004</v>
          </cell>
          <cell r="G89">
            <v>394423</v>
          </cell>
          <cell r="H89">
            <v>2792976</v>
          </cell>
          <cell r="I89">
            <v>2765046</v>
          </cell>
          <cell r="J89">
            <v>1299958</v>
          </cell>
          <cell r="K89">
            <v>1289688</v>
          </cell>
          <cell r="L89">
            <v>0</v>
          </cell>
          <cell r="M89">
            <v>0</v>
          </cell>
          <cell r="N89">
            <v>9687</v>
          </cell>
          <cell r="O89">
            <v>9651</v>
          </cell>
          <cell r="P89">
            <v>1289</v>
          </cell>
          <cell r="Q89">
            <v>1275</v>
          </cell>
          <cell r="R89">
            <v>121168</v>
          </cell>
          <cell r="S89">
            <v>119762</v>
          </cell>
          <cell r="T89">
            <v>104476</v>
          </cell>
          <cell r="U89">
            <v>104445</v>
          </cell>
          <cell r="V89">
            <v>42195</v>
          </cell>
          <cell r="W89">
            <v>41676</v>
          </cell>
          <cell r="AB89">
            <v>19085</v>
          </cell>
          <cell r="AC89">
            <v>19195</v>
          </cell>
          <cell r="AD89">
            <v>19085</v>
          </cell>
          <cell r="AE89">
            <v>19195</v>
          </cell>
          <cell r="AF89">
            <v>0</v>
          </cell>
          <cell r="AG89">
            <v>0</v>
          </cell>
          <cell r="AH89">
            <v>0</v>
          </cell>
          <cell r="AI89">
            <v>235133</v>
          </cell>
          <cell r="AJ89">
            <v>236620</v>
          </cell>
          <cell r="AK89">
            <v>235133</v>
          </cell>
          <cell r="AL89">
            <v>928801</v>
          </cell>
          <cell r="AM89">
            <v>922125</v>
          </cell>
          <cell r="AN89">
            <v>4092934</v>
          </cell>
          <cell r="AO89">
            <v>4054734</v>
          </cell>
          <cell r="AP89">
            <v>5021735</v>
          </cell>
          <cell r="AQ89">
            <v>4976859</v>
          </cell>
        </row>
        <row r="90">
          <cell r="A90">
            <v>41354</v>
          </cell>
          <cell r="B90">
            <v>202488</v>
          </cell>
          <cell r="C90">
            <v>200909</v>
          </cell>
          <cell r="D90">
            <v>0</v>
          </cell>
          <cell r="E90">
            <v>0</v>
          </cell>
          <cell r="F90">
            <v>930861</v>
          </cell>
          <cell r="G90">
            <v>924810</v>
          </cell>
          <cell r="H90">
            <v>2793203</v>
          </cell>
          <cell r="I90">
            <v>2764712</v>
          </cell>
          <cell r="J90">
            <v>1000364</v>
          </cell>
          <cell r="K90">
            <v>991961</v>
          </cell>
          <cell r="L90">
            <v>0</v>
          </cell>
          <cell r="M90">
            <v>0</v>
          </cell>
          <cell r="N90">
            <v>497</v>
          </cell>
          <cell r="O90">
            <v>495</v>
          </cell>
          <cell r="P90">
            <v>111795</v>
          </cell>
          <cell r="Q90">
            <v>111896</v>
          </cell>
          <cell r="R90">
            <v>121141</v>
          </cell>
          <cell r="S90">
            <v>119748</v>
          </cell>
          <cell r="T90">
            <v>1389</v>
          </cell>
          <cell r="U90">
            <v>1387</v>
          </cell>
          <cell r="V90">
            <v>42244</v>
          </cell>
          <cell r="W90">
            <v>41720</v>
          </cell>
          <cell r="AB90">
            <v>17415</v>
          </cell>
          <cell r="AC90">
            <v>17525</v>
          </cell>
          <cell r="AD90">
            <v>17415</v>
          </cell>
          <cell r="AE90">
            <v>17525</v>
          </cell>
          <cell r="AF90">
            <v>56810</v>
          </cell>
          <cell r="AG90">
            <v>0</v>
          </cell>
          <cell r="AH90">
            <v>56810</v>
          </cell>
          <cell r="AI90">
            <v>233526</v>
          </cell>
          <cell r="AJ90">
            <v>234822</v>
          </cell>
          <cell r="AK90">
            <v>233526</v>
          </cell>
          <cell r="AL90">
            <v>1133349</v>
          </cell>
          <cell r="AM90">
            <v>1125719</v>
          </cell>
          <cell r="AN90">
            <v>3793567</v>
          </cell>
          <cell r="AO90">
            <v>3756673</v>
          </cell>
          <cell r="AP90">
            <v>4926916</v>
          </cell>
          <cell r="AQ90">
            <v>4882392</v>
          </cell>
        </row>
        <row r="91">
          <cell r="A91">
            <v>41355</v>
          </cell>
          <cell r="B91">
            <v>200674</v>
          </cell>
          <cell r="C91">
            <v>199410</v>
          </cell>
          <cell r="D91">
            <v>0</v>
          </cell>
          <cell r="E91">
            <v>0</v>
          </cell>
          <cell r="F91">
            <v>978962</v>
          </cell>
          <cell r="G91">
            <v>971718</v>
          </cell>
          <cell r="H91">
            <v>2793430</v>
          </cell>
          <cell r="I91">
            <v>2764378</v>
          </cell>
          <cell r="J91">
            <v>695800</v>
          </cell>
          <cell r="K91">
            <v>689886</v>
          </cell>
          <cell r="L91">
            <v>0</v>
          </cell>
          <cell r="M91">
            <v>0</v>
          </cell>
          <cell r="N91">
            <v>89137</v>
          </cell>
          <cell r="O91">
            <v>89226</v>
          </cell>
          <cell r="P91">
            <v>1156</v>
          </cell>
          <cell r="Q91">
            <v>1152</v>
          </cell>
          <cell r="R91">
            <v>121303</v>
          </cell>
          <cell r="S91">
            <v>119896</v>
          </cell>
          <cell r="T91">
            <v>1363</v>
          </cell>
          <cell r="U91">
            <v>1360</v>
          </cell>
          <cell r="V91">
            <v>42195</v>
          </cell>
          <cell r="W91">
            <v>41672</v>
          </cell>
          <cell r="AB91">
            <v>14935</v>
          </cell>
          <cell r="AC91">
            <v>15045</v>
          </cell>
          <cell r="AD91">
            <v>14935</v>
          </cell>
          <cell r="AE91">
            <v>15045</v>
          </cell>
          <cell r="AF91">
            <v>629100</v>
          </cell>
          <cell r="AG91">
            <v>0</v>
          </cell>
          <cell r="AH91">
            <v>629100</v>
          </cell>
          <cell r="AI91">
            <v>211634</v>
          </cell>
          <cell r="AJ91">
            <v>212959</v>
          </cell>
          <cell r="AK91">
            <v>211634</v>
          </cell>
          <cell r="AL91">
            <v>1179636</v>
          </cell>
          <cell r="AM91">
            <v>1171128</v>
          </cell>
          <cell r="AN91">
            <v>3489230</v>
          </cell>
          <cell r="AO91">
            <v>3454264</v>
          </cell>
          <cell r="AP91">
            <v>4668866</v>
          </cell>
          <cell r="AQ91">
            <v>4625392</v>
          </cell>
        </row>
        <row r="92">
          <cell r="A92">
            <v>41356</v>
          </cell>
          <cell r="B92">
            <v>121963</v>
          </cell>
          <cell r="C92">
            <v>121048</v>
          </cell>
          <cell r="D92">
            <v>0</v>
          </cell>
          <cell r="E92">
            <v>0</v>
          </cell>
          <cell r="F92">
            <v>975105</v>
          </cell>
          <cell r="G92">
            <v>967792</v>
          </cell>
          <cell r="H92">
            <v>2793884</v>
          </cell>
          <cell r="I92">
            <v>2761828</v>
          </cell>
          <cell r="J92">
            <v>597624</v>
          </cell>
          <cell r="K92">
            <v>592425</v>
          </cell>
          <cell r="L92">
            <v>0</v>
          </cell>
          <cell r="M92">
            <v>0</v>
          </cell>
          <cell r="N92">
            <v>1085</v>
          </cell>
          <cell r="O92">
            <v>1080</v>
          </cell>
          <cell r="P92">
            <v>1236</v>
          </cell>
          <cell r="Q92">
            <v>1234</v>
          </cell>
          <cell r="R92">
            <v>121303</v>
          </cell>
          <cell r="S92">
            <v>119896</v>
          </cell>
          <cell r="T92">
            <v>1389</v>
          </cell>
          <cell r="U92">
            <v>1386</v>
          </cell>
          <cell r="V92">
            <v>42271</v>
          </cell>
          <cell r="W92">
            <v>41764</v>
          </cell>
          <cell r="AB92">
            <v>13450</v>
          </cell>
          <cell r="AC92">
            <v>14247</v>
          </cell>
          <cell r="AD92">
            <v>13450</v>
          </cell>
          <cell r="AE92">
            <v>14247</v>
          </cell>
          <cell r="AF92">
            <v>553310</v>
          </cell>
          <cell r="AG92">
            <v>0</v>
          </cell>
          <cell r="AH92">
            <v>553310</v>
          </cell>
          <cell r="AI92">
            <v>123596</v>
          </cell>
          <cell r="AJ92">
            <v>125013</v>
          </cell>
          <cell r="AK92">
            <v>123596</v>
          </cell>
          <cell r="AL92">
            <v>1097068</v>
          </cell>
          <cell r="AM92">
            <v>1088840</v>
          </cell>
          <cell r="AN92">
            <v>3391508</v>
          </cell>
          <cell r="AO92">
            <v>3354253</v>
          </cell>
          <cell r="AP92">
            <v>4488576</v>
          </cell>
          <cell r="AQ92">
            <v>4443093</v>
          </cell>
        </row>
        <row r="93">
          <cell r="A93">
            <v>41357</v>
          </cell>
          <cell r="B93">
            <v>396378</v>
          </cell>
          <cell r="C93">
            <v>393802</v>
          </cell>
          <cell r="D93">
            <v>0</v>
          </cell>
          <cell r="E93">
            <v>0</v>
          </cell>
          <cell r="F93">
            <v>601873</v>
          </cell>
          <cell r="G93">
            <v>597239</v>
          </cell>
          <cell r="H93">
            <v>2793430</v>
          </cell>
          <cell r="I93">
            <v>2764378</v>
          </cell>
          <cell r="J93">
            <v>436873</v>
          </cell>
          <cell r="K93">
            <v>433203</v>
          </cell>
          <cell r="L93">
            <v>0</v>
          </cell>
          <cell r="M93">
            <v>0</v>
          </cell>
          <cell r="N93">
            <v>3636</v>
          </cell>
          <cell r="O93">
            <v>3617</v>
          </cell>
          <cell r="P93">
            <v>33157</v>
          </cell>
          <cell r="Q93">
            <v>33164</v>
          </cell>
          <cell r="R93">
            <v>121249</v>
          </cell>
          <cell r="S93">
            <v>119879</v>
          </cell>
          <cell r="T93">
            <v>1363</v>
          </cell>
          <cell r="U93">
            <v>1360</v>
          </cell>
          <cell r="V93">
            <v>42195</v>
          </cell>
          <cell r="W93">
            <v>41676</v>
          </cell>
          <cell r="AB93">
            <v>11580</v>
          </cell>
          <cell r="AC93">
            <v>12111</v>
          </cell>
          <cell r="AD93">
            <v>11580</v>
          </cell>
          <cell r="AE93">
            <v>12111</v>
          </cell>
          <cell r="AF93">
            <v>586250</v>
          </cell>
          <cell r="AG93">
            <v>0</v>
          </cell>
          <cell r="AH93">
            <v>586250</v>
          </cell>
          <cell r="AI93">
            <v>158020</v>
          </cell>
          <cell r="AJ93">
            <v>159405</v>
          </cell>
          <cell r="AK93">
            <v>158020</v>
          </cell>
          <cell r="AL93">
            <v>998251</v>
          </cell>
          <cell r="AM93">
            <v>991041</v>
          </cell>
          <cell r="AN93">
            <v>3230303</v>
          </cell>
          <cell r="AO93">
            <v>3197581</v>
          </cell>
          <cell r="AP93">
            <v>4228554</v>
          </cell>
          <cell r="AQ93">
            <v>4188622</v>
          </cell>
        </row>
        <row r="94">
          <cell r="A94">
            <v>41358</v>
          </cell>
          <cell r="B94">
            <v>777923</v>
          </cell>
          <cell r="C94">
            <v>771855</v>
          </cell>
          <cell r="D94">
            <v>0</v>
          </cell>
          <cell r="E94">
            <v>0</v>
          </cell>
          <cell r="F94">
            <v>62195</v>
          </cell>
          <cell r="G94">
            <v>61729</v>
          </cell>
          <cell r="H94">
            <v>2794111</v>
          </cell>
          <cell r="I94">
            <v>2763935</v>
          </cell>
          <cell r="J94">
            <v>176602</v>
          </cell>
          <cell r="K94">
            <v>175030</v>
          </cell>
          <cell r="L94">
            <v>0</v>
          </cell>
          <cell r="M94">
            <v>0</v>
          </cell>
          <cell r="N94">
            <v>15961</v>
          </cell>
          <cell r="O94">
            <v>15841</v>
          </cell>
          <cell r="P94">
            <v>1263</v>
          </cell>
          <cell r="Q94">
            <v>1252</v>
          </cell>
          <cell r="R94">
            <v>121433</v>
          </cell>
          <cell r="S94">
            <v>120024</v>
          </cell>
          <cell r="T94">
            <v>117360</v>
          </cell>
          <cell r="U94">
            <v>117067</v>
          </cell>
          <cell r="V94">
            <v>42217</v>
          </cell>
          <cell r="W94">
            <v>41685</v>
          </cell>
          <cell r="AB94">
            <v>8875</v>
          </cell>
          <cell r="AC94">
            <v>9406</v>
          </cell>
          <cell r="AD94">
            <v>8875</v>
          </cell>
          <cell r="AE94">
            <v>9406</v>
          </cell>
          <cell r="AF94">
            <v>504140</v>
          </cell>
          <cell r="AG94">
            <v>0</v>
          </cell>
          <cell r="AH94">
            <v>504140</v>
          </cell>
          <cell r="AI94">
            <v>254184</v>
          </cell>
          <cell r="AJ94">
            <v>256017</v>
          </cell>
          <cell r="AK94">
            <v>254184</v>
          </cell>
          <cell r="AL94">
            <v>840118</v>
          </cell>
          <cell r="AM94">
            <v>833584</v>
          </cell>
          <cell r="AN94">
            <v>2970713</v>
          </cell>
          <cell r="AO94">
            <v>2938965</v>
          </cell>
          <cell r="AP94">
            <v>3810831</v>
          </cell>
          <cell r="AQ94">
            <v>3772549</v>
          </cell>
        </row>
        <row r="95">
          <cell r="A95">
            <v>41359</v>
          </cell>
          <cell r="B95">
            <v>750926</v>
          </cell>
          <cell r="C95">
            <v>745594</v>
          </cell>
          <cell r="D95">
            <v>0</v>
          </cell>
          <cell r="E95">
            <v>0</v>
          </cell>
          <cell r="F95">
            <v>61741</v>
          </cell>
          <cell r="G95">
            <v>61278</v>
          </cell>
          <cell r="H95">
            <v>2794111</v>
          </cell>
          <cell r="I95">
            <v>2763935</v>
          </cell>
          <cell r="J95">
            <v>74809</v>
          </cell>
          <cell r="K95">
            <v>74211</v>
          </cell>
          <cell r="L95">
            <v>0</v>
          </cell>
          <cell r="M95">
            <v>0</v>
          </cell>
          <cell r="N95">
            <v>627</v>
          </cell>
          <cell r="O95">
            <v>623</v>
          </cell>
          <cell r="P95">
            <v>82510</v>
          </cell>
          <cell r="Q95">
            <v>82551</v>
          </cell>
          <cell r="R95">
            <v>121379</v>
          </cell>
          <cell r="S95">
            <v>119971</v>
          </cell>
          <cell r="T95">
            <v>1336</v>
          </cell>
          <cell r="U95">
            <v>1332</v>
          </cell>
          <cell r="V95">
            <v>42195</v>
          </cell>
          <cell r="W95">
            <v>41663</v>
          </cell>
          <cell r="AB95">
            <v>7040</v>
          </cell>
          <cell r="AC95">
            <v>7571</v>
          </cell>
          <cell r="AD95">
            <v>7040</v>
          </cell>
          <cell r="AE95">
            <v>7571</v>
          </cell>
          <cell r="AF95">
            <v>495940</v>
          </cell>
          <cell r="AG95">
            <v>0</v>
          </cell>
          <cell r="AH95">
            <v>495940</v>
          </cell>
          <cell r="AI95">
            <v>204477</v>
          </cell>
          <cell r="AJ95">
            <v>205852</v>
          </cell>
          <cell r="AK95">
            <v>204477</v>
          </cell>
          <cell r="AL95">
            <v>812667</v>
          </cell>
          <cell r="AM95">
            <v>806872</v>
          </cell>
          <cell r="AN95">
            <v>2868920</v>
          </cell>
          <cell r="AO95">
            <v>2838146</v>
          </cell>
          <cell r="AP95">
            <v>3681587</v>
          </cell>
          <cell r="AQ95">
            <v>3645018</v>
          </cell>
        </row>
        <row r="96">
          <cell r="A96">
            <v>41360</v>
          </cell>
          <cell r="B96">
            <v>653832</v>
          </cell>
          <cell r="C96">
            <v>649647</v>
          </cell>
          <cell r="D96">
            <v>0</v>
          </cell>
          <cell r="E96">
            <v>0</v>
          </cell>
          <cell r="F96">
            <v>61968</v>
          </cell>
          <cell r="G96">
            <v>61503</v>
          </cell>
          <cell r="H96">
            <v>2794111</v>
          </cell>
          <cell r="I96">
            <v>2763935</v>
          </cell>
          <cell r="J96">
            <v>75263</v>
          </cell>
          <cell r="K96">
            <v>74661</v>
          </cell>
          <cell r="L96">
            <v>0</v>
          </cell>
          <cell r="M96">
            <v>0</v>
          </cell>
          <cell r="N96">
            <v>52200</v>
          </cell>
          <cell r="O96">
            <v>52257</v>
          </cell>
          <cell r="P96">
            <v>1343</v>
          </cell>
          <cell r="Q96">
            <v>1337</v>
          </cell>
          <cell r="R96">
            <v>121460</v>
          </cell>
          <cell r="S96">
            <v>120088</v>
          </cell>
          <cell r="T96">
            <v>944</v>
          </cell>
          <cell r="U96">
            <v>941</v>
          </cell>
          <cell r="V96">
            <v>42244</v>
          </cell>
          <cell r="W96">
            <v>41746</v>
          </cell>
          <cell r="AB96">
            <v>5370</v>
          </cell>
          <cell r="AC96">
            <v>5901</v>
          </cell>
          <cell r="AD96">
            <v>5370</v>
          </cell>
          <cell r="AE96">
            <v>5901</v>
          </cell>
          <cell r="AF96">
            <v>500920</v>
          </cell>
          <cell r="AG96">
            <v>0</v>
          </cell>
          <cell r="AH96">
            <v>500920</v>
          </cell>
          <cell r="AI96">
            <v>174623</v>
          </cell>
          <cell r="AJ96">
            <v>175947</v>
          </cell>
          <cell r="AK96">
            <v>174623</v>
          </cell>
          <cell r="AL96">
            <v>715800</v>
          </cell>
          <cell r="AM96">
            <v>711150</v>
          </cell>
          <cell r="AN96">
            <v>2869374</v>
          </cell>
          <cell r="AO96">
            <v>2838596</v>
          </cell>
          <cell r="AP96">
            <v>3585174</v>
          </cell>
          <cell r="AQ96">
            <v>3549746</v>
          </cell>
        </row>
        <row r="97">
          <cell r="A97">
            <v>41361</v>
          </cell>
          <cell r="B97">
            <v>451044</v>
          </cell>
          <cell r="C97">
            <v>448473</v>
          </cell>
          <cell r="D97">
            <v>0</v>
          </cell>
          <cell r="E97">
            <v>0</v>
          </cell>
          <cell r="F97">
            <v>61515</v>
          </cell>
          <cell r="G97">
            <v>61054</v>
          </cell>
          <cell r="H97">
            <v>2784121</v>
          </cell>
          <cell r="I97">
            <v>2754052</v>
          </cell>
          <cell r="J97">
            <v>75490</v>
          </cell>
          <cell r="K97">
            <v>74886</v>
          </cell>
          <cell r="L97">
            <v>0</v>
          </cell>
          <cell r="M97">
            <v>0</v>
          </cell>
          <cell r="N97">
            <v>665</v>
          </cell>
          <cell r="O97">
            <v>663</v>
          </cell>
          <cell r="P97">
            <v>118460</v>
          </cell>
          <cell r="Q97">
            <v>118638</v>
          </cell>
          <cell r="R97">
            <v>121433</v>
          </cell>
          <cell r="S97">
            <v>120061</v>
          </cell>
          <cell r="T97">
            <v>8693</v>
          </cell>
          <cell r="U97">
            <v>8664</v>
          </cell>
          <cell r="V97">
            <v>42168</v>
          </cell>
          <cell r="W97">
            <v>41658</v>
          </cell>
          <cell r="AB97">
            <v>3755</v>
          </cell>
          <cell r="AC97">
            <v>4286</v>
          </cell>
          <cell r="AD97">
            <v>3755</v>
          </cell>
          <cell r="AE97">
            <v>4286</v>
          </cell>
          <cell r="AF97">
            <v>352180</v>
          </cell>
          <cell r="AG97">
            <v>0</v>
          </cell>
          <cell r="AH97">
            <v>352180</v>
          </cell>
          <cell r="AI97">
            <v>248026</v>
          </cell>
          <cell r="AJ97">
            <v>249251</v>
          </cell>
          <cell r="AK97">
            <v>248026</v>
          </cell>
          <cell r="AL97">
            <v>512559</v>
          </cell>
          <cell r="AM97">
            <v>509527</v>
          </cell>
          <cell r="AN97">
            <v>2859611</v>
          </cell>
          <cell r="AO97">
            <v>2828938</v>
          </cell>
          <cell r="AP97">
            <v>3372170</v>
          </cell>
          <cell r="AQ97">
            <v>3338465</v>
          </cell>
        </row>
        <row r="98">
          <cell r="A98">
            <v>41362</v>
          </cell>
          <cell r="B98">
            <v>396378</v>
          </cell>
          <cell r="C98">
            <v>394079</v>
          </cell>
          <cell r="D98">
            <v>0</v>
          </cell>
          <cell r="E98">
            <v>0</v>
          </cell>
          <cell r="F98">
            <v>61289</v>
          </cell>
          <cell r="G98">
            <v>60829</v>
          </cell>
          <cell r="H98">
            <v>2774359</v>
          </cell>
          <cell r="I98">
            <v>2743564</v>
          </cell>
          <cell r="J98">
            <v>75490</v>
          </cell>
          <cell r="K98">
            <v>74886</v>
          </cell>
          <cell r="L98">
            <v>0</v>
          </cell>
          <cell r="M98">
            <v>0</v>
          </cell>
          <cell r="N98">
            <v>24059</v>
          </cell>
          <cell r="O98">
            <v>23958</v>
          </cell>
          <cell r="P98">
            <v>1209</v>
          </cell>
          <cell r="Q98">
            <v>1203</v>
          </cell>
          <cell r="R98">
            <v>121514</v>
          </cell>
          <cell r="S98">
            <v>120104</v>
          </cell>
          <cell r="T98">
            <v>969</v>
          </cell>
          <cell r="U98">
            <v>966</v>
          </cell>
          <cell r="V98">
            <v>42195</v>
          </cell>
          <cell r="W98">
            <v>41659</v>
          </cell>
          <cell r="AB98">
            <v>22295</v>
          </cell>
          <cell r="AC98">
            <v>22826</v>
          </cell>
          <cell r="AD98">
            <v>22295</v>
          </cell>
          <cell r="AE98">
            <v>22826</v>
          </cell>
          <cell r="AF98">
            <v>33470</v>
          </cell>
          <cell r="AG98">
            <v>0</v>
          </cell>
          <cell r="AH98">
            <v>33470</v>
          </cell>
          <cell r="AI98">
            <v>146231</v>
          </cell>
          <cell r="AJ98">
            <v>147751</v>
          </cell>
          <cell r="AK98">
            <v>146231</v>
          </cell>
          <cell r="AL98">
            <v>457667</v>
          </cell>
          <cell r="AM98">
            <v>454908</v>
          </cell>
          <cell r="AN98">
            <v>2849849</v>
          </cell>
          <cell r="AO98">
            <v>2818450</v>
          </cell>
          <cell r="AP98">
            <v>3307516</v>
          </cell>
          <cell r="AQ98">
            <v>3273358</v>
          </cell>
        </row>
        <row r="99">
          <cell r="A99">
            <v>41363</v>
          </cell>
          <cell r="B99">
            <v>281175</v>
          </cell>
          <cell r="C99">
            <v>279685</v>
          </cell>
          <cell r="D99">
            <v>0</v>
          </cell>
          <cell r="E99">
            <v>0</v>
          </cell>
          <cell r="F99">
            <v>61063</v>
          </cell>
          <cell r="G99">
            <v>60605</v>
          </cell>
          <cell r="H99">
            <v>2769591</v>
          </cell>
          <cell r="I99">
            <v>2738295</v>
          </cell>
          <cell r="J99">
            <v>75490</v>
          </cell>
          <cell r="K99">
            <v>74886</v>
          </cell>
          <cell r="L99">
            <v>0</v>
          </cell>
          <cell r="M99">
            <v>0</v>
          </cell>
          <cell r="N99">
            <v>945</v>
          </cell>
          <cell r="O99">
            <v>939</v>
          </cell>
          <cell r="P99">
            <v>1423</v>
          </cell>
          <cell r="Q99">
            <v>1419</v>
          </cell>
          <cell r="R99">
            <v>121595</v>
          </cell>
          <cell r="S99">
            <v>120124</v>
          </cell>
          <cell r="T99">
            <v>74725</v>
          </cell>
          <cell r="U99">
            <v>74815</v>
          </cell>
          <cell r="V99">
            <v>42195</v>
          </cell>
          <cell r="W99">
            <v>41625</v>
          </cell>
          <cell r="AB99">
            <v>20660</v>
          </cell>
          <cell r="AC99">
            <v>21191</v>
          </cell>
          <cell r="AD99">
            <v>20660</v>
          </cell>
          <cell r="AE99">
            <v>21191</v>
          </cell>
          <cell r="AF99">
            <v>1664500</v>
          </cell>
          <cell r="AG99">
            <v>0</v>
          </cell>
          <cell r="AH99">
            <v>1664500</v>
          </cell>
          <cell r="AI99">
            <v>197297</v>
          </cell>
          <cell r="AJ99">
            <v>198688</v>
          </cell>
          <cell r="AK99">
            <v>197297</v>
          </cell>
          <cell r="AL99">
            <v>342238</v>
          </cell>
          <cell r="AM99">
            <v>340290</v>
          </cell>
          <cell r="AN99">
            <v>2845081</v>
          </cell>
          <cell r="AO99">
            <v>2813181</v>
          </cell>
          <cell r="AP99">
            <v>3187319</v>
          </cell>
          <cell r="AQ99">
            <v>3153471</v>
          </cell>
        </row>
        <row r="100">
          <cell r="A100">
            <v>41364</v>
          </cell>
          <cell r="B100">
            <v>464880</v>
          </cell>
          <cell r="C100">
            <v>462602</v>
          </cell>
          <cell r="D100">
            <v>0</v>
          </cell>
          <cell r="E100">
            <v>0</v>
          </cell>
          <cell r="F100">
            <v>61063</v>
          </cell>
          <cell r="G100">
            <v>60605</v>
          </cell>
          <cell r="H100">
            <v>2725782</v>
          </cell>
          <cell r="I100">
            <v>2694436</v>
          </cell>
          <cell r="J100">
            <v>75490</v>
          </cell>
          <cell r="K100">
            <v>74886</v>
          </cell>
          <cell r="L100">
            <v>0</v>
          </cell>
          <cell r="M100">
            <v>0</v>
          </cell>
          <cell r="N100">
            <v>366</v>
          </cell>
          <cell r="O100">
            <v>363</v>
          </cell>
          <cell r="P100">
            <v>1289</v>
          </cell>
          <cell r="Q100">
            <v>1282</v>
          </cell>
          <cell r="R100">
            <v>121726</v>
          </cell>
          <cell r="S100">
            <v>120204</v>
          </cell>
          <cell r="T100">
            <v>9381</v>
          </cell>
          <cell r="U100">
            <v>9329</v>
          </cell>
          <cell r="V100">
            <v>42298</v>
          </cell>
          <cell r="W100">
            <v>41727</v>
          </cell>
          <cell r="AB100">
            <v>19840</v>
          </cell>
          <cell r="AC100">
            <v>20371</v>
          </cell>
          <cell r="AD100">
            <v>19840</v>
          </cell>
          <cell r="AE100">
            <v>20371</v>
          </cell>
          <cell r="AF100">
            <v>0</v>
          </cell>
          <cell r="AG100">
            <v>0</v>
          </cell>
          <cell r="AH100">
            <v>0</v>
          </cell>
          <cell r="AI100">
            <v>131178</v>
          </cell>
          <cell r="AJ100">
            <v>132762</v>
          </cell>
          <cell r="AK100">
            <v>131178</v>
          </cell>
          <cell r="AL100">
            <v>525943</v>
          </cell>
          <cell r="AM100">
            <v>523207</v>
          </cell>
          <cell r="AN100">
            <v>2801272</v>
          </cell>
          <cell r="AO100">
            <v>2769322</v>
          </cell>
          <cell r="AP100">
            <v>3327215</v>
          </cell>
          <cell r="AQ100">
            <v>3292529</v>
          </cell>
        </row>
        <row r="101">
          <cell r="A101">
            <v>41365</v>
          </cell>
          <cell r="B101">
            <v>465334</v>
          </cell>
          <cell r="C101">
            <v>462728</v>
          </cell>
          <cell r="D101">
            <v>0</v>
          </cell>
          <cell r="E101">
            <v>0</v>
          </cell>
          <cell r="F101">
            <v>61515</v>
          </cell>
          <cell r="G101">
            <v>61054</v>
          </cell>
          <cell r="H101">
            <v>2726236</v>
          </cell>
          <cell r="I101">
            <v>2694339</v>
          </cell>
          <cell r="J101">
            <v>75717</v>
          </cell>
          <cell r="K101">
            <v>75111</v>
          </cell>
          <cell r="L101">
            <v>0</v>
          </cell>
          <cell r="M101">
            <v>0</v>
          </cell>
          <cell r="N101">
            <v>422</v>
          </cell>
          <cell r="O101">
            <v>418</v>
          </cell>
          <cell r="P101">
            <v>1289</v>
          </cell>
          <cell r="Q101">
            <v>1282</v>
          </cell>
          <cell r="R101">
            <v>121861</v>
          </cell>
          <cell r="S101">
            <v>120313</v>
          </cell>
          <cell r="T101">
            <v>35627</v>
          </cell>
          <cell r="U101">
            <v>35577</v>
          </cell>
          <cell r="V101">
            <v>42244</v>
          </cell>
          <cell r="W101">
            <v>41665</v>
          </cell>
          <cell r="AB101">
            <v>19840</v>
          </cell>
          <cell r="AC101">
            <v>20371</v>
          </cell>
          <cell r="AD101">
            <v>19840</v>
          </cell>
          <cell r="AE101">
            <v>20371</v>
          </cell>
          <cell r="AF101">
            <v>0</v>
          </cell>
          <cell r="AG101">
            <v>0</v>
          </cell>
          <cell r="AH101">
            <v>0</v>
          </cell>
          <cell r="AI101">
            <v>157590</v>
          </cell>
          <cell r="AJ101">
            <v>159199</v>
          </cell>
          <cell r="AK101">
            <v>157590</v>
          </cell>
          <cell r="AL101">
            <v>526849</v>
          </cell>
          <cell r="AM101">
            <v>523782</v>
          </cell>
          <cell r="AN101">
            <v>2801953</v>
          </cell>
          <cell r="AO101">
            <v>2769450</v>
          </cell>
          <cell r="AP101">
            <v>3328802</v>
          </cell>
          <cell r="AQ101">
            <v>3293232</v>
          </cell>
        </row>
        <row r="162">
          <cell r="A162">
            <v>41426</v>
          </cell>
          <cell r="B162">
            <v>145553</v>
          </cell>
          <cell r="C162">
            <v>144825</v>
          </cell>
          <cell r="D162">
            <v>0</v>
          </cell>
          <cell r="E162">
            <v>0</v>
          </cell>
          <cell r="F162">
            <v>57436</v>
          </cell>
          <cell r="G162">
            <v>57160</v>
          </cell>
          <cell r="H162">
            <v>1883585</v>
          </cell>
          <cell r="I162">
            <v>1865879</v>
          </cell>
          <cell r="J162">
            <v>674032</v>
          </cell>
          <cell r="K162">
            <v>668438</v>
          </cell>
          <cell r="L162">
            <v>0</v>
          </cell>
          <cell r="M162">
            <v>0</v>
          </cell>
          <cell r="N162">
            <v>2228</v>
          </cell>
          <cell r="O162">
            <v>2222</v>
          </cell>
          <cell r="P162">
            <v>1236</v>
          </cell>
          <cell r="Q162">
            <v>1234</v>
          </cell>
          <cell r="R162">
            <v>1175</v>
          </cell>
          <cell r="S162">
            <v>1174</v>
          </cell>
          <cell r="T162">
            <v>118555</v>
          </cell>
          <cell r="U162">
            <v>118508</v>
          </cell>
          <cell r="V162">
            <v>29868</v>
          </cell>
          <cell r="W162">
            <v>29530</v>
          </cell>
          <cell r="AB162">
            <v>19261.900000000001</v>
          </cell>
          <cell r="AC162">
            <v>18911</v>
          </cell>
          <cell r="AF162">
            <v>12194.53</v>
          </cell>
        </row>
        <row r="163">
          <cell r="A163">
            <v>41427</v>
          </cell>
          <cell r="B163">
            <v>197951</v>
          </cell>
          <cell r="C163">
            <v>196961</v>
          </cell>
          <cell r="D163">
            <v>0</v>
          </cell>
          <cell r="E163">
            <v>0</v>
          </cell>
          <cell r="F163">
            <v>57889</v>
          </cell>
          <cell r="G163">
            <v>57611</v>
          </cell>
          <cell r="H163">
            <v>1884038</v>
          </cell>
          <cell r="I163">
            <v>1865951</v>
          </cell>
          <cell r="J163">
            <v>664282</v>
          </cell>
          <cell r="K163">
            <v>658569</v>
          </cell>
          <cell r="L163">
            <v>0</v>
          </cell>
          <cell r="M163">
            <v>0</v>
          </cell>
          <cell r="N163">
            <v>422</v>
          </cell>
          <cell r="O163">
            <v>421</v>
          </cell>
          <cell r="P163">
            <v>118249</v>
          </cell>
          <cell r="Q163">
            <v>118202</v>
          </cell>
          <cell r="R163">
            <v>24534</v>
          </cell>
          <cell r="S163">
            <v>24522</v>
          </cell>
          <cell r="T163">
            <v>1043</v>
          </cell>
          <cell r="U163">
            <v>1042</v>
          </cell>
          <cell r="V163">
            <v>29949</v>
          </cell>
          <cell r="W163">
            <v>29626</v>
          </cell>
          <cell r="AB163">
            <v>18709.900000000001</v>
          </cell>
          <cell r="AC163">
            <v>17466</v>
          </cell>
          <cell r="AF163">
            <v>12194.53</v>
          </cell>
        </row>
        <row r="164">
          <cell r="A164">
            <v>41428</v>
          </cell>
          <cell r="B164">
            <v>249887</v>
          </cell>
          <cell r="C164">
            <v>248638</v>
          </cell>
          <cell r="D164">
            <v>0</v>
          </cell>
          <cell r="E164">
            <v>0</v>
          </cell>
          <cell r="F164">
            <v>57662</v>
          </cell>
          <cell r="G164">
            <v>57385</v>
          </cell>
          <cell r="H164">
            <v>1883585</v>
          </cell>
          <cell r="I164">
            <v>1865879</v>
          </cell>
          <cell r="J164">
            <v>643649</v>
          </cell>
          <cell r="K164">
            <v>638307</v>
          </cell>
          <cell r="L164">
            <v>0</v>
          </cell>
          <cell r="M164">
            <v>0</v>
          </cell>
          <cell r="N164">
            <v>366</v>
          </cell>
          <cell r="O164">
            <v>366</v>
          </cell>
          <cell r="P164">
            <v>1396</v>
          </cell>
          <cell r="Q164">
            <v>1391</v>
          </cell>
          <cell r="R164">
            <v>6723</v>
          </cell>
          <cell r="S164">
            <v>6710</v>
          </cell>
          <cell r="T164">
            <v>98616</v>
          </cell>
          <cell r="U164">
            <v>98498</v>
          </cell>
          <cell r="V164">
            <v>29895</v>
          </cell>
          <cell r="W164">
            <v>29590</v>
          </cell>
          <cell r="AB164">
            <v>17789.900000000001</v>
          </cell>
          <cell r="AC164">
            <v>16192</v>
          </cell>
          <cell r="AF164">
            <v>12194.53</v>
          </cell>
        </row>
        <row r="165">
          <cell r="A165">
            <v>41429</v>
          </cell>
          <cell r="B165">
            <v>178217</v>
          </cell>
          <cell r="C165">
            <v>177255</v>
          </cell>
          <cell r="D165">
            <v>0</v>
          </cell>
          <cell r="E165">
            <v>0</v>
          </cell>
          <cell r="F165">
            <v>57662</v>
          </cell>
          <cell r="G165">
            <v>57385</v>
          </cell>
          <cell r="H165">
            <v>1883585</v>
          </cell>
          <cell r="I165">
            <v>1865879</v>
          </cell>
          <cell r="J165">
            <v>643649</v>
          </cell>
          <cell r="K165">
            <v>638242</v>
          </cell>
          <cell r="L165">
            <v>0</v>
          </cell>
          <cell r="M165">
            <v>0</v>
          </cell>
          <cell r="N165">
            <v>739</v>
          </cell>
          <cell r="O165">
            <v>736</v>
          </cell>
          <cell r="P165">
            <v>99689</v>
          </cell>
          <cell r="Q165">
            <v>99520</v>
          </cell>
          <cell r="R165">
            <v>949</v>
          </cell>
          <cell r="S165">
            <v>947</v>
          </cell>
          <cell r="T165">
            <v>1070</v>
          </cell>
          <cell r="U165">
            <v>1067</v>
          </cell>
          <cell r="V165">
            <v>29895</v>
          </cell>
          <cell r="W165">
            <v>29572</v>
          </cell>
          <cell r="AB165">
            <v>16492.7</v>
          </cell>
          <cell r="AC165">
            <v>16012</v>
          </cell>
          <cell r="AF165">
            <v>12194.53</v>
          </cell>
        </row>
        <row r="166">
          <cell r="A166">
            <v>41430</v>
          </cell>
          <cell r="B166">
            <v>237418</v>
          </cell>
          <cell r="C166">
            <v>236112</v>
          </cell>
          <cell r="D166">
            <v>0</v>
          </cell>
          <cell r="E166">
            <v>0</v>
          </cell>
          <cell r="F166">
            <v>58116</v>
          </cell>
          <cell r="G166">
            <v>57837</v>
          </cell>
          <cell r="H166">
            <v>1883358</v>
          </cell>
          <cell r="I166">
            <v>1866408</v>
          </cell>
          <cell r="J166">
            <v>643423</v>
          </cell>
          <cell r="K166">
            <v>638147</v>
          </cell>
          <cell r="L166">
            <v>0</v>
          </cell>
          <cell r="M166">
            <v>0</v>
          </cell>
          <cell r="N166">
            <v>879</v>
          </cell>
          <cell r="O166">
            <v>876</v>
          </cell>
          <cell r="P166">
            <v>1183</v>
          </cell>
          <cell r="Q166">
            <v>1176</v>
          </cell>
          <cell r="R166">
            <v>1095</v>
          </cell>
          <cell r="S166">
            <v>1093</v>
          </cell>
          <cell r="T166">
            <v>1043</v>
          </cell>
          <cell r="U166">
            <v>1040</v>
          </cell>
          <cell r="V166">
            <v>29868</v>
          </cell>
          <cell r="W166">
            <v>29593</v>
          </cell>
          <cell r="AB166">
            <v>16308.7</v>
          </cell>
          <cell r="AC166">
            <v>16012</v>
          </cell>
          <cell r="AF166">
            <v>12194.53</v>
          </cell>
        </row>
        <row r="167">
          <cell r="A167">
            <v>41431</v>
          </cell>
          <cell r="B167">
            <v>237418</v>
          </cell>
          <cell r="C167">
            <v>235993</v>
          </cell>
          <cell r="D167">
            <v>0</v>
          </cell>
          <cell r="E167">
            <v>0</v>
          </cell>
          <cell r="F167">
            <v>57662</v>
          </cell>
          <cell r="G167">
            <v>57385</v>
          </cell>
          <cell r="H167">
            <v>1883131</v>
          </cell>
          <cell r="I167">
            <v>1866183</v>
          </cell>
          <cell r="J167">
            <v>643197</v>
          </cell>
          <cell r="K167">
            <v>637923</v>
          </cell>
          <cell r="L167">
            <v>0</v>
          </cell>
          <cell r="M167">
            <v>0</v>
          </cell>
          <cell r="N167">
            <v>553</v>
          </cell>
          <cell r="O167">
            <v>551</v>
          </cell>
          <cell r="P167">
            <v>1236</v>
          </cell>
          <cell r="Q167">
            <v>1229</v>
          </cell>
          <cell r="R167">
            <v>1068</v>
          </cell>
          <cell r="S167">
            <v>1066</v>
          </cell>
          <cell r="T167">
            <v>1018</v>
          </cell>
          <cell r="U167">
            <v>1015</v>
          </cell>
          <cell r="V167">
            <v>29787</v>
          </cell>
          <cell r="W167">
            <v>29459</v>
          </cell>
          <cell r="AB167">
            <v>16308.7</v>
          </cell>
          <cell r="AC167">
            <v>16012</v>
          </cell>
          <cell r="AF167">
            <v>12194.53</v>
          </cell>
        </row>
        <row r="168">
          <cell r="A168">
            <v>41432</v>
          </cell>
          <cell r="B168">
            <v>310423</v>
          </cell>
          <cell r="C168">
            <v>308592</v>
          </cell>
          <cell r="D168">
            <v>0</v>
          </cell>
          <cell r="E168">
            <v>0</v>
          </cell>
          <cell r="F168">
            <v>57436</v>
          </cell>
          <cell r="G168">
            <v>57160</v>
          </cell>
          <cell r="H168">
            <v>1883358</v>
          </cell>
          <cell r="I168">
            <v>1866031</v>
          </cell>
          <cell r="J168">
            <v>643197</v>
          </cell>
          <cell r="K168">
            <v>637858</v>
          </cell>
          <cell r="L168">
            <v>0</v>
          </cell>
          <cell r="M168">
            <v>0</v>
          </cell>
          <cell r="N168">
            <v>665</v>
          </cell>
          <cell r="O168">
            <v>661</v>
          </cell>
          <cell r="P168">
            <v>1236</v>
          </cell>
          <cell r="Q168">
            <v>1229</v>
          </cell>
          <cell r="R168">
            <v>1044</v>
          </cell>
          <cell r="S168">
            <v>1042</v>
          </cell>
          <cell r="T168">
            <v>1018</v>
          </cell>
          <cell r="U168">
            <v>1015</v>
          </cell>
          <cell r="V168">
            <v>29814</v>
          </cell>
          <cell r="W168">
            <v>29483</v>
          </cell>
          <cell r="AB168">
            <v>16308.7</v>
          </cell>
          <cell r="AC168">
            <v>16012</v>
          </cell>
          <cell r="AF168">
            <v>12194.53</v>
          </cell>
        </row>
        <row r="169">
          <cell r="A169">
            <v>41433</v>
          </cell>
          <cell r="B169">
            <v>310877</v>
          </cell>
          <cell r="C169">
            <v>308856</v>
          </cell>
          <cell r="D169">
            <v>0</v>
          </cell>
          <cell r="E169">
            <v>0</v>
          </cell>
          <cell r="F169">
            <v>57436</v>
          </cell>
          <cell r="G169">
            <v>57160</v>
          </cell>
          <cell r="H169">
            <v>1883812</v>
          </cell>
          <cell r="I169">
            <v>1865727</v>
          </cell>
          <cell r="J169">
            <v>643423</v>
          </cell>
          <cell r="K169">
            <v>637890</v>
          </cell>
          <cell r="L169">
            <v>0</v>
          </cell>
          <cell r="M169">
            <v>0</v>
          </cell>
          <cell r="N169">
            <v>459</v>
          </cell>
          <cell r="O169">
            <v>456</v>
          </cell>
          <cell r="P169">
            <v>118595</v>
          </cell>
          <cell r="Q169">
            <v>118915</v>
          </cell>
          <cell r="R169">
            <v>8161</v>
          </cell>
          <cell r="S169">
            <v>8105</v>
          </cell>
          <cell r="T169">
            <v>1043</v>
          </cell>
          <cell r="U169">
            <v>1040</v>
          </cell>
          <cell r="V169">
            <v>29814</v>
          </cell>
          <cell r="W169">
            <v>29486</v>
          </cell>
          <cell r="AB169">
            <v>16308.7</v>
          </cell>
          <cell r="AC169">
            <v>16012</v>
          </cell>
          <cell r="AF169">
            <v>12194.53</v>
          </cell>
        </row>
        <row r="170">
          <cell r="A170">
            <v>41434</v>
          </cell>
          <cell r="B170">
            <v>828062</v>
          </cell>
          <cell r="C170">
            <v>824667</v>
          </cell>
          <cell r="D170">
            <v>0</v>
          </cell>
          <cell r="E170">
            <v>0</v>
          </cell>
          <cell r="F170">
            <v>57211</v>
          </cell>
          <cell r="G170">
            <v>56936</v>
          </cell>
          <cell r="H170">
            <v>1884038</v>
          </cell>
          <cell r="I170">
            <v>1865198</v>
          </cell>
          <cell r="J170">
            <v>593543</v>
          </cell>
          <cell r="K170">
            <v>588260</v>
          </cell>
          <cell r="L170">
            <v>0</v>
          </cell>
          <cell r="M170">
            <v>0</v>
          </cell>
          <cell r="N170">
            <v>4989</v>
          </cell>
          <cell r="O170">
            <v>4968</v>
          </cell>
          <cell r="P170">
            <v>94405</v>
          </cell>
          <cell r="Q170">
            <v>94481</v>
          </cell>
          <cell r="R170">
            <v>1148</v>
          </cell>
          <cell r="S170">
            <v>1147</v>
          </cell>
          <cell r="T170">
            <v>1709</v>
          </cell>
          <cell r="U170">
            <v>1703</v>
          </cell>
          <cell r="V170">
            <v>29841</v>
          </cell>
          <cell r="W170">
            <v>29498</v>
          </cell>
          <cell r="AB170">
            <v>16308.7</v>
          </cell>
          <cell r="AC170">
            <v>16012</v>
          </cell>
          <cell r="AF170">
            <v>12194.53</v>
          </cell>
        </row>
        <row r="171">
          <cell r="A171">
            <v>41435</v>
          </cell>
          <cell r="B171">
            <v>744574</v>
          </cell>
          <cell r="C171">
            <v>740181</v>
          </cell>
          <cell r="D171">
            <v>0</v>
          </cell>
          <cell r="E171">
            <v>0</v>
          </cell>
          <cell r="F171">
            <v>56985</v>
          </cell>
          <cell r="G171">
            <v>56711</v>
          </cell>
          <cell r="H171">
            <v>1884492</v>
          </cell>
          <cell r="I171">
            <v>1864893</v>
          </cell>
          <cell r="J171">
            <v>543435</v>
          </cell>
          <cell r="K171">
            <v>538218</v>
          </cell>
          <cell r="L171">
            <v>0</v>
          </cell>
          <cell r="M171">
            <v>0</v>
          </cell>
          <cell r="N171">
            <v>118682</v>
          </cell>
          <cell r="O171">
            <v>117982</v>
          </cell>
          <cell r="P171">
            <v>35044</v>
          </cell>
          <cell r="Q171">
            <v>35037</v>
          </cell>
          <cell r="R171">
            <v>5157</v>
          </cell>
          <cell r="S171">
            <v>5114</v>
          </cell>
          <cell r="T171">
            <v>4468</v>
          </cell>
          <cell r="U171">
            <v>4430</v>
          </cell>
          <cell r="V171">
            <v>29760</v>
          </cell>
          <cell r="W171">
            <v>29409</v>
          </cell>
          <cell r="AB171">
            <v>14100.7</v>
          </cell>
          <cell r="AC171">
            <v>13844</v>
          </cell>
          <cell r="AF171">
            <v>12194.53</v>
          </cell>
        </row>
        <row r="172">
          <cell r="A172">
            <v>41436</v>
          </cell>
          <cell r="B172">
            <v>761363</v>
          </cell>
          <cell r="C172">
            <v>755805</v>
          </cell>
          <cell r="D172">
            <v>0</v>
          </cell>
          <cell r="E172">
            <v>0</v>
          </cell>
          <cell r="F172">
            <v>57889</v>
          </cell>
          <cell r="G172">
            <v>57611</v>
          </cell>
          <cell r="H172">
            <v>1885173</v>
          </cell>
          <cell r="I172">
            <v>1864813</v>
          </cell>
          <cell r="J172">
            <v>543888</v>
          </cell>
          <cell r="K172">
            <v>538558</v>
          </cell>
          <cell r="L172">
            <v>0</v>
          </cell>
          <cell r="M172">
            <v>0</v>
          </cell>
          <cell r="N172">
            <v>80622</v>
          </cell>
          <cell r="O172">
            <v>80437</v>
          </cell>
          <cell r="P172">
            <v>4906</v>
          </cell>
          <cell r="Q172">
            <v>4876</v>
          </cell>
          <cell r="R172">
            <v>5238</v>
          </cell>
          <cell r="S172">
            <v>5185</v>
          </cell>
          <cell r="T172">
            <v>4920</v>
          </cell>
          <cell r="U172">
            <v>4886</v>
          </cell>
          <cell r="V172">
            <v>29949</v>
          </cell>
          <cell r="W172">
            <v>29617</v>
          </cell>
          <cell r="AB172">
            <v>12187.1</v>
          </cell>
          <cell r="AC172">
            <v>11965</v>
          </cell>
          <cell r="AF172">
            <v>12194.53</v>
          </cell>
        </row>
        <row r="173">
          <cell r="A173">
            <v>41437</v>
          </cell>
          <cell r="B173">
            <v>620261</v>
          </cell>
          <cell r="C173">
            <v>617036</v>
          </cell>
          <cell r="D173">
            <v>0</v>
          </cell>
          <cell r="E173">
            <v>0</v>
          </cell>
          <cell r="F173">
            <v>57889</v>
          </cell>
          <cell r="G173">
            <v>57611</v>
          </cell>
          <cell r="H173">
            <v>1884492</v>
          </cell>
          <cell r="I173">
            <v>1866024</v>
          </cell>
          <cell r="J173">
            <v>543661</v>
          </cell>
          <cell r="K173">
            <v>538931</v>
          </cell>
          <cell r="L173">
            <v>0</v>
          </cell>
          <cell r="M173">
            <v>0</v>
          </cell>
          <cell r="N173">
            <v>4827</v>
          </cell>
          <cell r="O173">
            <v>4801</v>
          </cell>
          <cell r="P173">
            <v>4982</v>
          </cell>
          <cell r="Q173">
            <v>4972</v>
          </cell>
          <cell r="R173">
            <v>4892</v>
          </cell>
          <cell r="S173">
            <v>4883</v>
          </cell>
          <cell r="T173">
            <v>91376</v>
          </cell>
          <cell r="U173">
            <v>91431</v>
          </cell>
          <cell r="V173">
            <v>29787</v>
          </cell>
          <cell r="W173">
            <v>29501</v>
          </cell>
          <cell r="AB173">
            <v>9960.7000000000007</v>
          </cell>
          <cell r="AC173">
            <v>9787</v>
          </cell>
          <cell r="AF173">
            <v>12194.53</v>
          </cell>
        </row>
        <row r="174">
          <cell r="A174">
            <v>41438</v>
          </cell>
          <cell r="B174">
            <v>324935</v>
          </cell>
          <cell r="C174">
            <v>323213</v>
          </cell>
          <cell r="D174">
            <v>0</v>
          </cell>
          <cell r="E174">
            <v>0</v>
          </cell>
          <cell r="F174">
            <v>57889</v>
          </cell>
          <cell r="G174">
            <v>57611</v>
          </cell>
          <cell r="H174">
            <v>1883812</v>
          </cell>
          <cell r="I174">
            <v>1866104</v>
          </cell>
          <cell r="J174">
            <v>493102</v>
          </cell>
          <cell r="K174">
            <v>489009</v>
          </cell>
          <cell r="L174">
            <v>0</v>
          </cell>
          <cell r="M174">
            <v>0</v>
          </cell>
          <cell r="N174">
            <v>70403</v>
          </cell>
          <cell r="O174">
            <v>70551</v>
          </cell>
          <cell r="P174">
            <v>4955</v>
          </cell>
          <cell r="Q174">
            <v>4945</v>
          </cell>
          <cell r="R174">
            <v>4784</v>
          </cell>
          <cell r="S174">
            <v>4775</v>
          </cell>
          <cell r="T174">
            <v>5316</v>
          </cell>
          <cell r="U174">
            <v>5315</v>
          </cell>
          <cell r="V174">
            <v>29895</v>
          </cell>
          <cell r="W174">
            <v>29578</v>
          </cell>
          <cell r="AB174">
            <v>7858.5</v>
          </cell>
          <cell r="AC174">
            <v>7715</v>
          </cell>
          <cell r="AF174">
            <v>12194.53</v>
          </cell>
        </row>
        <row r="175">
          <cell r="A175">
            <v>41439</v>
          </cell>
          <cell r="B175">
            <v>232429</v>
          </cell>
          <cell r="C175">
            <v>231337</v>
          </cell>
          <cell r="D175">
            <v>0</v>
          </cell>
          <cell r="E175">
            <v>0</v>
          </cell>
          <cell r="F175">
            <v>57662</v>
          </cell>
          <cell r="G175">
            <v>57385</v>
          </cell>
          <cell r="H175">
            <v>1883585</v>
          </cell>
          <cell r="I175">
            <v>1866256</v>
          </cell>
          <cell r="J175">
            <v>492875</v>
          </cell>
          <cell r="K175">
            <v>488883</v>
          </cell>
          <cell r="L175">
            <v>0</v>
          </cell>
          <cell r="M175">
            <v>0</v>
          </cell>
          <cell r="N175">
            <v>4616</v>
          </cell>
          <cell r="O175">
            <v>4608</v>
          </cell>
          <cell r="P175">
            <v>5221</v>
          </cell>
          <cell r="Q175">
            <v>5214</v>
          </cell>
          <cell r="R175">
            <v>118569</v>
          </cell>
          <cell r="S175">
            <v>118545</v>
          </cell>
          <cell r="T175">
            <v>39476</v>
          </cell>
          <cell r="U175">
            <v>39484</v>
          </cell>
          <cell r="V175">
            <v>29841</v>
          </cell>
          <cell r="W175">
            <v>29537</v>
          </cell>
          <cell r="AB175">
            <v>6381.9</v>
          </cell>
          <cell r="AC175">
            <v>6265</v>
          </cell>
          <cell r="AF175">
            <v>12194.53</v>
          </cell>
        </row>
        <row r="176">
          <cell r="A176">
            <v>41440</v>
          </cell>
          <cell r="B176">
            <v>388211</v>
          </cell>
          <cell r="C176">
            <v>386037</v>
          </cell>
          <cell r="D176">
            <v>0</v>
          </cell>
          <cell r="E176">
            <v>0</v>
          </cell>
          <cell r="F176">
            <v>57889</v>
          </cell>
          <cell r="G176">
            <v>57611</v>
          </cell>
          <cell r="H176">
            <v>1883812</v>
          </cell>
          <cell r="I176">
            <v>1866104</v>
          </cell>
          <cell r="J176">
            <v>392886</v>
          </cell>
          <cell r="K176">
            <v>389664</v>
          </cell>
          <cell r="L176">
            <v>0</v>
          </cell>
          <cell r="M176">
            <v>0</v>
          </cell>
          <cell r="N176">
            <v>4481</v>
          </cell>
          <cell r="O176">
            <v>4470</v>
          </cell>
          <cell r="P176">
            <v>118195</v>
          </cell>
          <cell r="Q176">
            <v>118041</v>
          </cell>
          <cell r="R176">
            <v>37792</v>
          </cell>
          <cell r="S176">
            <v>37671</v>
          </cell>
          <cell r="T176">
            <v>4758</v>
          </cell>
          <cell r="U176">
            <v>4752</v>
          </cell>
          <cell r="V176">
            <v>29922</v>
          </cell>
          <cell r="W176">
            <v>29584</v>
          </cell>
          <cell r="AB176">
            <v>5052.5</v>
          </cell>
          <cell r="AC176">
            <v>4960</v>
          </cell>
          <cell r="AF176">
            <v>12194.53</v>
          </cell>
        </row>
        <row r="177">
          <cell r="A177">
            <v>41441</v>
          </cell>
          <cell r="B177">
            <v>576482</v>
          </cell>
          <cell r="C177">
            <v>573600</v>
          </cell>
          <cell r="D177">
            <v>0</v>
          </cell>
          <cell r="E177">
            <v>0</v>
          </cell>
          <cell r="F177">
            <v>57889</v>
          </cell>
          <cell r="G177">
            <v>57611</v>
          </cell>
          <cell r="H177">
            <v>1883585</v>
          </cell>
          <cell r="I177">
            <v>1866256</v>
          </cell>
          <cell r="J177">
            <v>294950</v>
          </cell>
          <cell r="K177">
            <v>292561</v>
          </cell>
          <cell r="L177">
            <v>0</v>
          </cell>
          <cell r="M177">
            <v>0</v>
          </cell>
          <cell r="N177">
            <v>4670</v>
          </cell>
          <cell r="O177">
            <v>4666</v>
          </cell>
          <cell r="P177">
            <v>100697</v>
          </cell>
          <cell r="Q177">
            <v>100808</v>
          </cell>
          <cell r="R177">
            <v>5661</v>
          </cell>
          <cell r="S177">
            <v>5643</v>
          </cell>
          <cell r="T177">
            <v>5343</v>
          </cell>
          <cell r="U177">
            <v>5310</v>
          </cell>
          <cell r="V177">
            <v>29868</v>
          </cell>
          <cell r="W177">
            <v>29539</v>
          </cell>
          <cell r="AB177">
            <v>3373.5</v>
          </cell>
          <cell r="AC177">
            <v>3307</v>
          </cell>
          <cell r="AF177">
            <v>12194.53</v>
          </cell>
        </row>
        <row r="178">
          <cell r="A178">
            <v>41442</v>
          </cell>
          <cell r="B178">
            <v>799930</v>
          </cell>
          <cell r="C178">
            <v>795450</v>
          </cell>
          <cell r="D178">
            <v>0</v>
          </cell>
          <cell r="E178">
            <v>0</v>
          </cell>
          <cell r="F178">
            <v>57436</v>
          </cell>
          <cell r="G178">
            <v>57160</v>
          </cell>
          <cell r="H178">
            <v>1883358</v>
          </cell>
          <cell r="I178">
            <v>1866031</v>
          </cell>
          <cell r="J178">
            <v>46042</v>
          </cell>
          <cell r="K178">
            <v>45858</v>
          </cell>
          <cell r="L178">
            <v>0</v>
          </cell>
          <cell r="M178">
            <v>0</v>
          </cell>
          <cell r="N178">
            <v>118232</v>
          </cell>
          <cell r="O178">
            <v>117984</v>
          </cell>
          <cell r="P178">
            <v>58391</v>
          </cell>
          <cell r="Q178">
            <v>58444</v>
          </cell>
          <cell r="R178">
            <v>5049</v>
          </cell>
          <cell r="S178">
            <v>5028</v>
          </cell>
          <cell r="T178">
            <v>4893</v>
          </cell>
          <cell r="U178">
            <v>4876</v>
          </cell>
          <cell r="V178">
            <v>29814</v>
          </cell>
          <cell r="W178">
            <v>29486</v>
          </cell>
          <cell r="AB178">
            <v>1666.9</v>
          </cell>
          <cell r="AC178">
            <v>1641</v>
          </cell>
          <cell r="AF178">
            <v>12194.53</v>
          </cell>
        </row>
        <row r="179">
          <cell r="A179">
            <v>41443</v>
          </cell>
          <cell r="B179">
            <v>813316</v>
          </cell>
          <cell r="C179">
            <v>808599</v>
          </cell>
          <cell r="D179">
            <v>0</v>
          </cell>
          <cell r="E179">
            <v>0</v>
          </cell>
          <cell r="F179">
            <v>44972</v>
          </cell>
          <cell r="G179">
            <v>44837</v>
          </cell>
          <cell r="H179">
            <v>1863169</v>
          </cell>
          <cell r="I179">
            <v>1845655</v>
          </cell>
          <cell r="J179">
            <v>46042</v>
          </cell>
          <cell r="K179">
            <v>45858</v>
          </cell>
          <cell r="L179">
            <v>0</v>
          </cell>
          <cell r="M179">
            <v>0</v>
          </cell>
          <cell r="N179">
            <v>103752</v>
          </cell>
          <cell r="O179">
            <v>103856</v>
          </cell>
          <cell r="P179">
            <v>4374</v>
          </cell>
          <cell r="Q179">
            <v>4374</v>
          </cell>
          <cell r="R179">
            <v>4361</v>
          </cell>
          <cell r="S179">
            <v>4343</v>
          </cell>
          <cell r="T179">
            <v>4893</v>
          </cell>
          <cell r="U179">
            <v>4878</v>
          </cell>
          <cell r="V179">
            <v>29787</v>
          </cell>
          <cell r="W179">
            <v>29444</v>
          </cell>
          <cell r="AB179">
            <v>19449.7</v>
          </cell>
          <cell r="AC179">
            <v>19096</v>
          </cell>
          <cell r="AF179">
            <v>12194.53</v>
          </cell>
        </row>
        <row r="180">
          <cell r="A180">
            <v>41444</v>
          </cell>
          <cell r="B180">
            <v>745028</v>
          </cell>
          <cell r="C180">
            <v>740781</v>
          </cell>
          <cell r="D180">
            <v>0</v>
          </cell>
          <cell r="E180">
            <v>0</v>
          </cell>
          <cell r="F180">
            <v>45199</v>
          </cell>
          <cell r="G180">
            <v>45063</v>
          </cell>
          <cell r="H180">
            <v>1863396</v>
          </cell>
          <cell r="I180">
            <v>1845880</v>
          </cell>
          <cell r="J180">
            <v>46042</v>
          </cell>
          <cell r="K180">
            <v>45858</v>
          </cell>
          <cell r="L180">
            <v>0</v>
          </cell>
          <cell r="M180">
            <v>0</v>
          </cell>
          <cell r="N180">
            <v>44342</v>
          </cell>
          <cell r="O180">
            <v>44364</v>
          </cell>
          <cell r="P180">
            <v>6365</v>
          </cell>
          <cell r="Q180">
            <v>6332</v>
          </cell>
          <cell r="R180">
            <v>4838</v>
          </cell>
          <cell r="S180">
            <v>4803</v>
          </cell>
          <cell r="T180">
            <v>118820</v>
          </cell>
          <cell r="U180">
            <v>118559</v>
          </cell>
          <cell r="V180">
            <v>29814</v>
          </cell>
          <cell r="W180">
            <v>29492</v>
          </cell>
          <cell r="AB180">
            <v>17549.900000000001</v>
          </cell>
          <cell r="AC180">
            <v>17230</v>
          </cell>
          <cell r="AF180">
            <v>12194.53</v>
          </cell>
        </row>
        <row r="181">
          <cell r="A181">
            <v>41445</v>
          </cell>
          <cell r="B181">
            <v>748431</v>
          </cell>
          <cell r="C181">
            <v>744204</v>
          </cell>
          <cell r="D181">
            <v>0</v>
          </cell>
          <cell r="E181">
            <v>0</v>
          </cell>
          <cell r="F181">
            <v>45199</v>
          </cell>
          <cell r="G181">
            <v>45063</v>
          </cell>
          <cell r="H181">
            <v>1792622</v>
          </cell>
          <cell r="I181">
            <v>1775413</v>
          </cell>
          <cell r="J181">
            <v>46269</v>
          </cell>
          <cell r="K181">
            <v>46084</v>
          </cell>
          <cell r="L181">
            <v>0</v>
          </cell>
          <cell r="M181">
            <v>0</v>
          </cell>
          <cell r="N181">
            <v>4508</v>
          </cell>
          <cell r="O181">
            <v>4505</v>
          </cell>
          <cell r="P181">
            <v>4744</v>
          </cell>
          <cell r="Q181">
            <v>4724</v>
          </cell>
          <cell r="R181">
            <v>5027</v>
          </cell>
          <cell r="S181">
            <v>4999</v>
          </cell>
          <cell r="T181">
            <v>116353</v>
          </cell>
          <cell r="U181">
            <v>116341</v>
          </cell>
          <cell r="V181">
            <v>29868</v>
          </cell>
          <cell r="W181">
            <v>29557</v>
          </cell>
          <cell r="AB181">
            <v>15121.100000000002</v>
          </cell>
          <cell r="AC181">
            <v>14845</v>
          </cell>
          <cell r="AF181">
            <v>12194.53</v>
          </cell>
          <cell r="AG181">
            <v>600</v>
          </cell>
        </row>
        <row r="182">
          <cell r="A182">
            <v>41446</v>
          </cell>
          <cell r="B182">
            <v>766353</v>
          </cell>
          <cell r="C182">
            <v>762138</v>
          </cell>
          <cell r="D182">
            <v>0</v>
          </cell>
          <cell r="E182">
            <v>0</v>
          </cell>
          <cell r="F182">
            <v>157451</v>
          </cell>
          <cell r="G182">
            <v>156979</v>
          </cell>
          <cell r="H182">
            <v>1707558</v>
          </cell>
          <cell r="I182">
            <v>1691165</v>
          </cell>
          <cell r="J182">
            <v>46496</v>
          </cell>
          <cell r="K182">
            <v>46310</v>
          </cell>
          <cell r="L182">
            <v>0</v>
          </cell>
          <cell r="M182">
            <v>0</v>
          </cell>
          <cell r="N182">
            <v>4535</v>
          </cell>
          <cell r="O182">
            <v>4530</v>
          </cell>
          <cell r="P182">
            <v>5194</v>
          </cell>
          <cell r="Q182">
            <v>5193</v>
          </cell>
          <cell r="R182">
            <v>5027</v>
          </cell>
          <cell r="S182">
            <v>5017</v>
          </cell>
          <cell r="T182">
            <v>46161</v>
          </cell>
          <cell r="U182">
            <v>46115</v>
          </cell>
          <cell r="V182">
            <v>29841</v>
          </cell>
          <cell r="W182">
            <v>29537</v>
          </cell>
          <cell r="AB182">
            <v>13225.900000000001</v>
          </cell>
          <cell r="AC182">
            <v>12985</v>
          </cell>
          <cell r="AF182">
            <v>12194.53</v>
          </cell>
          <cell r="AG182">
            <v>594.1</v>
          </cell>
        </row>
        <row r="183">
          <cell r="A183">
            <v>41447</v>
          </cell>
          <cell r="B183">
            <v>687403</v>
          </cell>
          <cell r="C183">
            <v>683416</v>
          </cell>
          <cell r="D183">
            <v>0</v>
          </cell>
          <cell r="E183">
            <v>0</v>
          </cell>
          <cell r="F183">
            <v>43838</v>
          </cell>
          <cell r="G183">
            <v>43706</v>
          </cell>
          <cell r="H183">
            <v>1677168</v>
          </cell>
          <cell r="I183">
            <v>1661403</v>
          </cell>
          <cell r="J183">
            <v>46496</v>
          </cell>
          <cell r="K183">
            <v>46310</v>
          </cell>
          <cell r="L183">
            <v>0</v>
          </cell>
          <cell r="M183">
            <v>0</v>
          </cell>
          <cell r="N183">
            <v>4616</v>
          </cell>
          <cell r="O183">
            <v>4597</v>
          </cell>
          <cell r="P183">
            <v>4559</v>
          </cell>
          <cell r="Q183">
            <v>4540</v>
          </cell>
          <cell r="R183">
            <v>90602</v>
          </cell>
          <cell r="S183">
            <v>90584</v>
          </cell>
          <cell r="T183">
            <v>5105</v>
          </cell>
          <cell r="U183">
            <v>5049</v>
          </cell>
          <cell r="V183">
            <v>29868</v>
          </cell>
          <cell r="W183">
            <v>29575</v>
          </cell>
          <cell r="AB183">
            <v>10599.300000000001</v>
          </cell>
          <cell r="AC183">
            <v>10406</v>
          </cell>
          <cell r="AF183">
            <v>12194.53</v>
          </cell>
          <cell r="AG183">
            <v>552.80999999999995</v>
          </cell>
        </row>
        <row r="184">
          <cell r="A184">
            <v>41448</v>
          </cell>
          <cell r="B184">
            <v>959194</v>
          </cell>
          <cell r="C184">
            <v>954206</v>
          </cell>
          <cell r="D184">
            <v>0</v>
          </cell>
          <cell r="E184">
            <v>0</v>
          </cell>
          <cell r="F184">
            <v>43386</v>
          </cell>
          <cell r="G184">
            <v>43256</v>
          </cell>
          <cell r="H184">
            <v>1576016</v>
          </cell>
          <cell r="I184">
            <v>1562305</v>
          </cell>
          <cell r="J184">
            <v>46496</v>
          </cell>
          <cell r="K184">
            <v>46310</v>
          </cell>
          <cell r="L184">
            <v>0</v>
          </cell>
          <cell r="M184">
            <v>0</v>
          </cell>
          <cell r="N184">
            <v>3529</v>
          </cell>
          <cell r="O184">
            <v>3516</v>
          </cell>
          <cell r="P184">
            <v>3550</v>
          </cell>
          <cell r="Q184">
            <v>3540</v>
          </cell>
          <cell r="R184">
            <v>55865</v>
          </cell>
          <cell r="S184">
            <v>55926</v>
          </cell>
          <cell r="T184">
            <v>5397</v>
          </cell>
          <cell r="U184">
            <v>5364</v>
          </cell>
          <cell r="V184">
            <v>29760</v>
          </cell>
          <cell r="W184">
            <v>29513</v>
          </cell>
          <cell r="AB184">
            <v>9260.7000000000007</v>
          </cell>
          <cell r="AC184">
            <v>9092</v>
          </cell>
          <cell r="AF184">
            <v>12194.53</v>
          </cell>
          <cell r="AG184">
            <v>529.1</v>
          </cell>
        </row>
        <row r="185">
          <cell r="A185">
            <v>41449</v>
          </cell>
          <cell r="B185">
            <v>895669</v>
          </cell>
          <cell r="C185">
            <v>891549</v>
          </cell>
          <cell r="D185">
            <v>0</v>
          </cell>
          <cell r="E185">
            <v>0</v>
          </cell>
          <cell r="F185">
            <v>44064</v>
          </cell>
          <cell r="G185">
            <v>43932</v>
          </cell>
          <cell r="H185">
            <v>1495504</v>
          </cell>
          <cell r="I185">
            <v>1483091</v>
          </cell>
          <cell r="J185">
            <v>46496</v>
          </cell>
          <cell r="K185">
            <v>46310</v>
          </cell>
          <cell r="L185">
            <v>0</v>
          </cell>
          <cell r="M185">
            <v>0</v>
          </cell>
          <cell r="N185">
            <v>3556</v>
          </cell>
          <cell r="O185">
            <v>3552</v>
          </cell>
          <cell r="P185">
            <v>108321</v>
          </cell>
          <cell r="Q185">
            <v>108122</v>
          </cell>
          <cell r="R185">
            <v>3485</v>
          </cell>
          <cell r="S185">
            <v>3485</v>
          </cell>
          <cell r="T185">
            <v>4415</v>
          </cell>
          <cell r="U185">
            <v>4399</v>
          </cell>
          <cell r="V185">
            <v>29868</v>
          </cell>
          <cell r="W185">
            <v>29632</v>
          </cell>
          <cell r="AB185">
            <v>6992.9000000000015</v>
          </cell>
          <cell r="AC185">
            <v>6866</v>
          </cell>
          <cell r="AF185">
            <v>12194.53</v>
          </cell>
          <cell r="AG185">
            <v>458.56000000000006</v>
          </cell>
        </row>
        <row r="186">
          <cell r="A186">
            <v>41450</v>
          </cell>
          <cell r="B186">
            <v>765446</v>
          </cell>
          <cell r="C186">
            <v>761925</v>
          </cell>
          <cell r="D186">
            <v>0</v>
          </cell>
          <cell r="E186">
            <v>0</v>
          </cell>
          <cell r="F186">
            <v>43612</v>
          </cell>
          <cell r="G186">
            <v>43481</v>
          </cell>
          <cell r="H186">
            <v>1444928</v>
          </cell>
          <cell r="I186">
            <v>1433224</v>
          </cell>
          <cell r="J186">
            <v>46496</v>
          </cell>
          <cell r="K186">
            <v>46310</v>
          </cell>
          <cell r="L186">
            <v>0</v>
          </cell>
          <cell r="M186">
            <v>0</v>
          </cell>
          <cell r="N186">
            <v>118313</v>
          </cell>
          <cell r="O186">
            <v>118337</v>
          </cell>
          <cell r="P186">
            <v>59296</v>
          </cell>
          <cell r="Q186">
            <v>59290</v>
          </cell>
          <cell r="R186">
            <v>5103</v>
          </cell>
          <cell r="S186">
            <v>5082</v>
          </cell>
          <cell r="T186">
            <v>5024</v>
          </cell>
          <cell r="U186">
            <v>5010</v>
          </cell>
          <cell r="V186">
            <v>60123</v>
          </cell>
          <cell r="W186">
            <v>60123</v>
          </cell>
          <cell r="AB186">
            <v>4568.7000000000016</v>
          </cell>
          <cell r="AC186">
            <v>4482</v>
          </cell>
          <cell r="AF186">
            <v>12194.53</v>
          </cell>
          <cell r="AG186">
            <v>436.16</v>
          </cell>
        </row>
        <row r="187">
          <cell r="A187">
            <v>41451</v>
          </cell>
          <cell r="B187">
            <v>685135</v>
          </cell>
          <cell r="C187">
            <v>682600</v>
          </cell>
          <cell r="D187">
            <v>0</v>
          </cell>
          <cell r="E187">
            <v>0</v>
          </cell>
          <cell r="F187">
            <v>44064</v>
          </cell>
          <cell r="G187">
            <v>43932</v>
          </cell>
          <cell r="H187">
            <v>1444701</v>
          </cell>
          <cell r="I187">
            <v>1433288</v>
          </cell>
          <cell r="J187">
            <v>46721</v>
          </cell>
          <cell r="K187">
            <v>46534</v>
          </cell>
          <cell r="L187">
            <v>0</v>
          </cell>
          <cell r="M187">
            <v>0</v>
          </cell>
          <cell r="N187">
            <v>93511</v>
          </cell>
          <cell r="O187">
            <v>93576</v>
          </cell>
          <cell r="P187">
            <v>4347</v>
          </cell>
          <cell r="Q187">
            <v>4341</v>
          </cell>
          <cell r="R187">
            <v>4572</v>
          </cell>
          <cell r="S187">
            <v>4563</v>
          </cell>
          <cell r="T187">
            <v>4124</v>
          </cell>
          <cell r="U187">
            <v>4122</v>
          </cell>
          <cell r="V187">
            <v>62010</v>
          </cell>
          <cell r="W187">
            <v>60863</v>
          </cell>
          <cell r="AB187">
            <v>2061.7000000000016</v>
          </cell>
          <cell r="AC187">
            <v>2026</v>
          </cell>
          <cell r="AF187">
            <v>12194.53</v>
          </cell>
          <cell r="AG187">
            <v>418.34</v>
          </cell>
        </row>
        <row r="188">
          <cell r="A188">
            <v>41452</v>
          </cell>
          <cell r="B188">
            <v>597124</v>
          </cell>
          <cell r="C188">
            <v>594915</v>
          </cell>
          <cell r="D188">
            <v>0</v>
          </cell>
          <cell r="E188">
            <v>0</v>
          </cell>
          <cell r="F188">
            <v>43159</v>
          </cell>
          <cell r="G188">
            <v>43030</v>
          </cell>
          <cell r="H188">
            <v>1394126</v>
          </cell>
          <cell r="I188">
            <v>1383391</v>
          </cell>
          <cell r="J188">
            <v>46496</v>
          </cell>
          <cell r="K188">
            <v>46310</v>
          </cell>
          <cell r="L188">
            <v>0</v>
          </cell>
          <cell r="M188">
            <v>0</v>
          </cell>
          <cell r="N188">
            <v>67061</v>
          </cell>
          <cell r="O188">
            <v>66867</v>
          </cell>
          <cell r="P188">
            <v>3683</v>
          </cell>
          <cell r="Q188">
            <v>3675</v>
          </cell>
          <cell r="R188">
            <v>5157</v>
          </cell>
          <cell r="S188">
            <v>5147</v>
          </cell>
          <cell r="T188">
            <v>119113</v>
          </cell>
          <cell r="U188">
            <v>118863</v>
          </cell>
          <cell r="V188">
            <v>61825</v>
          </cell>
          <cell r="W188">
            <v>60799</v>
          </cell>
          <cell r="AB188">
            <v>19821.5</v>
          </cell>
          <cell r="AC188">
            <v>19461</v>
          </cell>
          <cell r="AF188">
            <v>12194.53</v>
          </cell>
          <cell r="AG188">
            <v>373.1</v>
          </cell>
        </row>
        <row r="189">
          <cell r="A189">
            <v>41453</v>
          </cell>
          <cell r="B189">
            <v>636140</v>
          </cell>
          <cell r="C189">
            <v>633087</v>
          </cell>
          <cell r="D189">
            <v>0</v>
          </cell>
          <cell r="E189">
            <v>0</v>
          </cell>
          <cell r="F189">
            <v>42432</v>
          </cell>
          <cell r="G189">
            <v>42803</v>
          </cell>
          <cell r="H189">
            <v>1282806</v>
          </cell>
          <cell r="I189">
            <v>1272672</v>
          </cell>
          <cell r="J189">
            <v>46496</v>
          </cell>
          <cell r="K189">
            <v>46310</v>
          </cell>
          <cell r="L189">
            <v>0</v>
          </cell>
          <cell r="M189">
            <v>0</v>
          </cell>
          <cell r="N189">
            <v>24059</v>
          </cell>
          <cell r="O189">
            <v>24045</v>
          </cell>
          <cell r="P189">
            <v>4424</v>
          </cell>
          <cell r="Q189">
            <v>4404</v>
          </cell>
          <cell r="R189">
            <v>4919</v>
          </cell>
          <cell r="S189">
            <v>4910</v>
          </cell>
          <cell r="T189">
            <v>119508</v>
          </cell>
          <cell r="U189">
            <v>119639</v>
          </cell>
          <cell r="V189">
            <v>83976</v>
          </cell>
          <cell r="W189">
            <v>82271</v>
          </cell>
          <cell r="AB189">
            <v>17360.5</v>
          </cell>
          <cell r="AC189">
            <v>17045</v>
          </cell>
          <cell r="AF189">
            <v>12194.53</v>
          </cell>
          <cell r="AG189">
            <v>344.66</v>
          </cell>
        </row>
        <row r="190">
          <cell r="A190">
            <v>41454</v>
          </cell>
          <cell r="B190">
            <v>654286</v>
          </cell>
          <cell r="C190">
            <v>651211</v>
          </cell>
          <cell r="D190">
            <v>0</v>
          </cell>
          <cell r="E190">
            <v>0</v>
          </cell>
          <cell r="F190">
            <v>43612</v>
          </cell>
          <cell r="G190">
            <v>43481</v>
          </cell>
          <cell r="H190">
            <v>1283032</v>
          </cell>
          <cell r="I190">
            <v>1272639</v>
          </cell>
          <cell r="J190">
            <v>46269</v>
          </cell>
          <cell r="K190">
            <v>46084</v>
          </cell>
          <cell r="L190">
            <v>0</v>
          </cell>
          <cell r="M190">
            <v>0</v>
          </cell>
          <cell r="N190">
            <v>4166</v>
          </cell>
          <cell r="O190">
            <v>4162</v>
          </cell>
          <cell r="P190">
            <v>5144</v>
          </cell>
          <cell r="Q190">
            <v>5123</v>
          </cell>
          <cell r="R190">
            <v>118964</v>
          </cell>
          <cell r="S190">
            <v>118786</v>
          </cell>
          <cell r="T190">
            <v>83054</v>
          </cell>
          <cell r="U190">
            <v>83071</v>
          </cell>
          <cell r="V190">
            <v>93590</v>
          </cell>
          <cell r="W190">
            <v>91840</v>
          </cell>
          <cell r="AB190">
            <v>15847.099999999999</v>
          </cell>
          <cell r="AC190">
            <v>15558</v>
          </cell>
          <cell r="AF190">
            <v>12194.53</v>
          </cell>
          <cell r="AG190">
            <v>323.32</v>
          </cell>
        </row>
        <row r="191">
          <cell r="A191">
            <v>41455</v>
          </cell>
          <cell r="B191">
            <v>904745</v>
          </cell>
          <cell r="C191">
            <v>900221</v>
          </cell>
          <cell r="D191">
            <v>0</v>
          </cell>
          <cell r="E191">
            <v>0</v>
          </cell>
          <cell r="F191">
            <v>42932</v>
          </cell>
          <cell r="G191">
            <v>42803</v>
          </cell>
          <cell r="H191">
            <v>1283259</v>
          </cell>
          <cell r="I191">
            <v>1272480</v>
          </cell>
          <cell r="J191">
            <v>46269</v>
          </cell>
          <cell r="K191">
            <v>46084</v>
          </cell>
          <cell r="L191">
            <v>0</v>
          </cell>
          <cell r="M191">
            <v>0</v>
          </cell>
          <cell r="N191">
            <v>4670</v>
          </cell>
          <cell r="O191">
            <v>4653</v>
          </cell>
          <cell r="P191">
            <v>4955</v>
          </cell>
          <cell r="Q191">
            <v>4936</v>
          </cell>
          <cell r="R191">
            <v>118569</v>
          </cell>
          <cell r="S191">
            <v>118356</v>
          </cell>
          <cell r="T191">
            <v>33477</v>
          </cell>
          <cell r="U191">
            <v>33433</v>
          </cell>
          <cell r="V191">
            <v>111913</v>
          </cell>
          <cell r="W191">
            <v>109809</v>
          </cell>
          <cell r="AB191">
            <v>14890.3</v>
          </cell>
          <cell r="AC191">
            <v>14619</v>
          </cell>
          <cell r="AF191">
            <v>12194.53</v>
          </cell>
          <cell r="AG191">
            <v>283.93</v>
          </cell>
        </row>
        <row r="192">
          <cell r="A192">
            <v>41456</v>
          </cell>
          <cell r="B192">
            <v>1103056</v>
          </cell>
          <cell r="C192">
            <v>1096438</v>
          </cell>
          <cell r="D192">
            <v>0</v>
          </cell>
          <cell r="E192">
            <v>0</v>
          </cell>
          <cell r="F192">
            <v>42932</v>
          </cell>
          <cell r="G192">
            <v>42803</v>
          </cell>
          <cell r="H192">
            <v>1283485</v>
          </cell>
          <cell r="I192">
            <v>1272319</v>
          </cell>
          <cell r="J192">
            <v>46269</v>
          </cell>
          <cell r="K192">
            <v>46084</v>
          </cell>
          <cell r="L192">
            <v>0</v>
          </cell>
          <cell r="M192">
            <v>0</v>
          </cell>
          <cell r="N192">
            <v>33544</v>
          </cell>
          <cell r="O192">
            <v>33487</v>
          </cell>
          <cell r="P192">
            <v>4879</v>
          </cell>
          <cell r="Q192">
            <v>4860</v>
          </cell>
          <cell r="R192">
            <v>4865</v>
          </cell>
          <cell r="S192">
            <v>4855</v>
          </cell>
          <cell r="T192">
            <v>3619</v>
          </cell>
          <cell r="U192">
            <v>3607</v>
          </cell>
          <cell r="V192">
            <v>117598</v>
          </cell>
          <cell r="W192">
            <v>115681</v>
          </cell>
          <cell r="AB192">
            <v>14890</v>
          </cell>
          <cell r="AC192">
            <v>14619</v>
          </cell>
          <cell r="AF192">
            <v>12194.53</v>
          </cell>
          <cell r="AG192">
            <v>279.70999999999998</v>
          </cell>
        </row>
        <row r="193">
          <cell r="A193">
            <v>41457</v>
          </cell>
        </row>
        <row r="194">
          <cell r="A194">
            <v>41458</v>
          </cell>
        </row>
        <row r="195">
          <cell r="A195">
            <v>41459</v>
          </cell>
        </row>
        <row r="196">
          <cell r="A196">
            <v>41460</v>
          </cell>
        </row>
        <row r="197">
          <cell r="A197">
            <v>41461</v>
          </cell>
        </row>
        <row r="198">
          <cell r="A198">
            <v>41462</v>
          </cell>
        </row>
        <row r="199">
          <cell r="A199">
            <v>41463</v>
          </cell>
        </row>
        <row r="200">
          <cell r="A200">
            <v>41464</v>
          </cell>
        </row>
        <row r="201">
          <cell r="A201">
            <v>41465</v>
          </cell>
        </row>
        <row r="202">
          <cell r="A202">
            <v>41466</v>
          </cell>
        </row>
        <row r="203">
          <cell r="A203">
            <v>41467</v>
          </cell>
        </row>
        <row r="204">
          <cell r="A204">
            <v>41468</v>
          </cell>
        </row>
        <row r="205">
          <cell r="A205">
            <v>41469</v>
          </cell>
        </row>
        <row r="206">
          <cell r="A206">
            <v>41470</v>
          </cell>
        </row>
        <row r="207">
          <cell r="A207">
            <v>41471</v>
          </cell>
        </row>
        <row r="208">
          <cell r="A208">
            <v>41472</v>
          </cell>
        </row>
        <row r="209">
          <cell r="A209">
            <v>41473</v>
          </cell>
        </row>
        <row r="210">
          <cell r="A210">
            <v>41474</v>
          </cell>
        </row>
        <row r="211">
          <cell r="A211">
            <v>41475</v>
          </cell>
        </row>
        <row r="212">
          <cell r="A212">
            <v>41476</v>
          </cell>
        </row>
        <row r="213">
          <cell r="A213">
            <v>41477</v>
          </cell>
        </row>
        <row r="214">
          <cell r="A214">
            <v>41478</v>
          </cell>
        </row>
        <row r="215">
          <cell r="A215">
            <v>41479</v>
          </cell>
        </row>
        <row r="216">
          <cell r="A216">
            <v>41480</v>
          </cell>
        </row>
        <row r="217">
          <cell r="A217">
            <v>41481</v>
          </cell>
        </row>
        <row r="218">
          <cell r="A218">
            <v>41482</v>
          </cell>
        </row>
        <row r="219">
          <cell r="A219">
            <v>41483</v>
          </cell>
        </row>
        <row r="220">
          <cell r="A220">
            <v>41484</v>
          </cell>
        </row>
        <row r="221">
          <cell r="A221">
            <v>41485</v>
          </cell>
        </row>
        <row r="222">
          <cell r="A222">
            <v>41486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2" refreshError="1">
        <row r="1">
          <cell r="A1">
            <v>1</v>
          </cell>
        </row>
        <row r="254">
          <cell r="A254">
            <v>41518</v>
          </cell>
          <cell r="B254">
            <v>1219489</v>
          </cell>
          <cell r="C254">
            <v>1211684</v>
          </cell>
          <cell r="D254">
            <v>0</v>
          </cell>
          <cell r="E254">
            <v>0</v>
          </cell>
          <cell r="F254">
            <v>29790</v>
          </cell>
          <cell r="G254">
            <v>29701</v>
          </cell>
          <cell r="H254">
            <v>28599</v>
          </cell>
          <cell r="I254">
            <v>28456</v>
          </cell>
          <cell r="J254">
            <v>39701</v>
          </cell>
          <cell r="K254">
            <v>39542</v>
          </cell>
          <cell r="L254">
            <v>0</v>
          </cell>
          <cell r="M254">
            <v>0</v>
          </cell>
          <cell r="N254">
            <v>25576</v>
          </cell>
          <cell r="O254">
            <v>25463</v>
          </cell>
          <cell r="P254">
            <v>1236</v>
          </cell>
          <cell r="Q254">
            <v>1226</v>
          </cell>
          <cell r="R254">
            <v>972</v>
          </cell>
          <cell r="S254">
            <v>969</v>
          </cell>
          <cell r="T254">
            <v>118528</v>
          </cell>
          <cell r="U254">
            <v>118267</v>
          </cell>
          <cell r="V254">
            <v>118976</v>
          </cell>
          <cell r="W254">
            <v>118072</v>
          </cell>
          <cell r="AB254">
            <v>10785</v>
          </cell>
          <cell r="AC254">
            <v>10589</v>
          </cell>
          <cell r="AE254">
            <v>0</v>
          </cell>
          <cell r="AF254">
            <v>8253752.4199999999</v>
          </cell>
          <cell r="AG254">
            <v>709.5</v>
          </cell>
          <cell r="AH254">
            <v>146312</v>
          </cell>
          <cell r="AI254">
            <v>145925</v>
          </cell>
          <cell r="AJ254">
            <v>1249279</v>
          </cell>
          <cell r="AK254">
            <v>1241385</v>
          </cell>
          <cell r="AL254">
            <v>68300</v>
          </cell>
          <cell r="AM254">
            <v>67998</v>
          </cell>
          <cell r="AN254">
            <v>1317579</v>
          </cell>
          <cell r="AO254">
            <v>1309383</v>
          </cell>
          <cell r="AP254">
            <v>1463891</v>
          </cell>
          <cell r="AQ254">
            <v>1455308</v>
          </cell>
        </row>
        <row r="255">
          <cell r="A255">
            <v>41519</v>
          </cell>
          <cell r="B255">
            <v>1533882</v>
          </cell>
          <cell r="C255">
            <v>1523605</v>
          </cell>
          <cell r="D255">
            <v>0</v>
          </cell>
          <cell r="E255">
            <v>0</v>
          </cell>
          <cell r="F255">
            <v>30921</v>
          </cell>
          <cell r="G255">
            <v>30828</v>
          </cell>
          <cell r="H255">
            <v>28599</v>
          </cell>
          <cell r="I255">
            <v>28456</v>
          </cell>
          <cell r="J255">
            <v>39474</v>
          </cell>
          <cell r="K255">
            <v>39316</v>
          </cell>
          <cell r="L255">
            <v>0</v>
          </cell>
          <cell r="M255">
            <v>0</v>
          </cell>
          <cell r="N255">
            <v>945</v>
          </cell>
          <cell r="O255">
            <v>941</v>
          </cell>
          <cell r="P255">
            <v>1449</v>
          </cell>
          <cell r="Q255">
            <v>1440</v>
          </cell>
          <cell r="R255">
            <v>118488</v>
          </cell>
          <cell r="S255">
            <v>118251</v>
          </cell>
          <cell r="T255">
            <v>35523</v>
          </cell>
          <cell r="U255">
            <v>35470</v>
          </cell>
          <cell r="V255">
            <v>119003</v>
          </cell>
          <cell r="W255">
            <v>118051</v>
          </cell>
          <cell r="AB255">
            <v>10768</v>
          </cell>
          <cell r="AC255">
            <v>10572</v>
          </cell>
          <cell r="AE255">
            <v>0</v>
          </cell>
          <cell r="AF255">
            <v>8253752.4199999999</v>
          </cell>
          <cell r="AG255">
            <v>709.5</v>
          </cell>
          <cell r="AH255">
            <v>156405</v>
          </cell>
          <cell r="AI255">
            <v>156102</v>
          </cell>
          <cell r="AJ255">
            <v>1564803</v>
          </cell>
          <cell r="AK255">
            <v>1554433</v>
          </cell>
          <cell r="AL255">
            <v>68073</v>
          </cell>
          <cell r="AM255">
            <v>67772</v>
          </cell>
          <cell r="AN255">
            <v>1632876</v>
          </cell>
          <cell r="AO255">
            <v>1622205</v>
          </cell>
          <cell r="AP255">
            <v>1789281</v>
          </cell>
          <cell r="AQ255">
            <v>1778307</v>
          </cell>
        </row>
        <row r="256">
          <cell r="A256">
            <v>41520</v>
          </cell>
          <cell r="B256">
            <v>1605625</v>
          </cell>
          <cell r="C256">
            <v>1595510</v>
          </cell>
          <cell r="D256">
            <v>0</v>
          </cell>
          <cell r="E256">
            <v>0</v>
          </cell>
          <cell r="F256">
            <v>30921</v>
          </cell>
          <cell r="G256">
            <v>30828</v>
          </cell>
          <cell r="H256">
            <v>28712</v>
          </cell>
          <cell r="I256">
            <v>28568</v>
          </cell>
          <cell r="J256">
            <v>39701</v>
          </cell>
          <cell r="K256">
            <v>39542</v>
          </cell>
          <cell r="L256">
            <v>0</v>
          </cell>
          <cell r="M256">
            <v>0</v>
          </cell>
          <cell r="N256">
            <v>2704</v>
          </cell>
          <cell r="O256">
            <v>2685</v>
          </cell>
          <cell r="P256">
            <v>112992</v>
          </cell>
          <cell r="Q256">
            <v>113241</v>
          </cell>
          <cell r="R256">
            <v>1415</v>
          </cell>
          <cell r="S256">
            <v>1408</v>
          </cell>
          <cell r="T256">
            <v>3273</v>
          </cell>
          <cell r="U256">
            <v>3268</v>
          </cell>
          <cell r="V256">
            <v>119030</v>
          </cell>
          <cell r="W256">
            <v>118102</v>
          </cell>
          <cell r="AB256">
            <v>9446</v>
          </cell>
          <cell r="AC256">
            <v>9274</v>
          </cell>
          <cell r="AE256">
            <v>0</v>
          </cell>
          <cell r="AF256">
            <v>8253752.4199999999</v>
          </cell>
          <cell r="AG256">
            <v>703.6</v>
          </cell>
          <cell r="AH256">
            <v>120384</v>
          </cell>
          <cell r="AI256">
            <v>120602</v>
          </cell>
          <cell r="AJ256">
            <v>1636546</v>
          </cell>
          <cell r="AK256">
            <v>1626338</v>
          </cell>
          <cell r="AL256">
            <v>68413</v>
          </cell>
          <cell r="AM256">
            <v>68110</v>
          </cell>
          <cell r="AN256">
            <v>1704959</v>
          </cell>
          <cell r="AO256">
            <v>1694448</v>
          </cell>
          <cell r="AP256">
            <v>1825343</v>
          </cell>
          <cell r="AQ256">
            <v>1815050</v>
          </cell>
        </row>
        <row r="257">
          <cell r="A257">
            <v>41521</v>
          </cell>
          <cell r="B257">
            <v>1582468</v>
          </cell>
          <cell r="C257">
            <v>1572973</v>
          </cell>
          <cell r="D257">
            <v>0</v>
          </cell>
          <cell r="E257">
            <v>0</v>
          </cell>
          <cell r="F257">
            <v>31148</v>
          </cell>
          <cell r="G257">
            <v>31055</v>
          </cell>
          <cell r="H257">
            <v>28712</v>
          </cell>
          <cell r="I257">
            <v>28568</v>
          </cell>
          <cell r="J257">
            <v>39701</v>
          </cell>
          <cell r="K257">
            <v>39542</v>
          </cell>
          <cell r="L257">
            <v>0</v>
          </cell>
          <cell r="M257">
            <v>0</v>
          </cell>
          <cell r="N257">
            <v>70376</v>
          </cell>
          <cell r="O257">
            <v>70496</v>
          </cell>
          <cell r="P257">
            <v>2566</v>
          </cell>
          <cell r="Q257">
            <v>2561</v>
          </cell>
          <cell r="R257">
            <v>3881</v>
          </cell>
          <cell r="S257">
            <v>3862</v>
          </cell>
          <cell r="T257">
            <v>2001</v>
          </cell>
          <cell r="U257">
            <v>1998</v>
          </cell>
          <cell r="V257">
            <v>119030</v>
          </cell>
          <cell r="W257">
            <v>118066</v>
          </cell>
          <cell r="AB257">
            <v>7658</v>
          </cell>
          <cell r="AC257">
            <v>7519</v>
          </cell>
          <cell r="AE257">
            <v>0</v>
          </cell>
          <cell r="AF257">
            <v>8253752.4199999999</v>
          </cell>
          <cell r="AG257">
            <v>696.6</v>
          </cell>
          <cell r="AH257">
            <v>78824</v>
          </cell>
          <cell r="AI257">
            <v>78917</v>
          </cell>
          <cell r="AJ257">
            <v>1613616</v>
          </cell>
          <cell r="AK257">
            <v>1604028</v>
          </cell>
          <cell r="AL257">
            <v>68413</v>
          </cell>
          <cell r="AM257">
            <v>68110</v>
          </cell>
          <cell r="AN257">
            <v>1682029</v>
          </cell>
          <cell r="AO257">
            <v>1672138</v>
          </cell>
          <cell r="AP257">
            <v>1760853</v>
          </cell>
          <cell r="AQ257">
            <v>1751055</v>
          </cell>
        </row>
        <row r="258">
          <cell r="A258">
            <v>41522</v>
          </cell>
          <cell r="B258">
            <v>1525708</v>
          </cell>
          <cell r="C258">
            <v>1516401</v>
          </cell>
          <cell r="D258">
            <v>0</v>
          </cell>
          <cell r="E258">
            <v>0</v>
          </cell>
          <cell r="F258">
            <v>31375</v>
          </cell>
          <cell r="G258">
            <v>31281</v>
          </cell>
          <cell r="H258">
            <v>28712</v>
          </cell>
          <cell r="I258">
            <v>28568</v>
          </cell>
          <cell r="J258">
            <v>39701</v>
          </cell>
          <cell r="K258">
            <v>39542</v>
          </cell>
          <cell r="L258">
            <v>0</v>
          </cell>
          <cell r="M258">
            <v>0</v>
          </cell>
          <cell r="N258">
            <v>33571</v>
          </cell>
          <cell r="O258">
            <v>33588</v>
          </cell>
          <cell r="P258">
            <v>3739</v>
          </cell>
          <cell r="Q258">
            <v>3707</v>
          </cell>
          <cell r="R258">
            <v>2982</v>
          </cell>
          <cell r="S258">
            <v>2963</v>
          </cell>
          <cell r="T258">
            <v>61382</v>
          </cell>
          <cell r="U258">
            <v>61376</v>
          </cell>
          <cell r="V258">
            <v>87855</v>
          </cell>
          <cell r="W258">
            <v>87117</v>
          </cell>
          <cell r="AB258">
            <v>25164</v>
          </cell>
          <cell r="AC258">
            <v>24706</v>
          </cell>
          <cell r="AE258">
            <v>0</v>
          </cell>
          <cell r="AF258">
            <v>8253752.4199999999</v>
          </cell>
          <cell r="AG258">
            <v>696.6</v>
          </cell>
          <cell r="AH258">
            <v>101674</v>
          </cell>
          <cell r="AI258">
            <v>101634</v>
          </cell>
          <cell r="AJ258">
            <v>1557083</v>
          </cell>
          <cell r="AK258">
            <v>1547682</v>
          </cell>
          <cell r="AL258">
            <v>68413</v>
          </cell>
          <cell r="AM258">
            <v>68110</v>
          </cell>
          <cell r="AN258">
            <v>1625496</v>
          </cell>
          <cell r="AO258">
            <v>1615792</v>
          </cell>
          <cell r="AP258">
            <v>1727170</v>
          </cell>
          <cell r="AQ258">
            <v>1717426</v>
          </cell>
        </row>
        <row r="259">
          <cell r="A259">
            <v>41523</v>
          </cell>
          <cell r="B259">
            <v>1555905</v>
          </cell>
          <cell r="C259">
            <v>1546725</v>
          </cell>
          <cell r="D259">
            <v>0</v>
          </cell>
          <cell r="E259">
            <v>0</v>
          </cell>
          <cell r="F259">
            <v>30467</v>
          </cell>
          <cell r="G259">
            <v>30367</v>
          </cell>
          <cell r="H259">
            <v>28712</v>
          </cell>
          <cell r="I259">
            <v>28568</v>
          </cell>
          <cell r="J259">
            <v>39701</v>
          </cell>
          <cell r="K259">
            <v>39542</v>
          </cell>
          <cell r="L259">
            <v>0</v>
          </cell>
          <cell r="M259">
            <v>0</v>
          </cell>
          <cell r="N259">
            <v>2731</v>
          </cell>
          <cell r="O259">
            <v>2723</v>
          </cell>
          <cell r="P259">
            <v>2619</v>
          </cell>
          <cell r="Q259">
            <v>2613</v>
          </cell>
          <cell r="R259">
            <v>2237</v>
          </cell>
          <cell r="S259">
            <v>2228</v>
          </cell>
          <cell r="T259">
            <v>114551</v>
          </cell>
          <cell r="U259">
            <v>114459</v>
          </cell>
          <cell r="V259">
            <v>8076</v>
          </cell>
          <cell r="W259">
            <v>8064</v>
          </cell>
          <cell r="AB259">
            <v>23724</v>
          </cell>
          <cell r="AC259">
            <v>23292</v>
          </cell>
          <cell r="AE259">
            <v>0</v>
          </cell>
          <cell r="AF259">
            <v>8253752.4199999999</v>
          </cell>
          <cell r="AG259">
            <v>696.6</v>
          </cell>
          <cell r="AH259">
            <v>122138</v>
          </cell>
          <cell r="AI259">
            <v>122023</v>
          </cell>
          <cell r="AJ259">
            <v>1586372</v>
          </cell>
          <cell r="AK259">
            <v>1577092</v>
          </cell>
          <cell r="AL259">
            <v>68413</v>
          </cell>
          <cell r="AM259">
            <v>68110</v>
          </cell>
          <cell r="AN259">
            <v>1654785</v>
          </cell>
          <cell r="AO259">
            <v>1645202</v>
          </cell>
          <cell r="AP259">
            <v>1776923</v>
          </cell>
          <cell r="AQ259">
            <v>1767225</v>
          </cell>
        </row>
        <row r="260">
          <cell r="A260">
            <v>41524</v>
          </cell>
          <cell r="B260">
            <v>1509362</v>
          </cell>
          <cell r="C260">
            <v>1500155</v>
          </cell>
          <cell r="D260">
            <v>0</v>
          </cell>
          <cell r="E260">
            <v>0</v>
          </cell>
          <cell r="F260">
            <v>30467</v>
          </cell>
          <cell r="G260">
            <v>30376</v>
          </cell>
          <cell r="H260">
            <v>28712</v>
          </cell>
          <cell r="I260">
            <v>28568</v>
          </cell>
          <cell r="J260">
            <v>39701</v>
          </cell>
          <cell r="K260">
            <v>39542</v>
          </cell>
          <cell r="L260">
            <v>0</v>
          </cell>
          <cell r="M260">
            <v>0</v>
          </cell>
          <cell r="N260">
            <v>1644</v>
          </cell>
          <cell r="O260">
            <v>1638</v>
          </cell>
          <cell r="P260">
            <v>77807</v>
          </cell>
          <cell r="Q260">
            <v>77519</v>
          </cell>
          <cell r="R260">
            <v>2237</v>
          </cell>
          <cell r="S260">
            <v>2228</v>
          </cell>
          <cell r="T260">
            <v>2692</v>
          </cell>
          <cell r="U260">
            <v>2682</v>
          </cell>
          <cell r="V260">
            <v>8130</v>
          </cell>
          <cell r="W260">
            <v>8118</v>
          </cell>
          <cell r="AB260">
            <v>22329</v>
          </cell>
          <cell r="AC260">
            <v>21923</v>
          </cell>
          <cell r="AE260">
            <v>0</v>
          </cell>
          <cell r="AF260">
            <v>8253752.4199999999</v>
          </cell>
          <cell r="AG260">
            <v>696.6</v>
          </cell>
          <cell r="AH260">
            <v>84380</v>
          </cell>
          <cell r="AI260">
            <v>84067</v>
          </cell>
          <cell r="AJ260">
            <v>1539829</v>
          </cell>
          <cell r="AK260">
            <v>1530531</v>
          </cell>
          <cell r="AL260">
            <v>68413</v>
          </cell>
          <cell r="AM260">
            <v>68110</v>
          </cell>
          <cell r="AN260">
            <v>1608242</v>
          </cell>
          <cell r="AO260">
            <v>1598641</v>
          </cell>
          <cell r="AP260">
            <v>1692622</v>
          </cell>
          <cell r="AQ260">
            <v>1682708</v>
          </cell>
        </row>
        <row r="261">
          <cell r="A261">
            <v>41525</v>
          </cell>
          <cell r="B261">
            <v>1461457</v>
          </cell>
          <cell r="C261">
            <v>1452250</v>
          </cell>
          <cell r="D261">
            <v>0</v>
          </cell>
          <cell r="E261">
            <v>0</v>
          </cell>
          <cell r="F261">
            <v>30016</v>
          </cell>
          <cell r="G261">
            <v>29926</v>
          </cell>
          <cell r="H261">
            <v>28712</v>
          </cell>
          <cell r="I261">
            <v>28568</v>
          </cell>
          <cell r="J261">
            <v>39701</v>
          </cell>
          <cell r="K261">
            <v>39542</v>
          </cell>
          <cell r="L261">
            <v>0</v>
          </cell>
          <cell r="M261">
            <v>0</v>
          </cell>
          <cell r="N261">
            <v>1644</v>
          </cell>
          <cell r="O261">
            <v>1638</v>
          </cell>
          <cell r="P261">
            <v>2963</v>
          </cell>
          <cell r="Q261">
            <v>2953</v>
          </cell>
          <cell r="R261">
            <v>1840</v>
          </cell>
          <cell r="S261">
            <v>1832</v>
          </cell>
          <cell r="T261">
            <v>47644</v>
          </cell>
          <cell r="U261">
            <v>47582</v>
          </cell>
          <cell r="V261">
            <v>8103</v>
          </cell>
          <cell r="W261">
            <v>8091</v>
          </cell>
          <cell r="AB261">
            <v>21133</v>
          </cell>
          <cell r="AC261">
            <v>20748</v>
          </cell>
          <cell r="AE261">
            <v>0</v>
          </cell>
          <cell r="AF261">
            <v>8253752.4199999999</v>
          </cell>
          <cell r="AG261">
            <v>869.6</v>
          </cell>
          <cell r="AH261">
            <v>54091</v>
          </cell>
          <cell r="AI261">
            <v>54005</v>
          </cell>
          <cell r="AJ261">
            <v>1491473</v>
          </cell>
          <cell r="AK261">
            <v>1482176</v>
          </cell>
          <cell r="AL261">
            <v>68413</v>
          </cell>
          <cell r="AM261">
            <v>68110</v>
          </cell>
          <cell r="AN261">
            <v>1559886</v>
          </cell>
          <cell r="AO261">
            <v>1550286</v>
          </cell>
          <cell r="AP261">
            <v>1613977</v>
          </cell>
          <cell r="AQ261">
            <v>1604291</v>
          </cell>
        </row>
        <row r="262">
          <cell r="A262">
            <v>41526</v>
          </cell>
          <cell r="B262">
            <v>1690764</v>
          </cell>
          <cell r="C262">
            <v>1680450</v>
          </cell>
          <cell r="D262">
            <v>0</v>
          </cell>
          <cell r="E262">
            <v>0</v>
          </cell>
          <cell r="F262">
            <v>30694</v>
          </cell>
          <cell r="G262">
            <v>30602</v>
          </cell>
          <cell r="H262">
            <v>28712</v>
          </cell>
          <cell r="I262">
            <v>28568</v>
          </cell>
          <cell r="J262">
            <v>39474</v>
          </cell>
          <cell r="K262">
            <v>39316</v>
          </cell>
          <cell r="L262">
            <v>0</v>
          </cell>
          <cell r="M262">
            <v>0</v>
          </cell>
          <cell r="N262">
            <v>1671</v>
          </cell>
          <cell r="O262">
            <v>1664</v>
          </cell>
          <cell r="P262">
            <v>2592</v>
          </cell>
          <cell r="Q262">
            <v>2581</v>
          </cell>
          <cell r="R262">
            <v>44800</v>
          </cell>
          <cell r="S262">
            <v>44612</v>
          </cell>
          <cell r="T262">
            <v>2928</v>
          </cell>
          <cell r="U262">
            <v>2924</v>
          </cell>
          <cell r="V262">
            <v>8076</v>
          </cell>
          <cell r="W262">
            <v>8064</v>
          </cell>
          <cell r="AB262">
            <v>20503</v>
          </cell>
          <cell r="AC262">
            <v>20130</v>
          </cell>
          <cell r="AE262">
            <v>0</v>
          </cell>
          <cell r="AF262">
            <v>8253752.4199999999</v>
          </cell>
          <cell r="AG262">
            <v>684.6</v>
          </cell>
          <cell r="AH262">
            <v>51991</v>
          </cell>
          <cell r="AI262">
            <v>51781</v>
          </cell>
          <cell r="AJ262">
            <v>1721458</v>
          </cell>
          <cell r="AK262">
            <v>1711052</v>
          </cell>
          <cell r="AL262">
            <v>68186</v>
          </cell>
          <cell r="AM262">
            <v>67884</v>
          </cell>
          <cell r="AN262">
            <v>1789644</v>
          </cell>
          <cell r="AO262">
            <v>1778936</v>
          </cell>
          <cell r="AP262">
            <v>1841635</v>
          </cell>
          <cell r="AQ262">
            <v>1830717</v>
          </cell>
        </row>
        <row r="263">
          <cell r="A263">
            <v>41527</v>
          </cell>
          <cell r="B263">
            <v>1679185</v>
          </cell>
          <cell r="C263">
            <v>1668270</v>
          </cell>
          <cell r="D263">
            <v>0</v>
          </cell>
          <cell r="E263">
            <v>0</v>
          </cell>
          <cell r="F263">
            <v>30016</v>
          </cell>
          <cell r="G263">
            <v>29926</v>
          </cell>
          <cell r="H263">
            <v>28712</v>
          </cell>
          <cell r="I263">
            <v>28568</v>
          </cell>
          <cell r="J263">
            <v>39701</v>
          </cell>
          <cell r="K263">
            <v>39542</v>
          </cell>
          <cell r="L263">
            <v>0</v>
          </cell>
          <cell r="M263">
            <v>0</v>
          </cell>
          <cell r="N263">
            <v>118124</v>
          </cell>
          <cell r="O263">
            <v>117592</v>
          </cell>
          <cell r="P263">
            <v>32095</v>
          </cell>
          <cell r="Q263">
            <v>31877</v>
          </cell>
          <cell r="R263">
            <v>1442</v>
          </cell>
          <cell r="S263">
            <v>1432</v>
          </cell>
          <cell r="T263">
            <v>2666</v>
          </cell>
          <cell r="U263">
            <v>2662</v>
          </cell>
          <cell r="V263">
            <v>8103</v>
          </cell>
          <cell r="W263">
            <v>8091</v>
          </cell>
          <cell r="AB263">
            <v>19321</v>
          </cell>
          <cell r="AC263">
            <v>18969</v>
          </cell>
          <cell r="AE263">
            <v>0</v>
          </cell>
          <cell r="AF263">
            <v>8253752.4199999999</v>
          </cell>
          <cell r="AG263">
            <v>671.7</v>
          </cell>
          <cell r="AH263">
            <v>154327</v>
          </cell>
          <cell r="AI263">
            <v>153563</v>
          </cell>
          <cell r="AJ263">
            <v>1709201</v>
          </cell>
          <cell r="AK263">
            <v>1698196</v>
          </cell>
          <cell r="AL263">
            <v>68413</v>
          </cell>
          <cell r="AM263">
            <v>68110</v>
          </cell>
          <cell r="AN263">
            <v>1777614</v>
          </cell>
          <cell r="AO263">
            <v>1766306</v>
          </cell>
          <cell r="AP263">
            <v>1931941</v>
          </cell>
          <cell r="AQ263">
            <v>1919869</v>
          </cell>
        </row>
        <row r="264">
          <cell r="A264">
            <v>41528</v>
          </cell>
          <cell r="B264">
            <v>1738894</v>
          </cell>
          <cell r="C264">
            <v>1727243</v>
          </cell>
          <cell r="D264">
            <v>0</v>
          </cell>
          <cell r="E264">
            <v>0</v>
          </cell>
          <cell r="F264">
            <v>30467</v>
          </cell>
          <cell r="G264">
            <v>30376</v>
          </cell>
          <cell r="H264">
            <v>28712</v>
          </cell>
          <cell r="I264">
            <v>28568</v>
          </cell>
          <cell r="J264">
            <v>39701</v>
          </cell>
          <cell r="K264">
            <v>39542</v>
          </cell>
          <cell r="L264">
            <v>0</v>
          </cell>
          <cell r="M264">
            <v>0</v>
          </cell>
          <cell r="N264">
            <v>2281</v>
          </cell>
          <cell r="O264">
            <v>2270</v>
          </cell>
          <cell r="P264">
            <v>2539</v>
          </cell>
          <cell r="Q264">
            <v>2523</v>
          </cell>
          <cell r="R264">
            <v>2343</v>
          </cell>
          <cell r="S264">
            <v>2328</v>
          </cell>
          <cell r="T264">
            <v>112165</v>
          </cell>
          <cell r="U264">
            <v>111986</v>
          </cell>
          <cell r="V264">
            <v>8049</v>
          </cell>
          <cell r="W264">
            <v>8037</v>
          </cell>
          <cell r="AB264">
            <v>17862</v>
          </cell>
          <cell r="AC264">
            <v>17537</v>
          </cell>
          <cell r="AE264">
            <v>0</v>
          </cell>
          <cell r="AF264">
            <v>8253752.4199999999</v>
          </cell>
          <cell r="AG264">
            <v>664.7</v>
          </cell>
          <cell r="AH264">
            <v>119328</v>
          </cell>
          <cell r="AI264">
            <v>119107</v>
          </cell>
          <cell r="AJ264">
            <v>1769361</v>
          </cell>
          <cell r="AK264">
            <v>1757619</v>
          </cell>
          <cell r="AL264">
            <v>68413</v>
          </cell>
          <cell r="AM264">
            <v>68110</v>
          </cell>
          <cell r="AN264">
            <v>1837774</v>
          </cell>
          <cell r="AO264">
            <v>1825729</v>
          </cell>
          <cell r="AP264">
            <v>1957102</v>
          </cell>
          <cell r="AQ264">
            <v>1944836</v>
          </cell>
        </row>
        <row r="265">
          <cell r="A265">
            <v>41529</v>
          </cell>
          <cell r="B265">
            <v>1748200</v>
          </cell>
          <cell r="C265">
            <v>1736312</v>
          </cell>
          <cell r="D265">
            <v>0</v>
          </cell>
          <cell r="E265">
            <v>0</v>
          </cell>
          <cell r="F265">
            <v>30921</v>
          </cell>
          <cell r="G265">
            <v>30828</v>
          </cell>
          <cell r="H265">
            <v>28712</v>
          </cell>
          <cell r="I265">
            <v>28568</v>
          </cell>
          <cell r="J265">
            <v>39474</v>
          </cell>
          <cell r="K265">
            <v>39316</v>
          </cell>
          <cell r="L265">
            <v>0</v>
          </cell>
          <cell r="M265">
            <v>0</v>
          </cell>
          <cell r="N265">
            <v>2837</v>
          </cell>
          <cell r="O265">
            <v>2813</v>
          </cell>
          <cell r="P265">
            <v>2539</v>
          </cell>
          <cell r="Q265">
            <v>2523</v>
          </cell>
          <cell r="R265">
            <v>2343</v>
          </cell>
          <cell r="S265">
            <v>2328</v>
          </cell>
          <cell r="T265">
            <v>3034</v>
          </cell>
          <cell r="U265">
            <v>3029</v>
          </cell>
          <cell r="V265">
            <v>8076</v>
          </cell>
          <cell r="W265">
            <v>8064</v>
          </cell>
          <cell r="AB265">
            <v>17059</v>
          </cell>
          <cell r="AC265">
            <v>16749</v>
          </cell>
          <cell r="AE265">
            <v>0</v>
          </cell>
          <cell r="AF265">
            <v>8253752.4199999999</v>
          </cell>
          <cell r="AG265">
            <v>664.7</v>
          </cell>
          <cell r="AH265">
            <v>10753</v>
          </cell>
          <cell r="AI265">
            <v>10693</v>
          </cell>
          <cell r="AJ265">
            <v>1779121</v>
          </cell>
          <cell r="AK265">
            <v>1767140</v>
          </cell>
          <cell r="AL265">
            <v>68186</v>
          </cell>
          <cell r="AM265">
            <v>67884</v>
          </cell>
          <cell r="AN265">
            <v>1847307</v>
          </cell>
          <cell r="AO265">
            <v>1835024</v>
          </cell>
          <cell r="AP265">
            <v>1858060</v>
          </cell>
          <cell r="AQ265">
            <v>1845717</v>
          </cell>
        </row>
        <row r="266">
          <cell r="A266">
            <v>41530</v>
          </cell>
          <cell r="B266">
            <v>1858973</v>
          </cell>
          <cell r="C266">
            <v>1846146</v>
          </cell>
          <cell r="D266">
            <v>0</v>
          </cell>
          <cell r="E266">
            <v>0</v>
          </cell>
          <cell r="F266">
            <v>30921</v>
          </cell>
          <cell r="G266">
            <v>30828</v>
          </cell>
          <cell r="H266">
            <v>28712</v>
          </cell>
          <cell r="I266">
            <v>28568</v>
          </cell>
          <cell r="J266">
            <v>39474</v>
          </cell>
          <cell r="K266">
            <v>39316</v>
          </cell>
          <cell r="L266">
            <v>0</v>
          </cell>
          <cell r="M266">
            <v>0</v>
          </cell>
          <cell r="N266">
            <v>3130</v>
          </cell>
          <cell r="O266">
            <v>3119</v>
          </cell>
          <cell r="P266">
            <v>3656</v>
          </cell>
          <cell r="Q266">
            <v>3637</v>
          </cell>
          <cell r="R266">
            <v>118249</v>
          </cell>
          <cell r="S266">
            <v>118095</v>
          </cell>
          <cell r="T266">
            <v>21061</v>
          </cell>
          <cell r="U266">
            <v>21029</v>
          </cell>
          <cell r="V266">
            <v>8076</v>
          </cell>
          <cell r="W266">
            <v>8064</v>
          </cell>
          <cell r="AB266">
            <v>16474</v>
          </cell>
          <cell r="AC266">
            <v>16174</v>
          </cell>
          <cell r="AE266">
            <v>0</v>
          </cell>
          <cell r="AF266">
            <v>8253752.4199999999</v>
          </cell>
          <cell r="AG266">
            <v>664.7</v>
          </cell>
          <cell r="AH266">
            <v>146096</v>
          </cell>
          <cell r="AI266">
            <v>145880</v>
          </cell>
          <cell r="AJ266">
            <v>1889894</v>
          </cell>
          <cell r="AK266">
            <v>1876974</v>
          </cell>
          <cell r="AL266">
            <v>68186</v>
          </cell>
          <cell r="AM266">
            <v>67884</v>
          </cell>
          <cell r="AN266">
            <v>1958080</v>
          </cell>
          <cell r="AO266">
            <v>1944858</v>
          </cell>
          <cell r="AP266">
            <v>2104176</v>
          </cell>
          <cell r="AQ266">
            <v>2090738</v>
          </cell>
        </row>
        <row r="267">
          <cell r="A267">
            <v>41531</v>
          </cell>
          <cell r="B267">
            <v>2022182</v>
          </cell>
          <cell r="C267">
            <v>2008229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1926</v>
          </cell>
          <cell r="I267">
            <v>1967</v>
          </cell>
          <cell r="J267">
            <v>39474</v>
          </cell>
          <cell r="K267">
            <v>39316</v>
          </cell>
          <cell r="L267">
            <v>0</v>
          </cell>
          <cell r="M267">
            <v>0</v>
          </cell>
          <cell r="N267">
            <v>1431</v>
          </cell>
          <cell r="O267">
            <v>1420</v>
          </cell>
          <cell r="P267">
            <v>89414</v>
          </cell>
          <cell r="Q267">
            <v>89307</v>
          </cell>
          <cell r="R267">
            <v>2343</v>
          </cell>
          <cell r="S267">
            <v>2330</v>
          </cell>
          <cell r="T267">
            <v>3193</v>
          </cell>
          <cell r="U267">
            <v>3184</v>
          </cell>
          <cell r="V267">
            <v>8103</v>
          </cell>
          <cell r="W267">
            <v>8091</v>
          </cell>
          <cell r="AB267">
            <v>14994</v>
          </cell>
          <cell r="AC267">
            <v>14721</v>
          </cell>
          <cell r="AE267">
            <v>0</v>
          </cell>
          <cell r="AF267">
            <v>8253752.4199999999</v>
          </cell>
          <cell r="AG267">
            <v>664.7</v>
          </cell>
          <cell r="AH267">
            <v>96381</v>
          </cell>
          <cell r="AI267">
            <v>96241</v>
          </cell>
          <cell r="AJ267">
            <v>2022182</v>
          </cell>
          <cell r="AK267">
            <v>2008229</v>
          </cell>
          <cell r="AL267">
            <v>41400</v>
          </cell>
          <cell r="AM267">
            <v>41283</v>
          </cell>
          <cell r="AN267">
            <v>2063582</v>
          </cell>
          <cell r="AO267">
            <v>2049512</v>
          </cell>
          <cell r="AP267">
            <v>2159963</v>
          </cell>
          <cell r="AQ267">
            <v>2145753</v>
          </cell>
        </row>
        <row r="268">
          <cell r="A268">
            <v>41532</v>
          </cell>
          <cell r="B268">
            <v>2372400</v>
          </cell>
          <cell r="C268">
            <v>2356979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1926</v>
          </cell>
          <cell r="I268">
            <v>1967</v>
          </cell>
          <cell r="J268">
            <v>1921</v>
          </cell>
          <cell r="K268">
            <v>1995</v>
          </cell>
          <cell r="L268">
            <v>0</v>
          </cell>
          <cell r="M268">
            <v>0</v>
          </cell>
          <cell r="N268">
            <v>85369</v>
          </cell>
          <cell r="O268">
            <v>85275</v>
          </cell>
          <cell r="P268">
            <v>1129</v>
          </cell>
          <cell r="Q268">
            <v>1124</v>
          </cell>
          <cell r="R268">
            <v>2343</v>
          </cell>
          <cell r="S268">
            <v>2338</v>
          </cell>
          <cell r="T268">
            <v>1230</v>
          </cell>
          <cell r="U268">
            <v>1228</v>
          </cell>
          <cell r="V268">
            <v>8103</v>
          </cell>
          <cell r="W268">
            <v>8091</v>
          </cell>
          <cell r="AB268">
            <v>14691</v>
          </cell>
          <cell r="AC268">
            <v>14424</v>
          </cell>
          <cell r="AE268">
            <v>0</v>
          </cell>
          <cell r="AF268">
            <v>8253752.4199999999</v>
          </cell>
          <cell r="AG268">
            <v>664.7</v>
          </cell>
          <cell r="AH268">
            <v>90071</v>
          </cell>
          <cell r="AI268">
            <v>89965</v>
          </cell>
          <cell r="AJ268">
            <v>2372400</v>
          </cell>
          <cell r="AK268">
            <v>2356979</v>
          </cell>
          <cell r="AL268">
            <v>3847</v>
          </cell>
          <cell r="AM268">
            <v>3962</v>
          </cell>
          <cell r="AN268">
            <v>2376247</v>
          </cell>
          <cell r="AO268">
            <v>2360941</v>
          </cell>
          <cell r="AP268">
            <v>2466318</v>
          </cell>
          <cell r="AQ268">
            <v>2450906</v>
          </cell>
        </row>
        <row r="269">
          <cell r="A269">
            <v>41533</v>
          </cell>
          <cell r="B269">
            <v>2598568</v>
          </cell>
          <cell r="C269">
            <v>2581937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1921</v>
          </cell>
          <cell r="K269">
            <v>1995</v>
          </cell>
          <cell r="L269">
            <v>0</v>
          </cell>
          <cell r="M269">
            <v>0</v>
          </cell>
          <cell r="N269">
            <v>1165</v>
          </cell>
          <cell r="O269">
            <v>1162</v>
          </cell>
          <cell r="P269">
            <v>2486</v>
          </cell>
          <cell r="Q269">
            <v>2480</v>
          </cell>
          <cell r="R269">
            <v>1495</v>
          </cell>
          <cell r="S269">
            <v>1489</v>
          </cell>
          <cell r="T269">
            <v>118924</v>
          </cell>
          <cell r="U269">
            <v>118734</v>
          </cell>
          <cell r="V269">
            <v>8049</v>
          </cell>
          <cell r="W269">
            <v>8037</v>
          </cell>
          <cell r="AB269">
            <v>14514</v>
          </cell>
          <cell r="AC269">
            <v>14250</v>
          </cell>
          <cell r="AE269">
            <v>0</v>
          </cell>
          <cell r="AF269">
            <v>8253752.4199999999</v>
          </cell>
          <cell r="AG269">
            <v>655.29999999999995</v>
          </cell>
          <cell r="AH269">
            <v>124070</v>
          </cell>
          <cell r="AI269">
            <v>123865</v>
          </cell>
          <cell r="AJ269">
            <v>2598568</v>
          </cell>
          <cell r="AK269">
            <v>2581937</v>
          </cell>
          <cell r="AL269">
            <v>1921</v>
          </cell>
          <cell r="AM269">
            <v>1995</v>
          </cell>
          <cell r="AN269">
            <v>2600489</v>
          </cell>
          <cell r="AO269">
            <v>2583932</v>
          </cell>
          <cell r="AP269">
            <v>2724559</v>
          </cell>
          <cell r="AQ269">
            <v>2707797</v>
          </cell>
        </row>
        <row r="270">
          <cell r="A270">
            <v>41534</v>
          </cell>
          <cell r="B270">
            <v>2550877</v>
          </cell>
          <cell r="C270">
            <v>2535317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3023</v>
          </cell>
          <cell r="O270">
            <v>3012</v>
          </cell>
          <cell r="P270">
            <v>2379</v>
          </cell>
          <cell r="Q270">
            <v>2373</v>
          </cell>
          <cell r="R270">
            <v>1495</v>
          </cell>
          <cell r="S270">
            <v>1489</v>
          </cell>
          <cell r="T270">
            <v>2666</v>
          </cell>
          <cell r="U270">
            <v>2657</v>
          </cell>
          <cell r="V270">
            <v>8076</v>
          </cell>
          <cell r="W270">
            <v>8064</v>
          </cell>
          <cell r="AB270">
            <v>12642</v>
          </cell>
          <cell r="AC270">
            <v>12412</v>
          </cell>
          <cell r="AE270">
            <v>0</v>
          </cell>
          <cell r="AF270">
            <v>8253752.4199999999</v>
          </cell>
          <cell r="AG270">
            <v>650.6</v>
          </cell>
          <cell r="AH270">
            <v>9563</v>
          </cell>
          <cell r="AI270">
            <v>9531</v>
          </cell>
          <cell r="AJ270">
            <v>2550877</v>
          </cell>
          <cell r="AK270">
            <v>2535317</v>
          </cell>
          <cell r="AL270">
            <v>0</v>
          </cell>
          <cell r="AM270">
            <v>0</v>
          </cell>
          <cell r="AN270">
            <v>2550877</v>
          </cell>
          <cell r="AO270">
            <v>2535317</v>
          </cell>
          <cell r="AP270">
            <v>2560440</v>
          </cell>
          <cell r="AQ270">
            <v>2544848</v>
          </cell>
        </row>
        <row r="271">
          <cell r="A271">
            <v>41535</v>
          </cell>
          <cell r="B271">
            <v>2452086</v>
          </cell>
          <cell r="C271">
            <v>2437619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1591</v>
          </cell>
          <cell r="O271">
            <v>1584</v>
          </cell>
          <cell r="P271">
            <v>3363</v>
          </cell>
          <cell r="Q271">
            <v>3350</v>
          </cell>
          <cell r="R271">
            <v>36492</v>
          </cell>
          <cell r="S271">
            <v>36445</v>
          </cell>
          <cell r="T271">
            <v>2666</v>
          </cell>
          <cell r="U271">
            <v>2657</v>
          </cell>
          <cell r="V271">
            <v>8049</v>
          </cell>
          <cell r="W271">
            <v>8037</v>
          </cell>
          <cell r="AB271">
            <v>11060</v>
          </cell>
          <cell r="AC271">
            <v>10859</v>
          </cell>
          <cell r="AE271">
            <v>0</v>
          </cell>
          <cell r="AF271">
            <v>8253752.4199999999</v>
          </cell>
          <cell r="AG271">
            <v>650.6</v>
          </cell>
          <cell r="AH271">
            <v>44112</v>
          </cell>
          <cell r="AI271">
            <v>44036</v>
          </cell>
          <cell r="AJ271">
            <v>2452086</v>
          </cell>
          <cell r="AK271">
            <v>2437619</v>
          </cell>
          <cell r="AL271">
            <v>0</v>
          </cell>
          <cell r="AM271">
            <v>0</v>
          </cell>
          <cell r="AN271">
            <v>2452086</v>
          </cell>
          <cell r="AO271">
            <v>2437619</v>
          </cell>
          <cell r="AP271">
            <v>2496198</v>
          </cell>
          <cell r="AQ271">
            <v>2481655</v>
          </cell>
        </row>
        <row r="272">
          <cell r="A272">
            <v>41536</v>
          </cell>
          <cell r="B272">
            <v>2232588</v>
          </cell>
          <cell r="C272">
            <v>2220532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105474</v>
          </cell>
          <cell r="O272">
            <v>105474</v>
          </cell>
          <cell r="P272">
            <v>3363</v>
          </cell>
          <cell r="Q272">
            <v>3350</v>
          </cell>
          <cell r="R272">
            <v>3432</v>
          </cell>
          <cell r="S272">
            <v>3429</v>
          </cell>
          <cell r="T272">
            <v>2981</v>
          </cell>
          <cell r="U272">
            <v>2975</v>
          </cell>
          <cell r="V272">
            <v>8049</v>
          </cell>
          <cell r="W272">
            <v>8037</v>
          </cell>
          <cell r="AB272">
            <v>8880</v>
          </cell>
          <cell r="AC272">
            <v>8718</v>
          </cell>
          <cell r="AE272">
            <v>0</v>
          </cell>
          <cell r="AF272">
            <v>8253752.4199999999</v>
          </cell>
          <cell r="AG272">
            <v>650.6</v>
          </cell>
          <cell r="AH272">
            <v>115250</v>
          </cell>
          <cell r="AI272">
            <v>115228</v>
          </cell>
          <cell r="AJ272">
            <v>2232588</v>
          </cell>
          <cell r="AK272">
            <v>2220532</v>
          </cell>
          <cell r="AL272">
            <v>0</v>
          </cell>
          <cell r="AM272">
            <v>0</v>
          </cell>
          <cell r="AN272">
            <v>2232588</v>
          </cell>
          <cell r="AO272">
            <v>2220532</v>
          </cell>
          <cell r="AP272">
            <v>2347838</v>
          </cell>
          <cell r="AQ272">
            <v>2335760</v>
          </cell>
        </row>
        <row r="273">
          <cell r="A273">
            <v>41537</v>
          </cell>
          <cell r="B273">
            <v>2255965</v>
          </cell>
          <cell r="C273">
            <v>2244911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2519</v>
          </cell>
          <cell r="O273">
            <v>2516</v>
          </cell>
          <cell r="P273">
            <v>2805</v>
          </cell>
          <cell r="Q273">
            <v>2797</v>
          </cell>
          <cell r="R273">
            <v>2582</v>
          </cell>
          <cell r="S273">
            <v>2575</v>
          </cell>
          <cell r="T273">
            <v>87637</v>
          </cell>
          <cell r="U273">
            <v>87593</v>
          </cell>
          <cell r="V273">
            <v>8049</v>
          </cell>
          <cell r="W273">
            <v>8037</v>
          </cell>
          <cell r="AB273">
            <v>7243</v>
          </cell>
          <cell r="AC273">
            <v>0</v>
          </cell>
          <cell r="AE273">
            <v>0</v>
          </cell>
          <cell r="AF273">
            <v>8253752.4199999999</v>
          </cell>
          <cell r="AG273">
            <v>650.6</v>
          </cell>
          <cell r="AH273">
            <v>95543</v>
          </cell>
          <cell r="AI273">
            <v>95481</v>
          </cell>
          <cell r="AJ273">
            <v>2255965</v>
          </cell>
          <cell r="AK273">
            <v>2244911</v>
          </cell>
          <cell r="AL273">
            <v>0</v>
          </cell>
          <cell r="AM273">
            <v>0</v>
          </cell>
          <cell r="AN273">
            <v>2255965</v>
          </cell>
          <cell r="AO273">
            <v>2244911</v>
          </cell>
          <cell r="AP273">
            <v>2351508</v>
          </cell>
          <cell r="AQ273">
            <v>2340392</v>
          </cell>
        </row>
        <row r="274">
          <cell r="A274">
            <v>41538</v>
          </cell>
          <cell r="B274">
            <v>1879630</v>
          </cell>
          <cell r="C274">
            <v>1870044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118443</v>
          </cell>
          <cell r="O274">
            <v>118182</v>
          </cell>
          <cell r="P274">
            <v>108928</v>
          </cell>
          <cell r="Q274">
            <v>108786</v>
          </cell>
          <cell r="R274">
            <v>2582</v>
          </cell>
          <cell r="S274">
            <v>2575</v>
          </cell>
          <cell r="T274">
            <v>2772</v>
          </cell>
          <cell r="U274">
            <v>2770</v>
          </cell>
          <cell r="V274">
            <v>8103</v>
          </cell>
          <cell r="W274">
            <v>8091</v>
          </cell>
          <cell r="AB274">
            <v>4878</v>
          </cell>
          <cell r="AC274">
            <v>0</v>
          </cell>
          <cell r="AE274">
            <v>0</v>
          </cell>
          <cell r="AF274">
            <v>8253752.4199999999</v>
          </cell>
          <cell r="AG274">
            <v>650.6</v>
          </cell>
          <cell r="AH274">
            <v>232725</v>
          </cell>
          <cell r="AI274">
            <v>232313</v>
          </cell>
          <cell r="AJ274">
            <v>1879630</v>
          </cell>
          <cell r="AK274">
            <v>1870044</v>
          </cell>
          <cell r="AL274">
            <v>0</v>
          </cell>
          <cell r="AM274">
            <v>0</v>
          </cell>
          <cell r="AN274">
            <v>1879630</v>
          </cell>
          <cell r="AO274">
            <v>1870044</v>
          </cell>
          <cell r="AP274">
            <v>2112355</v>
          </cell>
          <cell r="AQ274">
            <v>2102357</v>
          </cell>
        </row>
        <row r="275">
          <cell r="A275">
            <v>41539</v>
          </cell>
          <cell r="B275">
            <v>2146793</v>
          </cell>
          <cell r="C275">
            <v>2136059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118443</v>
          </cell>
          <cell r="O275">
            <v>118372</v>
          </cell>
          <cell r="P275">
            <v>24430</v>
          </cell>
          <cell r="Q275">
            <v>24359</v>
          </cell>
          <cell r="R275">
            <v>3088</v>
          </cell>
          <cell r="S275">
            <v>3079</v>
          </cell>
          <cell r="T275">
            <v>2928</v>
          </cell>
          <cell r="U275">
            <v>2921</v>
          </cell>
          <cell r="V275">
            <v>8022</v>
          </cell>
          <cell r="W275">
            <v>8010</v>
          </cell>
          <cell r="AB275">
            <v>3981</v>
          </cell>
          <cell r="AC275">
            <v>0</v>
          </cell>
          <cell r="AE275">
            <v>0</v>
          </cell>
          <cell r="AF275">
            <v>8253752.4199999999</v>
          </cell>
          <cell r="AG275">
            <v>650.6</v>
          </cell>
          <cell r="AH275">
            <v>148889</v>
          </cell>
          <cell r="AI275">
            <v>148731</v>
          </cell>
          <cell r="AJ275">
            <v>2146793</v>
          </cell>
          <cell r="AK275">
            <v>2136059</v>
          </cell>
          <cell r="AL275">
            <v>0</v>
          </cell>
          <cell r="AM275">
            <v>0</v>
          </cell>
          <cell r="AN275">
            <v>2146793</v>
          </cell>
          <cell r="AO275">
            <v>2136059</v>
          </cell>
          <cell r="AP275">
            <v>2295682</v>
          </cell>
          <cell r="AQ275">
            <v>2284790</v>
          </cell>
        </row>
        <row r="276">
          <cell r="A276">
            <v>41540</v>
          </cell>
          <cell r="B276">
            <v>2496372</v>
          </cell>
          <cell r="C276">
            <v>2483641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12766</v>
          </cell>
          <cell r="O276">
            <v>12728</v>
          </cell>
          <cell r="P276">
            <v>3336</v>
          </cell>
          <cell r="Q276">
            <v>3325</v>
          </cell>
          <cell r="R276">
            <v>2823</v>
          </cell>
          <cell r="S276">
            <v>2810</v>
          </cell>
          <cell r="T276">
            <v>118820</v>
          </cell>
          <cell r="U276">
            <v>118701</v>
          </cell>
          <cell r="V276">
            <v>8049</v>
          </cell>
          <cell r="W276">
            <v>8037</v>
          </cell>
          <cell r="AB276">
            <v>3981</v>
          </cell>
          <cell r="AC276">
            <v>0</v>
          </cell>
          <cell r="AE276">
            <v>0</v>
          </cell>
          <cell r="AF276">
            <v>8253752.4199999999</v>
          </cell>
          <cell r="AG276">
            <v>650.6</v>
          </cell>
          <cell r="AH276">
            <v>137745</v>
          </cell>
          <cell r="AI276">
            <v>137564</v>
          </cell>
          <cell r="AJ276">
            <v>2496372</v>
          </cell>
          <cell r="AK276">
            <v>2483641</v>
          </cell>
          <cell r="AL276">
            <v>0</v>
          </cell>
          <cell r="AM276">
            <v>0</v>
          </cell>
          <cell r="AN276">
            <v>2496372</v>
          </cell>
          <cell r="AO276">
            <v>2483641</v>
          </cell>
          <cell r="AP276">
            <v>2634117</v>
          </cell>
          <cell r="AQ276">
            <v>2621205</v>
          </cell>
        </row>
        <row r="277">
          <cell r="A277">
            <v>41541</v>
          </cell>
          <cell r="B277">
            <v>2400771</v>
          </cell>
          <cell r="C277">
            <v>2389007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2413</v>
          </cell>
          <cell r="O277">
            <v>2406</v>
          </cell>
          <cell r="P277">
            <v>3336</v>
          </cell>
          <cell r="Q277">
            <v>3325</v>
          </cell>
          <cell r="R277">
            <v>2823</v>
          </cell>
          <cell r="S277">
            <v>2810</v>
          </cell>
          <cell r="T277">
            <v>2400</v>
          </cell>
          <cell r="U277">
            <v>2397</v>
          </cell>
          <cell r="V277">
            <v>8049</v>
          </cell>
          <cell r="W277">
            <v>8037</v>
          </cell>
          <cell r="AB277">
            <v>21933</v>
          </cell>
          <cell r="AC277">
            <v>0</v>
          </cell>
          <cell r="AE277">
            <v>0</v>
          </cell>
          <cell r="AF277">
            <v>8253752.4199999999</v>
          </cell>
          <cell r="AG277">
            <v>650.6</v>
          </cell>
          <cell r="AH277">
            <v>10972</v>
          </cell>
          <cell r="AI277">
            <v>10938</v>
          </cell>
          <cell r="AJ277">
            <v>2400771</v>
          </cell>
          <cell r="AK277">
            <v>2389007</v>
          </cell>
          <cell r="AL277">
            <v>0</v>
          </cell>
          <cell r="AM277">
            <v>0</v>
          </cell>
          <cell r="AN277">
            <v>2400771</v>
          </cell>
          <cell r="AO277">
            <v>2389007</v>
          </cell>
          <cell r="AP277">
            <v>2411743</v>
          </cell>
          <cell r="AQ277">
            <v>2399945</v>
          </cell>
        </row>
        <row r="278">
          <cell r="A278">
            <v>41542</v>
          </cell>
          <cell r="B278">
            <v>1987452</v>
          </cell>
          <cell r="C278">
            <v>1977117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44184</v>
          </cell>
          <cell r="O278">
            <v>44197</v>
          </cell>
          <cell r="P278">
            <v>3336</v>
          </cell>
          <cell r="Q278">
            <v>3325</v>
          </cell>
          <cell r="R278">
            <v>2823</v>
          </cell>
          <cell r="S278">
            <v>2810</v>
          </cell>
          <cell r="T278">
            <v>2400</v>
          </cell>
          <cell r="U278">
            <v>2397</v>
          </cell>
          <cell r="V278">
            <v>8049</v>
          </cell>
          <cell r="W278">
            <v>8037</v>
          </cell>
          <cell r="AB278">
            <v>19869</v>
          </cell>
          <cell r="AC278">
            <v>0</v>
          </cell>
          <cell r="AE278">
            <v>0</v>
          </cell>
          <cell r="AF278">
            <v>8253752.4199999999</v>
          </cell>
          <cell r="AG278">
            <v>650.6</v>
          </cell>
          <cell r="AH278">
            <v>52743</v>
          </cell>
          <cell r="AI278">
            <v>52729</v>
          </cell>
          <cell r="AJ278">
            <v>1987452</v>
          </cell>
          <cell r="AK278">
            <v>1977117</v>
          </cell>
          <cell r="AL278">
            <v>0</v>
          </cell>
          <cell r="AM278">
            <v>0</v>
          </cell>
          <cell r="AN278">
            <v>1987452</v>
          </cell>
          <cell r="AO278">
            <v>1977117</v>
          </cell>
          <cell r="AP278">
            <v>2040195</v>
          </cell>
          <cell r="AQ278">
            <v>2029846</v>
          </cell>
        </row>
        <row r="279">
          <cell r="A279">
            <v>41543</v>
          </cell>
          <cell r="B279">
            <v>1815617</v>
          </cell>
          <cell r="C279">
            <v>1805994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1671</v>
          </cell>
          <cell r="O279">
            <v>1669</v>
          </cell>
          <cell r="P279">
            <v>86889</v>
          </cell>
          <cell r="Q279">
            <v>86863</v>
          </cell>
          <cell r="R279">
            <v>2823</v>
          </cell>
          <cell r="S279">
            <v>2810</v>
          </cell>
          <cell r="T279">
            <v>2400</v>
          </cell>
          <cell r="U279">
            <v>2397</v>
          </cell>
          <cell r="V279">
            <v>8153</v>
          </cell>
          <cell r="W279">
            <v>8141</v>
          </cell>
          <cell r="AB279">
            <v>18486</v>
          </cell>
          <cell r="AC279">
            <v>0</v>
          </cell>
          <cell r="AE279">
            <v>0</v>
          </cell>
          <cell r="AF279">
            <v>8253752.4199999999</v>
          </cell>
          <cell r="AG279">
            <v>650.6</v>
          </cell>
          <cell r="AH279">
            <v>93783</v>
          </cell>
          <cell r="AI279">
            <v>93739</v>
          </cell>
          <cell r="AJ279">
            <v>1815617</v>
          </cell>
          <cell r="AK279">
            <v>1805994</v>
          </cell>
          <cell r="AL279">
            <v>0</v>
          </cell>
          <cell r="AM279">
            <v>0</v>
          </cell>
          <cell r="AN279">
            <v>1815617</v>
          </cell>
          <cell r="AO279">
            <v>1805994</v>
          </cell>
          <cell r="AP279">
            <v>1909400</v>
          </cell>
          <cell r="AQ279">
            <v>1899733</v>
          </cell>
        </row>
        <row r="280">
          <cell r="A280">
            <v>41544</v>
          </cell>
          <cell r="B280">
            <v>1848758</v>
          </cell>
          <cell r="C280">
            <v>1838960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1724</v>
          </cell>
          <cell r="O280">
            <v>1722</v>
          </cell>
          <cell r="P280">
            <v>2778</v>
          </cell>
          <cell r="Q280">
            <v>2768</v>
          </cell>
          <cell r="R280">
            <v>2582</v>
          </cell>
          <cell r="S280">
            <v>2575</v>
          </cell>
          <cell r="T280">
            <v>74221</v>
          </cell>
          <cell r="U280">
            <v>74214</v>
          </cell>
          <cell r="V280">
            <v>8022</v>
          </cell>
          <cell r="W280">
            <v>8010</v>
          </cell>
          <cell r="AB280">
            <v>17488</v>
          </cell>
          <cell r="AC280">
            <v>0</v>
          </cell>
          <cell r="AE280">
            <v>0</v>
          </cell>
          <cell r="AF280">
            <v>8253752.4199999999</v>
          </cell>
          <cell r="AG280">
            <v>650.6</v>
          </cell>
          <cell r="AH280">
            <v>81305</v>
          </cell>
          <cell r="AI280">
            <v>81279</v>
          </cell>
          <cell r="AJ280">
            <v>1848758</v>
          </cell>
          <cell r="AK280">
            <v>1838960</v>
          </cell>
          <cell r="AL280">
            <v>0</v>
          </cell>
          <cell r="AM280">
            <v>0</v>
          </cell>
          <cell r="AN280">
            <v>1848758</v>
          </cell>
          <cell r="AO280">
            <v>1838960</v>
          </cell>
          <cell r="AP280">
            <v>1930063</v>
          </cell>
          <cell r="AQ280">
            <v>1920239</v>
          </cell>
        </row>
        <row r="281">
          <cell r="A281">
            <v>41545</v>
          </cell>
          <cell r="B281">
            <v>1844673</v>
          </cell>
          <cell r="C281">
            <v>1834712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1671</v>
          </cell>
          <cell r="O281">
            <v>1663</v>
          </cell>
          <cell r="P281">
            <v>16270</v>
          </cell>
          <cell r="Q281">
            <v>16210</v>
          </cell>
          <cell r="R281">
            <v>2556</v>
          </cell>
          <cell r="S281">
            <v>2549</v>
          </cell>
          <cell r="T281">
            <v>2347</v>
          </cell>
          <cell r="U281">
            <v>2345</v>
          </cell>
          <cell r="V281">
            <v>8022</v>
          </cell>
          <cell r="W281">
            <v>8010</v>
          </cell>
          <cell r="AB281">
            <v>16367</v>
          </cell>
          <cell r="AC281">
            <v>0</v>
          </cell>
          <cell r="AE281">
            <v>0</v>
          </cell>
          <cell r="AF281">
            <v>8253752.4199999999</v>
          </cell>
          <cell r="AG281">
            <v>650.6</v>
          </cell>
          <cell r="AH281">
            <v>22844</v>
          </cell>
          <cell r="AI281">
            <v>22767</v>
          </cell>
          <cell r="AJ281">
            <v>1844673</v>
          </cell>
          <cell r="AK281">
            <v>1834712</v>
          </cell>
          <cell r="AL281">
            <v>0</v>
          </cell>
          <cell r="AM281">
            <v>0</v>
          </cell>
          <cell r="AN281">
            <v>1844673</v>
          </cell>
          <cell r="AO281">
            <v>1834712</v>
          </cell>
          <cell r="AP281">
            <v>1867517</v>
          </cell>
          <cell r="AQ281">
            <v>1857479</v>
          </cell>
        </row>
        <row r="282">
          <cell r="A282">
            <v>41546</v>
          </cell>
          <cell r="B282">
            <v>1724366</v>
          </cell>
          <cell r="C282">
            <v>1714537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1724</v>
          </cell>
          <cell r="O282">
            <v>1716</v>
          </cell>
          <cell r="P282">
            <v>1636</v>
          </cell>
          <cell r="Q282">
            <v>1626</v>
          </cell>
          <cell r="R282">
            <v>118461</v>
          </cell>
          <cell r="S282">
            <v>118354</v>
          </cell>
          <cell r="T282">
            <v>23111</v>
          </cell>
          <cell r="U282">
            <v>23081</v>
          </cell>
          <cell r="V282">
            <v>8022</v>
          </cell>
          <cell r="W282">
            <v>8010</v>
          </cell>
          <cell r="AB282">
            <v>15190</v>
          </cell>
          <cell r="AC282">
            <v>0</v>
          </cell>
          <cell r="AE282">
            <v>0</v>
          </cell>
          <cell r="AF282">
            <v>8253752.4199999999</v>
          </cell>
          <cell r="AG282">
            <v>650.6</v>
          </cell>
          <cell r="AH282">
            <v>144932</v>
          </cell>
          <cell r="AI282">
            <v>144777</v>
          </cell>
          <cell r="AJ282">
            <v>1724366</v>
          </cell>
          <cell r="AK282">
            <v>1714537</v>
          </cell>
          <cell r="AL282">
            <v>0</v>
          </cell>
          <cell r="AM282">
            <v>0</v>
          </cell>
          <cell r="AN282">
            <v>1724366</v>
          </cell>
          <cell r="AO282">
            <v>1714537</v>
          </cell>
          <cell r="AP282">
            <v>1869298</v>
          </cell>
          <cell r="AQ282">
            <v>1859314</v>
          </cell>
        </row>
        <row r="283">
          <cell r="A283">
            <v>41547</v>
          </cell>
          <cell r="B283">
            <v>2077341</v>
          </cell>
          <cell r="C283">
            <v>2065708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1618</v>
          </cell>
          <cell r="O283">
            <v>1611</v>
          </cell>
          <cell r="P283">
            <v>118249</v>
          </cell>
          <cell r="Q283">
            <v>118154</v>
          </cell>
          <cell r="R283">
            <v>9809</v>
          </cell>
          <cell r="S283">
            <v>9782</v>
          </cell>
          <cell r="T283">
            <v>2054</v>
          </cell>
          <cell r="U283">
            <v>2052</v>
          </cell>
          <cell r="V283">
            <v>8103</v>
          </cell>
          <cell r="W283">
            <v>8091</v>
          </cell>
          <cell r="AB283">
            <v>15190</v>
          </cell>
          <cell r="AC283">
            <v>0</v>
          </cell>
          <cell r="AE283">
            <v>0</v>
          </cell>
          <cell r="AF283">
            <v>8253752.4199999999</v>
          </cell>
          <cell r="AG283">
            <v>650.6</v>
          </cell>
          <cell r="AH283">
            <v>131730</v>
          </cell>
          <cell r="AI283">
            <v>131599</v>
          </cell>
          <cell r="AJ283">
            <v>2077341</v>
          </cell>
          <cell r="AK283">
            <v>2065708</v>
          </cell>
          <cell r="AL283">
            <v>0</v>
          </cell>
          <cell r="AM283">
            <v>0</v>
          </cell>
          <cell r="AN283">
            <v>2077341</v>
          </cell>
          <cell r="AO283">
            <v>2065708</v>
          </cell>
          <cell r="AP283">
            <v>2209071</v>
          </cell>
          <cell r="AQ283">
            <v>2197307</v>
          </cell>
        </row>
        <row r="284">
          <cell r="A284">
            <v>41548</v>
          </cell>
          <cell r="B284">
            <v>2146339</v>
          </cell>
          <cell r="C284">
            <v>2134534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118628</v>
          </cell>
          <cell r="O284">
            <v>118758</v>
          </cell>
          <cell r="P284">
            <v>6045</v>
          </cell>
          <cell r="Q284">
            <v>6039</v>
          </cell>
          <cell r="R284">
            <v>2902</v>
          </cell>
          <cell r="S284">
            <v>2893</v>
          </cell>
          <cell r="T284">
            <v>3379</v>
          </cell>
          <cell r="U284">
            <v>3373</v>
          </cell>
          <cell r="V284">
            <v>8022</v>
          </cell>
          <cell r="W284">
            <v>8010</v>
          </cell>
          <cell r="AB284">
            <v>13751</v>
          </cell>
          <cell r="AC284">
            <v>0</v>
          </cell>
          <cell r="AE284">
            <v>0</v>
          </cell>
          <cell r="AF284">
            <v>8253752.4199999999</v>
          </cell>
          <cell r="AG284">
            <v>650.6</v>
          </cell>
          <cell r="AH284">
            <v>130954</v>
          </cell>
          <cell r="AI284">
            <v>131063</v>
          </cell>
          <cell r="AJ284">
            <v>2146339</v>
          </cell>
          <cell r="AK284">
            <v>2134534</v>
          </cell>
          <cell r="AL284">
            <v>0</v>
          </cell>
          <cell r="AM284">
            <v>0</v>
          </cell>
          <cell r="AN284">
            <v>2146339</v>
          </cell>
          <cell r="AO284">
            <v>2134534</v>
          </cell>
          <cell r="AP284">
            <v>2277293</v>
          </cell>
          <cell r="AQ284">
            <v>2265597</v>
          </cell>
        </row>
        <row r="285">
          <cell r="A285">
            <v>41549</v>
          </cell>
          <cell r="B285">
            <v>2339263</v>
          </cell>
          <cell r="C285">
            <v>2325929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1884</v>
          </cell>
          <cell r="O285">
            <v>1877</v>
          </cell>
          <cell r="P285">
            <v>1688</v>
          </cell>
          <cell r="Q285">
            <v>1688</v>
          </cell>
          <cell r="R285">
            <v>2769</v>
          </cell>
          <cell r="S285">
            <v>2755</v>
          </cell>
          <cell r="T285">
            <v>115401</v>
          </cell>
          <cell r="U285">
            <v>115251</v>
          </cell>
          <cell r="V285">
            <v>7968</v>
          </cell>
          <cell r="W285">
            <v>7956</v>
          </cell>
          <cell r="AB285">
            <v>13081</v>
          </cell>
          <cell r="AC285">
            <v>0</v>
          </cell>
          <cell r="AE285">
            <v>0</v>
          </cell>
          <cell r="AF285">
            <v>8253752.4199999999</v>
          </cell>
          <cell r="AG285">
            <v>650.6</v>
          </cell>
          <cell r="AH285">
            <v>121742</v>
          </cell>
          <cell r="AI285">
            <v>121571</v>
          </cell>
          <cell r="AJ285">
            <v>2339263</v>
          </cell>
          <cell r="AK285">
            <v>2325929</v>
          </cell>
          <cell r="AL285">
            <v>0</v>
          </cell>
          <cell r="AM285">
            <v>0</v>
          </cell>
          <cell r="AN285">
            <v>2339263</v>
          </cell>
          <cell r="AO285">
            <v>2325929</v>
          </cell>
          <cell r="AP285">
            <v>2461005</v>
          </cell>
          <cell r="AQ285">
            <v>2447500</v>
          </cell>
        </row>
        <row r="286">
          <cell r="A286">
            <v>41550</v>
          </cell>
          <cell r="B286">
            <v>2438460</v>
          </cell>
          <cell r="C286">
            <v>2424561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2360</v>
          </cell>
          <cell r="O286">
            <v>2350</v>
          </cell>
          <cell r="P286">
            <v>2752</v>
          </cell>
          <cell r="Q286">
            <v>2738</v>
          </cell>
          <cell r="R286">
            <v>5980</v>
          </cell>
          <cell r="S286">
            <v>5951</v>
          </cell>
          <cell r="T286">
            <v>2692</v>
          </cell>
          <cell r="U286">
            <v>2688</v>
          </cell>
          <cell r="V286">
            <v>8049</v>
          </cell>
          <cell r="W286">
            <v>8037</v>
          </cell>
          <cell r="AB286">
            <v>12065</v>
          </cell>
          <cell r="AC286">
            <v>0</v>
          </cell>
          <cell r="AE286">
            <v>0</v>
          </cell>
          <cell r="AF286">
            <v>8253752.4199999999</v>
          </cell>
          <cell r="AG286">
            <v>650.6</v>
          </cell>
          <cell r="AH286">
            <v>13784</v>
          </cell>
          <cell r="AI286">
            <v>13727</v>
          </cell>
          <cell r="AJ286">
            <v>2438460</v>
          </cell>
          <cell r="AK286">
            <v>2424561</v>
          </cell>
          <cell r="AL286">
            <v>0</v>
          </cell>
          <cell r="AM286">
            <v>0</v>
          </cell>
          <cell r="AN286">
            <v>2438460</v>
          </cell>
          <cell r="AO286">
            <v>2424561</v>
          </cell>
          <cell r="AP286">
            <v>2452244</v>
          </cell>
          <cell r="AQ286">
            <v>2438288</v>
          </cell>
        </row>
        <row r="287">
          <cell r="A287">
            <v>41551</v>
          </cell>
          <cell r="B287">
            <v>2317701</v>
          </cell>
          <cell r="C287">
            <v>2303795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2360</v>
          </cell>
          <cell r="O287">
            <v>2350</v>
          </cell>
          <cell r="P287">
            <v>2752</v>
          </cell>
          <cell r="Q287">
            <v>2738</v>
          </cell>
          <cell r="R287">
            <v>1681</v>
          </cell>
          <cell r="S287">
            <v>1670</v>
          </cell>
          <cell r="T287">
            <v>110628</v>
          </cell>
          <cell r="U287">
            <v>110683</v>
          </cell>
          <cell r="V287">
            <v>8049</v>
          </cell>
          <cell r="W287">
            <v>8037</v>
          </cell>
          <cell r="AB287">
            <v>10923</v>
          </cell>
          <cell r="AC287">
            <v>0</v>
          </cell>
          <cell r="AE287">
            <v>0</v>
          </cell>
          <cell r="AF287">
            <v>8253752.4199999999</v>
          </cell>
          <cell r="AG287">
            <v>650.6</v>
          </cell>
          <cell r="AH287">
            <v>117421</v>
          </cell>
          <cell r="AI287">
            <v>117441</v>
          </cell>
          <cell r="AJ287">
            <v>2317701</v>
          </cell>
          <cell r="AK287">
            <v>2303795</v>
          </cell>
          <cell r="AL287">
            <v>0</v>
          </cell>
          <cell r="AM287">
            <v>0</v>
          </cell>
          <cell r="AN287">
            <v>2317701</v>
          </cell>
          <cell r="AO287">
            <v>2303795</v>
          </cell>
          <cell r="AP287">
            <v>2435122</v>
          </cell>
          <cell r="AQ287">
            <v>2421236</v>
          </cell>
        </row>
        <row r="288">
          <cell r="A288">
            <v>41552</v>
          </cell>
          <cell r="B288">
            <v>2237808</v>
          </cell>
          <cell r="C288">
            <v>2223710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63476</v>
          </cell>
          <cell r="O288">
            <v>63489</v>
          </cell>
          <cell r="P288">
            <v>2752</v>
          </cell>
          <cell r="Q288">
            <v>2738</v>
          </cell>
          <cell r="R288">
            <v>1681</v>
          </cell>
          <cell r="S288">
            <v>1670</v>
          </cell>
          <cell r="T288">
            <v>1948</v>
          </cell>
          <cell r="U288">
            <v>1948</v>
          </cell>
          <cell r="V288">
            <v>8076</v>
          </cell>
          <cell r="W288">
            <v>8064</v>
          </cell>
          <cell r="AB288">
            <v>9968</v>
          </cell>
          <cell r="AC288">
            <v>0</v>
          </cell>
          <cell r="AE288">
            <v>0</v>
          </cell>
          <cell r="AF288">
            <v>8253752.4199999999</v>
          </cell>
          <cell r="AG288">
            <v>650.6</v>
          </cell>
          <cell r="AH288">
            <v>69857</v>
          </cell>
          <cell r="AI288">
            <v>69845</v>
          </cell>
          <cell r="AJ288">
            <v>2237808</v>
          </cell>
          <cell r="AK288">
            <v>2223710</v>
          </cell>
          <cell r="AL288">
            <v>0</v>
          </cell>
          <cell r="AM288">
            <v>0</v>
          </cell>
          <cell r="AN288">
            <v>2237808</v>
          </cell>
          <cell r="AO288">
            <v>2223710</v>
          </cell>
          <cell r="AP288">
            <v>2307665</v>
          </cell>
          <cell r="AQ288">
            <v>2293555</v>
          </cell>
        </row>
        <row r="289">
          <cell r="A289">
            <v>41553</v>
          </cell>
          <cell r="B289">
            <v>2550650</v>
          </cell>
          <cell r="C289">
            <v>2534581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2202</v>
          </cell>
          <cell r="O289">
            <v>2193</v>
          </cell>
          <cell r="P289">
            <v>1423</v>
          </cell>
          <cell r="Q289">
            <v>1418</v>
          </cell>
          <cell r="R289">
            <v>2716</v>
          </cell>
          <cell r="S289">
            <v>2697</v>
          </cell>
          <cell r="T289">
            <v>82627</v>
          </cell>
          <cell r="U289">
            <v>82528</v>
          </cell>
          <cell r="V289">
            <v>8103</v>
          </cell>
          <cell r="W289">
            <v>8091</v>
          </cell>
          <cell r="AB289">
            <v>9766</v>
          </cell>
          <cell r="AC289">
            <v>0</v>
          </cell>
          <cell r="AE289">
            <v>0</v>
          </cell>
          <cell r="AF289">
            <v>8253752.4199999999</v>
          </cell>
          <cell r="AG289">
            <v>650.6</v>
          </cell>
          <cell r="AH289">
            <v>88968</v>
          </cell>
          <cell r="AI289">
            <v>88836</v>
          </cell>
          <cell r="AJ289">
            <v>2550650</v>
          </cell>
          <cell r="AK289">
            <v>2534581</v>
          </cell>
          <cell r="AL289">
            <v>0</v>
          </cell>
          <cell r="AM289">
            <v>0</v>
          </cell>
          <cell r="AN289">
            <v>2550650</v>
          </cell>
          <cell r="AO289">
            <v>2534581</v>
          </cell>
          <cell r="AP289">
            <v>2639618</v>
          </cell>
          <cell r="AQ289">
            <v>2623417</v>
          </cell>
        </row>
        <row r="290">
          <cell r="A290">
            <v>41554</v>
          </cell>
          <cell r="B290">
            <v>2746186</v>
          </cell>
          <cell r="C290">
            <v>2727787</v>
          </cell>
          <cell r="D290">
            <v>0</v>
          </cell>
          <cell r="E290">
            <v>0</v>
          </cell>
          <cell r="F290">
            <v>115246</v>
          </cell>
          <cell r="G290">
            <v>114900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1724</v>
          </cell>
          <cell r="O290">
            <v>1708</v>
          </cell>
          <cell r="P290">
            <v>2963</v>
          </cell>
          <cell r="Q290">
            <v>2930</v>
          </cell>
          <cell r="R290">
            <v>97927</v>
          </cell>
          <cell r="S290">
            <v>97555</v>
          </cell>
          <cell r="T290">
            <v>2825</v>
          </cell>
          <cell r="U290">
            <v>2820</v>
          </cell>
          <cell r="V290">
            <v>8103</v>
          </cell>
          <cell r="W290">
            <v>8091</v>
          </cell>
          <cell r="AB290">
            <v>9564</v>
          </cell>
          <cell r="AC290">
            <v>0</v>
          </cell>
          <cell r="AE290">
            <v>0</v>
          </cell>
          <cell r="AF290">
            <v>8253752.4199999999</v>
          </cell>
          <cell r="AG290">
            <v>650.6</v>
          </cell>
          <cell r="AH290">
            <v>105439</v>
          </cell>
          <cell r="AI290">
            <v>105013</v>
          </cell>
          <cell r="AJ290">
            <v>2861432</v>
          </cell>
          <cell r="AK290">
            <v>2842687</v>
          </cell>
          <cell r="AL290">
            <v>0</v>
          </cell>
          <cell r="AM290">
            <v>0</v>
          </cell>
          <cell r="AN290">
            <v>2861432</v>
          </cell>
          <cell r="AO290">
            <v>2842687</v>
          </cell>
          <cell r="AP290">
            <v>2966871</v>
          </cell>
          <cell r="AQ290">
            <v>2947700</v>
          </cell>
        </row>
        <row r="291">
          <cell r="A291">
            <v>41555</v>
          </cell>
          <cell r="B291">
            <v>2427560</v>
          </cell>
          <cell r="C291">
            <v>2411053</v>
          </cell>
          <cell r="D291">
            <v>0</v>
          </cell>
          <cell r="E291">
            <v>0</v>
          </cell>
          <cell r="F291">
            <v>486166</v>
          </cell>
          <cell r="G291">
            <v>483346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1831</v>
          </cell>
          <cell r="O291">
            <v>1820</v>
          </cell>
          <cell r="P291">
            <v>2699</v>
          </cell>
          <cell r="Q291">
            <v>2690</v>
          </cell>
          <cell r="R291">
            <v>2582</v>
          </cell>
          <cell r="S291">
            <v>2568</v>
          </cell>
          <cell r="T291">
            <v>2453</v>
          </cell>
          <cell r="U291">
            <v>2432</v>
          </cell>
          <cell r="V291">
            <v>8076</v>
          </cell>
          <cell r="W291">
            <v>8064</v>
          </cell>
          <cell r="AB291">
            <v>27655</v>
          </cell>
          <cell r="AC291">
            <v>0</v>
          </cell>
          <cell r="AE291">
            <v>0</v>
          </cell>
          <cell r="AF291">
            <v>8253752.4199999999</v>
          </cell>
          <cell r="AG291">
            <v>650.6</v>
          </cell>
          <cell r="AH291">
            <v>9565</v>
          </cell>
          <cell r="AI291">
            <v>9510</v>
          </cell>
          <cell r="AJ291">
            <v>2913726</v>
          </cell>
          <cell r="AK291">
            <v>2894399</v>
          </cell>
          <cell r="AL291">
            <v>0</v>
          </cell>
          <cell r="AM291">
            <v>0</v>
          </cell>
          <cell r="AN291">
            <v>2913726</v>
          </cell>
          <cell r="AO291">
            <v>2894399</v>
          </cell>
          <cell r="AP291">
            <v>2923291</v>
          </cell>
          <cell r="AQ291">
            <v>2903909</v>
          </cell>
        </row>
        <row r="292">
          <cell r="A292">
            <v>41556</v>
          </cell>
          <cell r="B292">
            <v>2144750</v>
          </cell>
          <cell r="C292">
            <v>2129737</v>
          </cell>
          <cell r="D292">
            <v>0</v>
          </cell>
          <cell r="E292">
            <v>0</v>
          </cell>
          <cell r="F292">
            <v>486620</v>
          </cell>
          <cell r="G292">
            <v>483749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1964</v>
          </cell>
          <cell r="O292">
            <v>1952</v>
          </cell>
          <cell r="P292">
            <v>2699</v>
          </cell>
          <cell r="Q292">
            <v>2690</v>
          </cell>
          <cell r="R292">
            <v>2609</v>
          </cell>
          <cell r="S292">
            <v>2595</v>
          </cell>
          <cell r="T292">
            <v>2453</v>
          </cell>
          <cell r="U292">
            <v>2432</v>
          </cell>
          <cell r="V292">
            <v>8103</v>
          </cell>
          <cell r="W292">
            <v>8091</v>
          </cell>
          <cell r="AB292">
            <v>26223</v>
          </cell>
          <cell r="AC292">
            <v>0</v>
          </cell>
          <cell r="AE292">
            <v>0</v>
          </cell>
          <cell r="AF292">
            <v>8253752.4199999999</v>
          </cell>
          <cell r="AG292">
            <v>650.6</v>
          </cell>
          <cell r="AH292">
            <v>9725</v>
          </cell>
          <cell r="AI292">
            <v>9669</v>
          </cell>
          <cell r="AJ292">
            <v>2631370</v>
          </cell>
          <cell r="AK292">
            <v>2613486</v>
          </cell>
          <cell r="AL292">
            <v>0</v>
          </cell>
          <cell r="AM292">
            <v>0</v>
          </cell>
          <cell r="AN292">
            <v>2631370</v>
          </cell>
          <cell r="AO292">
            <v>2613486</v>
          </cell>
          <cell r="AP292">
            <v>2641095</v>
          </cell>
          <cell r="AQ292">
            <v>2623155</v>
          </cell>
        </row>
        <row r="293">
          <cell r="A293">
            <v>41557</v>
          </cell>
          <cell r="B293">
            <v>2025132</v>
          </cell>
          <cell r="C293">
            <v>2010551</v>
          </cell>
          <cell r="D293">
            <v>0</v>
          </cell>
          <cell r="E293">
            <v>0</v>
          </cell>
          <cell r="F293">
            <v>486393</v>
          </cell>
          <cell r="G293">
            <v>483426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1671</v>
          </cell>
          <cell r="O293">
            <v>1661</v>
          </cell>
          <cell r="P293">
            <v>2672</v>
          </cell>
          <cell r="Q293">
            <v>2663</v>
          </cell>
          <cell r="R293">
            <v>2582</v>
          </cell>
          <cell r="S293">
            <v>2568</v>
          </cell>
          <cell r="T293">
            <v>2480</v>
          </cell>
          <cell r="U293">
            <v>2459</v>
          </cell>
          <cell r="V293">
            <v>7995</v>
          </cell>
          <cell r="W293">
            <v>7983</v>
          </cell>
          <cell r="AB293">
            <v>25633</v>
          </cell>
          <cell r="AC293">
            <v>0</v>
          </cell>
          <cell r="AE293">
            <v>0</v>
          </cell>
          <cell r="AF293">
            <v>8253752.4199999999</v>
          </cell>
          <cell r="AG293">
            <v>650.6</v>
          </cell>
          <cell r="AH293">
            <v>9405</v>
          </cell>
          <cell r="AI293">
            <v>9351</v>
          </cell>
          <cell r="AJ293">
            <v>2511525</v>
          </cell>
          <cell r="AK293">
            <v>2493977</v>
          </cell>
          <cell r="AL293">
            <v>0</v>
          </cell>
          <cell r="AM293">
            <v>0</v>
          </cell>
          <cell r="AN293">
            <v>2511525</v>
          </cell>
          <cell r="AO293">
            <v>2493977</v>
          </cell>
          <cell r="AP293">
            <v>2520930</v>
          </cell>
          <cell r="AQ293">
            <v>2503328</v>
          </cell>
        </row>
        <row r="294">
          <cell r="A294">
            <v>41558</v>
          </cell>
          <cell r="B294">
            <v>1786108</v>
          </cell>
          <cell r="C294">
            <v>1772891</v>
          </cell>
          <cell r="D294">
            <v>0</v>
          </cell>
          <cell r="E294">
            <v>0</v>
          </cell>
          <cell r="F294">
            <v>486620</v>
          </cell>
          <cell r="G294">
            <v>483554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1671</v>
          </cell>
          <cell r="O294">
            <v>1661</v>
          </cell>
          <cell r="P294">
            <v>2672</v>
          </cell>
          <cell r="Q294">
            <v>2663</v>
          </cell>
          <cell r="R294">
            <v>2582</v>
          </cell>
          <cell r="S294">
            <v>2568</v>
          </cell>
          <cell r="T294">
            <v>2480</v>
          </cell>
          <cell r="U294">
            <v>2459</v>
          </cell>
          <cell r="V294">
            <v>8049</v>
          </cell>
          <cell r="W294">
            <v>8037</v>
          </cell>
          <cell r="AB294">
            <v>24458</v>
          </cell>
          <cell r="AC294">
            <v>0</v>
          </cell>
          <cell r="AE294">
            <v>0</v>
          </cell>
          <cell r="AF294">
            <v>8253752.4199999999</v>
          </cell>
          <cell r="AG294">
            <v>650.6</v>
          </cell>
          <cell r="AH294">
            <v>9405</v>
          </cell>
          <cell r="AI294">
            <v>9351</v>
          </cell>
          <cell r="AJ294">
            <v>2272728</v>
          </cell>
          <cell r="AK294">
            <v>2256445</v>
          </cell>
          <cell r="AL294">
            <v>0</v>
          </cell>
          <cell r="AM294">
            <v>0</v>
          </cell>
          <cell r="AN294">
            <v>2272728</v>
          </cell>
          <cell r="AO294">
            <v>2256445</v>
          </cell>
          <cell r="AP294">
            <v>2282133</v>
          </cell>
          <cell r="AQ294">
            <v>2265796</v>
          </cell>
        </row>
        <row r="295">
          <cell r="A295">
            <v>41559</v>
          </cell>
          <cell r="B295">
            <v>1626740</v>
          </cell>
          <cell r="C295">
            <v>1614539</v>
          </cell>
          <cell r="D295">
            <v>0</v>
          </cell>
          <cell r="E295">
            <v>0</v>
          </cell>
          <cell r="F295">
            <v>486620</v>
          </cell>
          <cell r="G295">
            <v>483457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16575</v>
          </cell>
          <cell r="O295">
            <v>16476</v>
          </cell>
          <cell r="P295">
            <v>2672</v>
          </cell>
          <cell r="Q295">
            <v>2663</v>
          </cell>
          <cell r="R295">
            <v>2582</v>
          </cell>
          <cell r="S295">
            <v>2568</v>
          </cell>
          <cell r="T295">
            <v>2480</v>
          </cell>
          <cell r="U295">
            <v>2459</v>
          </cell>
          <cell r="V295">
            <v>8076</v>
          </cell>
          <cell r="W295">
            <v>8064</v>
          </cell>
          <cell r="AB295">
            <v>23674</v>
          </cell>
          <cell r="AC295">
            <v>0</v>
          </cell>
          <cell r="AE295">
            <v>0</v>
          </cell>
          <cell r="AF295">
            <v>8253752.4199999999</v>
          </cell>
          <cell r="AG295">
            <v>650.6</v>
          </cell>
          <cell r="AH295">
            <v>24309</v>
          </cell>
          <cell r="AI295">
            <v>24166</v>
          </cell>
          <cell r="AJ295">
            <v>2113360</v>
          </cell>
          <cell r="AK295">
            <v>2097996</v>
          </cell>
          <cell r="AL295">
            <v>0</v>
          </cell>
          <cell r="AM295">
            <v>0</v>
          </cell>
          <cell r="AN295">
            <v>2113360</v>
          </cell>
          <cell r="AO295">
            <v>2097996</v>
          </cell>
          <cell r="AP295">
            <v>2137669</v>
          </cell>
          <cell r="AQ295">
            <v>2122162</v>
          </cell>
        </row>
        <row r="296">
          <cell r="A296">
            <v>41560</v>
          </cell>
          <cell r="B296">
            <v>1507092</v>
          </cell>
          <cell r="C296">
            <v>1495487</v>
          </cell>
          <cell r="D296">
            <v>0</v>
          </cell>
          <cell r="E296">
            <v>0</v>
          </cell>
          <cell r="F296">
            <v>720078</v>
          </cell>
          <cell r="G296">
            <v>715542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2439</v>
          </cell>
          <cell r="O296">
            <v>2431</v>
          </cell>
          <cell r="P296">
            <v>2139</v>
          </cell>
          <cell r="Q296">
            <v>2126</v>
          </cell>
          <cell r="R296">
            <v>54673</v>
          </cell>
          <cell r="S296">
            <v>54580</v>
          </cell>
          <cell r="T296">
            <v>2480</v>
          </cell>
          <cell r="U296">
            <v>2459</v>
          </cell>
          <cell r="V296">
            <v>8076</v>
          </cell>
          <cell r="W296">
            <v>8064</v>
          </cell>
          <cell r="AB296">
            <v>23065</v>
          </cell>
          <cell r="AC296">
            <v>0</v>
          </cell>
          <cell r="AE296">
            <v>0</v>
          </cell>
          <cell r="AF296">
            <v>8253752.4199999999</v>
          </cell>
          <cell r="AG296">
            <v>650.6</v>
          </cell>
          <cell r="AH296">
            <v>61731</v>
          </cell>
          <cell r="AI296">
            <v>61596</v>
          </cell>
          <cell r="AJ296">
            <v>2227170</v>
          </cell>
          <cell r="AK296">
            <v>2211029</v>
          </cell>
          <cell r="AL296">
            <v>0</v>
          </cell>
          <cell r="AM296">
            <v>0</v>
          </cell>
          <cell r="AN296">
            <v>2227170</v>
          </cell>
          <cell r="AO296">
            <v>2211029</v>
          </cell>
          <cell r="AP296">
            <v>2288901</v>
          </cell>
          <cell r="AQ296">
            <v>2272625</v>
          </cell>
        </row>
        <row r="297">
          <cell r="A297">
            <v>41561</v>
          </cell>
          <cell r="B297">
            <v>1307550</v>
          </cell>
          <cell r="C297">
            <v>1297351</v>
          </cell>
          <cell r="D297">
            <v>0</v>
          </cell>
          <cell r="E297">
            <v>0</v>
          </cell>
          <cell r="F297">
            <v>954458</v>
          </cell>
          <cell r="G297">
            <v>948731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116483</v>
          </cell>
          <cell r="O297">
            <v>116506</v>
          </cell>
          <cell r="P297">
            <v>2139</v>
          </cell>
          <cell r="Q297">
            <v>2126</v>
          </cell>
          <cell r="R297">
            <v>1575</v>
          </cell>
          <cell r="S297">
            <v>1572</v>
          </cell>
          <cell r="T297">
            <v>2879</v>
          </cell>
          <cell r="U297">
            <v>2870</v>
          </cell>
          <cell r="V297">
            <v>8022</v>
          </cell>
          <cell r="W297">
            <v>8010</v>
          </cell>
          <cell r="AB297">
            <v>22175</v>
          </cell>
          <cell r="AC297">
            <v>0</v>
          </cell>
          <cell r="AE297">
            <v>0</v>
          </cell>
          <cell r="AF297">
            <v>8253752.4199999999</v>
          </cell>
          <cell r="AG297">
            <v>650.6</v>
          </cell>
          <cell r="AH297">
            <v>123076</v>
          </cell>
          <cell r="AI297">
            <v>123074</v>
          </cell>
          <cell r="AJ297">
            <v>2262008</v>
          </cell>
          <cell r="AK297">
            <v>2246082</v>
          </cell>
          <cell r="AL297">
            <v>0</v>
          </cell>
          <cell r="AM297">
            <v>0</v>
          </cell>
          <cell r="AN297">
            <v>2262008</v>
          </cell>
          <cell r="AO297">
            <v>2246082</v>
          </cell>
          <cell r="AP297">
            <v>2385084</v>
          </cell>
          <cell r="AQ297">
            <v>2369156</v>
          </cell>
        </row>
        <row r="298">
          <cell r="A298">
            <v>41562</v>
          </cell>
          <cell r="B298">
            <v>1305281</v>
          </cell>
          <cell r="C298">
            <v>1295361</v>
          </cell>
          <cell r="D298">
            <v>0</v>
          </cell>
          <cell r="E298">
            <v>0</v>
          </cell>
          <cell r="F298">
            <v>1072223</v>
          </cell>
          <cell r="G298">
            <v>1065682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2202</v>
          </cell>
          <cell r="O298">
            <v>2192</v>
          </cell>
          <cell r="P298">
            <v>2752</v>
          </cell>
          <cell r="Q298">
            <v>2728</v>
          </cell>
          <cell r="R298">
            <v>118065</v>
          </cell>
          <cell r="S298">
            <v>117900</v>
          </cell>
          <cell r="T298">
            <v>28993</v>
          </cell>
          <cell r="U298">
            <v>28892</v>
          </cell>
          <cell r="V298">
            <v>7995</v>
          </cell>
          <cell r="W298">
            <v>7983</v>
          </cell>
          <cell r="AB298">
            <v>21517</v>
          </cell>
          <cell r="AC298">
            <v>0</v>
          </cell>
          <cell r="AE298">
            <v>0</v>
          </cell>
          <cell r="AF298">
            <v>8253752.4199999999</v>
          </cell>
          <cell r="AG298">
            <v>650.6</v>
          </cell>
          <cell r="AH298">
            <v>152012</v>
          </cell>
          <cell r="AI298">
            <v>151712</v>
          </cell>
          <cell r="AJ298">
            <v>2377504</v>
          </cell>
          <cell r="AK298">
            <v>2361043</v>
          </cell>
          <cell r="AL298">
            <v>0</v>
          </cell>
          <cell r="AM298">
            <v>0</v>
          </cell>
          <cell r="AN298">
            <v>2377504</v>
          </cell>
          <cell r="AO298">
            <v>2361043</v>
          </cell>
          <cell r="AP298">
            <v>2529516</v>
          </cell>
          <cell r="AQ298">
            <v>2512755</v>
          </cell>
        </row>
        <row r="299">
          <cell r="A299">
            <v>41563</v>
          </cell>
          <cell r="B299">
            <v>1296429</v>
          </cell>
          <cell r="C299">
            <v>1288780</v>
          </cell>
          <cell r="D299">
            <v>0</v>
          </cell>
          <cell r="E299">
            <v>0</v>
          </cell>
          <cell r="F299">
            <v>1187965</v>
          </cell>
          <cell r="G299">
            <v>1181550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3210</v>
          </cell>
          <cell r="O299">
            <v>3198</v>
          </cell>
          <cell r="P299">
            <v>44265</v>
          </cell>
          <cell r="Q299">
            <v>44168</v>
          </cell>
          <cell r="R299">
            <v>2849</v>
          </cell>
          <cell r="S299">
            <v>2832</v>
          </cell>
          <cell r="T299">
            <v>2267</v>
          </cell>
          <cell r="U299">
            <v>2261</v>
          </cell>
          <cell r="V299">
            <v>8076</v>
          </cell>
          <cell r="W299">
            <v>8064</v>
          </cell>
          <cell r="AB299">
            <v>20327</v>
          </cell>
          <cell r="AC299">
            <v>0</v>
          </cell>
          <cell r="AE299">
            <v>0</v>
          </cell>
          <cell r="AF299">
            <v>8253752.4199999999</v>
          </cell>
          <cell r="AG299">
            <v>650.6</v>
          </cell>
          <cell r="AH299">
            <v>52591</v>
          </cell>
          <cell r="AI299">
            <v>52459</v>
          </cell>
          <cell r="AJ299">
            <v>2484394</v>
          </cell>
          <cell r="AK299">
            <v>2470330</v>
          </cell>
          <cell r="AL299">
            <v>0</v>
          </cell>
          <cell r="AM299">
            <v>0</v>
          </cell>
          <cell r="AN299">
            <v>2484394</v>
          </cell>
          <cell r="AO299">
            <v>2470330</v>
          </cell>
          <cell r="AP299">
            <v>2536985</v>
          </cell>
          <cell r="AQ299">
            <v>2522789</v>
          </cell>
        </row>
        <row r="300">
          <cell r="A300">
            <v>41564</v>
          </cell>
          <cell r="B300">
            <v>1051309</v>
          </cell>
          <cell r="C300">
            <v>1045422</v>
          </cell>
          <cell r="D300">
            <v>0</v>
          </cell>
          <cell r="E300">
            <v>0</v>
          </cell>
          <cell r="F300">
            <v>1417425</v>
          </cell>
          <cell r="G300">
            <v>1410480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3050</v>
          </cell>
          <cell r="O300">
            <v>3039</v>
          </cell>
          <cell r="P300">
            <v>3096</v>
          </cell>
          <cell r="Q300">
            <v>3086</v>
          </cell>
          <cell r="R300">
            <v>2529</v>
          </cell>
          <cell r="S300">
            <v>2519</v>
          </cell>
          <cell r="T300">
            <v>59233</v>
          </cell>
          <cell r="U300">
            <v>59215</v>
          </cell>
          <cell r="V300">
            <v>8076</v>
          </cell>
          <cell r="W300">
            <v>8064</v>
          </cell>
          <cell r="AB300">
            <v>19197</v>
          </cell>
          <cell r="AC300">
            <v>0</v>
          </cell>
          <cell r="AE300">
            <v>0</v>
          </cell>
          <cell r="AF300">
            <v>8253752.4199999999</v>
          </cell>
          <cell r="AG300">
            <v>650.6</v>
          </cell>
          <cell r="AH300">
            <v>67908</v>
          </cell>
          <cell r="AI300">
            <v>67859</v>
          </cell>
          <cell r="AJ300">
            <v>2468734</v>
          </cell>
          <cell r="AK300">
            <v>2455902</v>
          </cell>
          <cell r="AL300">
            <v>0</v>
          </cell>
          <cell r="AM300">
            <v>0</v>
          </cell>
          <cell r="AN300">
            <v>2468734</v>
          </cell>
          <cell r="AO300">
            <v>2455902</v>
          </cell>
          <cell r="AP300">
            <v>2536642</v>
          </cell>
          <cell r="AQ300">
            <v>2523761</v>
          </cell>
        </row>
        <row r="301">
          <cell r="A301">
            <v>41565</v>
          </cell>
          <cell r="B301">
            <v>963277</v>
          </cell>
          <cell r="C301">
            <v>957112</v>
          </cell>
          <cell r="D301">
            <v>0</v>
          </cell>
          <cell r="E301">
            <v>0</v>
          </cell>
          <cell r="F301">
            <v>1535946</v>
          </cell>
          <cell r="G301">
            <v>1528113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3290</v>
          </cell>
          <cell r="O301">
            <v>3264</v>
          </cell>
          <cell r="P301">
            <v>2884</v>
          </cell>
          <cell r="Q301">
            <v>2855</v>
          </cell>
          <cell r="R301">
            <v>92648</v>
          </cell>
          <cell r="S301">
            <v>92240</v>
          </cell>
          <cell r="T301">
            <v>1868</v>
          </cell>
          <cell r="U301">
            <v>1867</v>
          </cell>
          <cell r="V301">
            <v>8076</v>
          </cell>
          <cell r="W301">
            <v>8064</v>
          </cell>
          <cell r="AB301">
            <v>17684</v>
          </cell>
          <cell r="AC301">
            <v>0</v>
          </cell>
          <cell r="AE301">
            <v>0</v>
          </cell>
          <cell r="AF301">
            <v>8253753.4199999999</v>
          </cell>
          <cell r="AG301">
            <v>650.6</v>
          </cell>
          <cell r="AH301">
            <v>100690</v>
          </cell>
          <cell r="AI301">
            <v>100226</v>
          </cell>
          <cell r="AJ301">
            <v>2499223</v>
          </cell>
          <cell r="AK301">
            <v>2485225</v>
          </cell>
          <cell r="AL301">
            <v>0</v>
          </cell>
          <cell r="AM301">
            <v>0</v>
          </cell>
          <cell r="AN301">
            <v>2499223</v>
          </cell>
          <cell r="AO301">
            <v>2485225</v>
          </cell>
          <cell r="AP301">
            <v>2599913</v>
          </cell>
          <cell r="AQ301">
            <v>2585451</v>
          </cell>
        </row>
        <row r="302">
          <cell r="A302">
            <v>41566</v>
          </cell>
          <cell r="B302">
            <v>1191572</v>
          </cell>
          <cell r="C302">
            <v>1184184</v>
          </cell>
          <cell r="D302">
            <v>0</v>
          </cell>
          <cell r="E302">
            <v>0</v>
          </cell>
          <cell r="F302">
            <v>1536627</v>
          </cell>
          <cell r="G302">
            <v>1528176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2492</v>
          </cell>
          <cell r="O302">
            <v>2475</v>
          </cell>
          <cell r="P302">
            <v>118222</v>
          </cell>
          <cell r="Q302">
            <v>118104</v>
          </cell>
          <cell r="R302">
            <v>10605</v>
          </cell>
          <cell r="S302">
            <v>10555</v>
          </cell>
          <cell r="T302">
            <v>3299</v>
          </cell>
          <cell r="U302">
            <v>3291</v>
          </cell>
          <cell r="V302">
            <v>8076</v>
          </cell>
          <cell r="W302">
            <v>8064</v>
          </cell>
          <cell r="AB302">
            <v>17091</v>
          </cell>
          <cell r="AC302">
            <v>0</v>
          </cell>
          <cell r="AE302">
            <v>0</v>
          </cell>
          <cell r="AF302">
            <v>8253753.4199999999</v>
          </cell>
          <cell r="AG302">
            <v>650.6</v>
          </cell>
          <cell r="AH302">
            <v>134618</v>
          </cell>
          <cell r="AI302">
            <v>134425</v>
          </cell>
          <cell r="AJ302">
            <v>2728199</v>
          </cell>
          <cell r="AK302">
            <v>2712360</v>
          </cell>
          <cell r="AL302">
            <v>0</v>
          </cell>
          <cell r="AM302">
            <v>0</v>
          </cell>
          <cell r="AN302">
            <v>2728199</v>
          </cell>
          <cell r="AO302">
            <v>2712360</v>
          </cell>
          <cell r="AP302">
            <v>2862817</v>
          </cell>
          <cell r="AQ302">
            <v>2846785</v>
          </cell>
        </row>
        <row r="303">
          <cell r="A303">
            <v>41567</v>
          </cell>
          <cell r="B303">
            <v>1072416</v>
          </cell>
          <cell r="C303">
            <v>1065445</v>
          </cell>
          <cell r="D303">
            <v>0</v>
          </cell>
          <cell r="E303">
            <v>0</v>
          </cell>
          <cell r="F303">
            <v>1886801</v>
          </cell>
          <cell r="G303">
            <v>1876046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117729</v>
          </cell>
          <cell r="O303">
            <v>117694</v>
          </cell>
          <cell r="P303">
            <v>2193</v>
          </cell>
          <cell r="Q303">
            <v>2182</v>
          </cell>
          <cell r="R303">
            <v>3141</v>
          </cell>
          <cell r="S303">
            <v>3126</v>
          </cell>
          <cell r="T303">
            <v>2745</v>
          </cell>
          <cell r="U303">
            <v>2734</v>
          </cell>
          <cell r="V303">
            <v>8130</v>
          </cell>
          <cell r="W303">
            <v>8118</v>
          </cell>
          <cell r="AB303">
            <v>16528</v>
          </cell>
          <cell r="AC303">
            <v>0</v>
          </cell>
          <cell r="AE303">
            <v>0</v>
          </cell>
          <cell r="AF303">
            <v>8253753.4199999999</v>
          </cell>
          <cell r="AG303">
            <v>650.6</v>
          </cell>
          <cell r="AH303">
            <v>125808</v>
          </cell>
          <cell r="AI303">
            <v>125736</v>
          </cell>
          <cell r="AJ303">
            <v>2959217</v>
          </cell>
          <cell r="AK303">
            <v>2941491</v>
          </cell>
          <cell r="AL303">
            <v>0</v>
          </cell>
          <cell r="AM303">
            <v>0</v>
          </cell>
          <cell r="AN303">
            <v>2959217</v>
          </cell>
          <cell r="AO303">
            <v>2941491</v>
          </cell>
          <cell r="AP303">
            <v>3085025</v>
          </cell>
          <cell r="AQ303">
            <v>3067227</v>
          </cell>
        </row>
        <row r="304">
          <cell r="A304">
            <v>41568</v>
          </cell>
          <cell r="B304">
            <v>1383129</v>
          </cell>
          <cell r="C304">
            <v>1374415</v>
          </cell>
          <cell r="D304">
            <v>0</v>
          </cell>
          <cell r="E304">
            <v>0</v>
          </cell>
          <cell r="F304">
            <v>1887709</v>
          </cell>
          <cell r="G304">
            <v>1876383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6051</v>
          </cell>
          <cell r="O304">
            <v>6011</v>
          </cell>
          <cell r="P304">
            <v>2459</v>
          </cell>
          <cell r="Q304">
            <v>2434</v>
          </cell>
          <cell r="R304">
            <v>2449</v>
          </cell>
          <cell r="S304">
            <v>2444</v>
          </cell>
          <cell r="T304">
            <v>118766</v>
          </cell>
          <cell r="U304">
            <v>118659</v>
          </cell>
          <cell r="V304">
            <v>8130</v>
          </cell>
          <cell r="W304">
            <v>8118</v>
          </cell>
          <cell r="AB304">
            <v>16332</v>
          </cell>
          <cell r="AC304">
            <v>0</v>
          </cell>
          <cell r="AE304">
            <v>0</v>
          </cell>
          <cell r="AF304">
            <v>8253754.4199999999</v>
          </cell>
          <cell r="AG304">
            <v>650.6</v>
          </cell>
          <cell r="AH304">
            <v>129725</v>
          </cell>
          <cell r="AI304">
            <v>129548</v>
          </cell>
          <cell r="AJ304">
            <v>3270838</v>
          </cell>
          <cell r="AK304">
            <v>3250798</v>
          </cell>
          <cell r="AL304">
            <v>0</v>
          </cell>
          <cell r="AM304">
            <v>0</v>
          </cell>
          <cell r="AN304">
            <v>3270838</v>
          </cell>
          <cell r="AO304">
            <v>3250798</v>
          </cell>
          <cell r="AP304">
            <v>3400563</v>
          </cell>
          <cell r="AQ304">
            <v>3380346</v>
          </cell>
        </row>
        <row r="305">
          <cell r="A305">
            <v>41569</v>
          </cell>
          <cell r="B305">
            <v>1413553</v>
          </cell>
          <cell r="C305">
            <v>1404648</v>
          </cell>
          <cell r="D305">
            <v>0</v>
          </cell>
          <cell r="E305">
            <v>0</v>
          </cell>
          <cell r="F305">
            <v>2005592</v>
          </cell>
          <cell r="G305">
            <v>1993558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2678</v>
          </cell>
          <cell r="O305">
            <v>2665</v>
          </cell>
          <cell r="P305">
            <v>2937</v>
          </cell>
          <cell r="Q305">
            <v>2918</v>
          </cell>
          <cell r="R305">
            <v>118569</v>
          </cell>
          <cell r="S305">
            <v>118344</v>
          </cell>
          <cell r="T305">
            <v>33504</v>
          </cell>
          <cell r="U305">
            <v>33507</v>
          </cell>
          <cell r="V305">
            <v>8130</v>
          </cell>
          <cell r="W305">
            <v>8118</v>
          </cell>
          <cell r="AB305">
            <v>15332</v>
          </cell>
          <cell r="AC305">
            <v>0</v>
          </cell>
          <cell r="AE305">
            <v>0</v>
          </cell>
          <cell r="AF305">
            <v>8253754.4199999999</v>
          </cell>
          <cell r="AG305">
            <v>650.6</v>
          </cell>
          <cell r="AH305">
            <v>157688</v>
          </cell>
          <cell r="AI305">
            <v>157434</v>
          </cell>
          <cell r="AJ305">
            <v>3419145</v>
          </cell>
          <cell r="AK305">
            <v>3398206</v>
          </cell>
          <cell r="AL305">
            <v>0</v>
          </cell>
          <cell r="AM305">
            <v>0</v>
          </cell>
          <cell r="AN305">
            <v>3419145</v>
          </cell>
          <cell r="AO305">
            <v>3398206</v>
          </cell>
          <cell r="AP305">
            <v>3576833</v>
          </cell>
          <cell r="AQ305">
            <v>3555640</v>
          </cell>
        </row>
        <row r="306">
          <cell r="A306">
            <v>41570</v>
          </cell>
          <cell r="B306">
            <v>1488475</v>
          </cell>
          <cell r="C306">
            <v>1479098</v>
          </cell>
          <cell r="D306">
            <v>0</v>
          </cell>
          <cell r="E306">
            <v>0</v>
          </cell>
          <cell r="F306">
            <v>2242952</v>
          </cell>
          <cell r="G306">
            <v>2229046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2704</v>
          </cell>
          <cell r="O306">
            <v>2689</v>
          </cell>
          <cell r="P306">
            <v>2007</v>
          </cell>
          <cell r="Q306">
            <v>1995</v>
          </cell>
          <cell r="R306">
            <v>65392</v>
          </cell>
          <cell r="S306">
            <v>65124</v>
          </cell>
          <cell r="T306">
            <v>1549</v>
          </cell>
          <cell r="U306">
            <v>1549</v>
          </cell>
          <cell r="V306">
            <v>8103</v>
          </cell>
          <cell r="W306">
            <v>8091</v>
          </cell>
          <cell r="AB306">
            <v>14567</v>
          </cell>
          <cell r="AC306">
            <v>0</v>
          </cell>
          <cell r="AE306">
            <v>0</v>
          </cell>
          <cell r="AF306">
            <v>8253754.4199999999</v>
          </cell>
          <cell r="AG306">
            <v>650.6</v>
          </cell>
          <cell r="AH306">
            <v>71652</v>
          </cell>
          <cell r="AI306">
            <v>71357</v>
          </cell>
          <cell r="AJ306">
            <v>3731427</v>
          </cell>
          <cell r="AK306">
            <v>3708144</v>
          </cell>
          <cell r="AL306">
            <v>0</v>
          </cell>
          <cell r="AM306">
            <v>0</v>
          </cell>
          <cell r="AN306">
            <v>3731427</v>
          </cell>
          <cell r="AO306">
            <v>3708144</v>
          </cell>
          <cell r="AP306">
            <v>3803079</v>
          </cell>
          <cell r="AQ306">
            <v>3779501</v>
          </cell>
        </row>
        <row r="307">
          <cell r="A307">
            <v>41571</v>
          </cell>
          <cell r="B307">
            <v>1243319</v>
          </cell>
          <cell r="C307">
            <v>1235362</v>
          </cell>
          <cell r="D307">
            <v>0</v>
          </cell>
          <cell r="E307">
            <v>0</v>
          </cell>
          <cell r="F307">
            <v>2476689</v>
          </cell>
          <cell r="G307">
            <v>2460838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2863</v>
          </cell>
          <cell r="O307">
            <v>2844</v>
          </cell>
          <cell r="P307">
            <v>117294</v>
          </cell>
          <cell r="Q307">
            <v>117165</v>
          </cell>
          <cell r="R307">
            <v>1121</v>
          </cell>
          <cell r="S307">
            <v>1117</v>
          </cell>
          <cell r="T307">
            <v>2825</v>
          </cell>
          <cell r="U307">
            <v>2815</v>
          </cell>
          <cell r="V307">
            <v>8103</v>
          </cell>
          <cell r="W307">
            <v>8091</v>
          </cell>
          <cell r="AB307">
            <v>12817</v>
          </cell>
          <cell r="AC307">
            <v>0</v>
          </cell>
          <cell r="AE307">
            <v>0</v>
          </cell>
          <cell r="AF307">
            <v>8253754.4199999999</v>
          </cell>
          <cell r="AG307">
            <v>650.6</v>
          </cell>
          <cell r="AH307">
            <v>124103</v>
          </cell>
          <cell r="AI307">
            <v>123941</v>
          </cell>
          <cell r="AJ307">
            <v>3720008</v>
          </cell>
          <cell r="AK307">
            <v>3696200</v>
          </cell>
          <cell r="AL307">
            <v>0</v>
          </cell>
          <cell r="AM307">
            <v>0</v>
          </cell>
          <cell r="AN307">
            <v>3720008</v>
          </cell>
          <cell r="AO307">
            <v>3696200</v>
          </cell>
          <cell r="AP307">
            <v>3844111</v>
          </cell>
          <cell r="AQ307">
            <v>3820141</v>
          </cell>
        </row>
        <row r="308">
          <cell r="A308">
            <v>41572</v>
          </cell>
          <cell r="B308">
            <v>914046</v>
          </cell>
          <cell r="C308">
            <v>908105</v>
          </cell>
          <cell r="D308">
            <v>0</v>
          </cell>
          <cell r="E308">
            <v>0</v>
          </cell>
          <cell r="F308">
            <v>2711820</v>
          </cell>
          <cell r="G308">
            <v>2693651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2863</v>
          </cell>
          <cell r="O308">
            <v>2844</v>
          </cell>
          <cell r="P308">
            <v>2831</v>
          </cell>
          <cell r="Q308">
            <v>2825</v>
          </cell>
          <cell r="R308">
            <v>2369</v>
          </cell>
          <cell r="S308">
            <v>2347</v>
          </cell>
          <cell r="T308">
            <v>99465</v>
          </cell>
          <cell r="U308">
            <v>99226</v>
          </cell>
          <cell r="V308">
            <v>8130</v>
          </cell>
          <cell r="W308">
            <v>8118</v>
          </cell>
          <cell r="AB308">
            <v>11164</v>
          </cell>
          <cell r="AC308">
            <v>0</v>
          </cell>
          <cell r="AE308">
            <v>0</v>
          </cell>
          <cell r="AF308">
            <v>8253754.4199999999</v>
          </cell>
          <cell r="AG308">
            <v>650.6</v>
          </cell>
          <cell r="AH308">
            <v>107528</v>
          </cell>
          <cell r="AI308">
            <v>107242</v>
          </cell>
          <cell r="AJ308">
            <v>3625866</v>
          </cell>
          <cell r="AK308">
            <v>3601756</v>
          </cell>
          <cell r="AL308">
            <v>0</v>
          </cell>
          <cell r="AM308">
            <v>0</v>
          </cell>
          <cell r="AN308">
            <v>3625866</v>
          </cell>
          <cell r="AO308">
            <v>3601756</v>
          </cell>
          <cell r="AP308">
            <v>3733394</v>
          </cell>
          <cell r="AQ308">
            <v>3708998</v>
          </cell>
        </row>
        <row r="309">
          <cell r="A309">
            <v>41573</v>
          </cell>
          <cell r="B309">
            <v>986644</v>
          </cell>
          <cell r="C309">
            <v>980527</v>
          </cell>
          <cell r="D309">
            <v>0</v>
          </cell>
          <cell r="E309">
            <v>0</v>
          </cell>
          <cell r="F309">
            <v>2830408</v>
          </cell>
          <cell r="G309">
            <v>2811727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2096</v>
          </cell>
          <cell r="O309">
            <v>2088</v>
          </cell>
          <cell r="P309">
            <v>2539</v>
          </cell>
          <cell r="Q309">
            <v>2520</v>
          </cell>
          <cell r="R309">
            <v>99861</v>
          </cell>
          <cell r="S309">
            <v>99831</v>
          </cell>
          <cell r="T309">
            <v>2901</v>
          </cell>
          <cell r="U309">
            <v>2895</v>
          </cell>
          <cell r="V309">
            <v>8103</v>
          </cell>
          <cell r="W309">
            <v>8091</v>
          </cell>
          <cell r="AB309">
            <v>10427</v>
          </cell>
          <cell r="AC309">
            <v>0</v>
          </cell>
          <cell r="AE309">
            <v>0</v>
          </cell>
          <cell r="AF309">
            <v>8253754.4199999999</v>
          </cell>
          <cell r="AG309">
            <v>650.6</v>
          </cell>
          <cell r="AH309">
            <v>107397</v>
          </cell>
          <cell r="AI309">
            <v>107334</v>
          </cell>
          <cell r="AJ309">
            <v>3817052</v>
          </cell>
          <cell r="AK309">
            <v>3792254</v>
          </cell>
          <cell r="AL309">
            <v>0</v>
          </cell>
          <cell r="AM309">
            <v>0</v>
          </cell>
          <cell r="AN309">
            <v>3817052</v>
          </cell>
          <cell r="AO309">
            <v>3792254</v>
          </cell>
          <cell r="AP309">
            <v>3924449</v>
          </cell>
          <cell r="AQ309">
            <v>3899588</v>
          </cell>
        </row>
        <row r="310">
          <cell r="A310">
            <v>41574</v>
          </cell>
          <cell r="B310">
            <v>1337055</v>
          </cell>
          <cell r="C310">
            <v>1329969</v>
          </cell>
          <cell r="D310">
            <v>0</v>
          </cell>
          <cell r="E310">
            <v>0</v>
          </cell>
          <cell r="F310">
            <v>2670473</v>
          </cell>
          <cell r="G310">
            <v>2652848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1751</v>
          </cell>
          <cell r="O310">
            <v>1745</v>
          </cell>
          <cell r="P310">
            <v>72711</v>
          </cell>
          <cell r="Q310">
            <v>72435</v>
          </cell>
          <cell r="R310">
            <v>2449</v>
          </cell>
          <cell r="S310">
            <v>2436</v>
          </cell>
          <cell r="T310">
            <v>2613</v>
          </cell>
          <cell r="U310">
            <v>2610</v>
          </cell>
          <cell r="V310">
            <v>8130</v>
          </cell>
          <cell r="W310">
            <v>8118</v>
          </cell>
          <cell r="AB310">
            <v>9665</v>
          </cell>
          <cell r="AC310">
            <v>0</v>
          </cell>
          <cell r="AE310">
            <v>0</v>
          </cell>
          <cell r="AF310">
            <v>8253754.4199999999</v>
          </cell>
          <cell r="AG310">
            <v>650.6</v>
          </cell>
          <cell r="AH310">
            <v>79524</v>
          </cell>
          <cell r="AI310">
            <v>79226</v>
          </cell>
          <cell r="AJ310">
            <v>4007528</v>
          </cell>
          <cell r="AK310">
            <v>3982817</v>
          </cell>
          <cell r="AL310">
            <v>0</v>
          </cell>
          <cell r="AM310">
            <v>0</v>
          </cell>
          <cell r="AN310">
            <v>4007528</v>
          </cell>
          <cell r="AO310">
            <v>3982817</v>
          </cell>
          <cell r="AP310">
            <v>4087052</v>
          </cell>
          <cell r="AQ310">
            <v>4062043</v>
          </cell>
        </row>
        <row r="311">
          <cell r="A311">
            <v>41575</v>
          </cell>
          <cell r="B311">
            <v>1690083</v>
          </cell>
          <cell r="C311">
            <v>1680957</v>
          </cell>
          <cell r="D311">
            <v>0</v>
          </cell>
          <cell r="E311">
            <v>0</v>
          </cell>
          <cell r="F311">
            <v>2590733</v>
          </cell>
          <cell r="G311">
            <v>2573116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94203</v>
          </cell>
          <cell r="O311">
            <v>93930</v>
          </cell>
          <cell r="P311">
            <v>2566</v>
          </cell>
          <cell r="Q311">
            <v>2566</v>
          </cell>
          <cell r="R311">
            <v>1998</v>
          </cell>
          <cell r="S311">
            <v>1981</v>
          </cell>
          <cell r="T311">
            <v>2240</v>
          </cell>
          <cell r="U311">
            <v>2234</v>
          </cell>
          <cell r="V311">
            <v>8103</v>
          </cell>
          <cell r="W311">
            <v>8091</v>
          </cell>
          <cell r="AB311">
            <v>9063</v>
          </cell>
          <cell r="AC311">
            <v>0</v>
          </cell>
          <cell r="AE311">
            <v>0</v>
          </cell>
          <cell r="AF311">
            <v>8253754.4199999999</v>
          </cell>
          <cell r="AG311">
            <v>650.6</v>
          </cell>
          <cell r="AH311">
            <v>101007</v>
          </cell>
          <cell r="AI311">
            <v>100711</v>
          </cell>
          <cell r="AJ311">
            <v>4280816</v>
          </cell>
          <cell r="AK311">
            <v>4254073</v>
          </cell>
          <cell r="AL311">
            <v>0</v>
          </cell>
          <cell r="AM311">
            <v>0</v>
          </cell>
          <cell r="AN311">
            <v>4280816</v>
          </cell>
          <cell r="AO311">
            <v>4254073</v>
          </cell>
          <cell r="AP311">
            <v>4381823</v>
          </cell>
          <cell r="AQ311">
            <v>4354784</v>
          </cell>
        </row>
        <row r="312">
          <cell r="A312">
            <v>41576</v>
          </cell>
          <cell r="B312">
            <v>2038979</v>
          </cell>
          <cell r="C312">
            <v>2027357</v>
          </cell>
          <cell r="D312">
            <v>0</v>
          </cell>
          <cell r="E312">
            <v>0</v>
          </cell>
          <cell r="F312">
            <v>2466239</v>
          </cell>
          <cell r="G312">
            <v>2449222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2254</v>
          </cell>
          <cell r="O312">
            <v>2242</v>
          </cell>
          <cell r="P312">
            <v>3363</v>
          </cell>
          <cell r="Q312">
            <v>3347</v>
          </cell>
          <cell r="R312">
            <v>2929</v>
          </cell>
          <cell r="S312">
            <v>2907</v>
          </cell>
          <cell r="T312">
            <v>103096</v>
          </cell>
          <cell r="U312">
            <v>103044</v>
          </cell>
          <cell r="V312">
            <v>8049</v>
          </cell>
          <cell r="W312">
            <v>8037</v>
          </cell>
          <cell r="AB312">
            <v>8649</v>
          </cell>
          <cell r="AC312">
            <v>0</v>
          </cell>
          <cell r="AE312">
            <v>0</v>
          </cell>
          <cell r="AF312">
            <v>8253754.4199999999</v>
          </cell>
          <cell r="AG312">
            <v>650.6</v>
          </cell>
          <cell r="AH312">
            <v>111642</v>
          </cell>
          <cell r="AI312">
            <v>111540</v>
          </cell>
          <cell r="AJ312">
            <v>4505218</v>
          </cell>
          <cell r="AK312">
            <v>4476579</v>
          </cell>
          <cell r="AL312">
            <v>0</v>
          </cell>
          <cell r="AM312">
            <v>0</v>
          </cell>
          <cell r="AN312">
            <v>4505218</v>
          </cell>
          <cell r="AO312">
            <v>4476579</v>
          </cell>
          <cell r="AP312">
            <v>4616860</v>
          </cell>
          <cell r="AQ312">
            <v>4588119</v>
          </cell>
        </row>
        <row r="313">
          <cell r="A313">
            <v>41577</v>
          </cell>
          <cell r="B313">
            <v>2273669</v>
          </cell>
          <cell r="C313">
            <v>2260709</v>
          </cell>
          <cell r="D313">
            <v>0</v>
          </cell>
          <cell r="E313">
            <v>0</v>
          </cell>
          <cell r="F313">
            <v>2258170</v>
          </cell>
          <cell r="G313">
            <v>2241911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2413</v>
          </cell>
          <cell r="O313">
            <v>2397</v>
          </cell>
          <cell r="P313">
            <v>32387</v>
          </cell>
          <cell r="Q313">
            <v>32232</v>
          </cell>
          <cell r="R313">
            <v>2929</v>
          </cell>
          <cell r="S313">
            <v>2907</v>
          </cell>
          <cell r="T313">
            <v>2613</v>
          </cell>
          <cell r="U313">
            <v>2612</v>
          </cell>
          <cell r="V313">
            <v>8049</v>
          </cell>
          <cell r="W313">
            <v>8037</v>
          </cell>
          <cell r="AB313">
            <v>7658</v>
          </cell>
          <cell r="AC313">
            <v>0</v>
          </cell>
          <cell r="AE313">
            <v>0</v>
          </cell>
          <cell r="AF313">
            <v>8253754.4199999999</v>
          </cell>
          <cell r="AG313">
            <v>650.6</v>
          </cell>
          <cell r="AH313">
            <v>40342</v>
          </cell>
          <cell r="AI313">
            <v>40148</v>
          </cell>
          <cell r="AJ313">
            <v>4531839</v>
          </cell>
          <cell r="AK313">
            <v>4502620</v>
          </cell>
          <cell r="AL313">
            <v>0</v>
          </cell>
          <cell r="AM313">
            <v>0</v>
          </cell>
          <cell r="AN313">
            <v>4531839</v>
          </cell>
          <cell r="AO313">
            <v>4502620</v>
          </cell>
          <cell r="AP313">
            <v>4572181</v>
          </cell>
          <cell r="AQ313">
            <v>4542768</v>
          </cell>
        </row>
        <row r="314">
          <cell r="A314">
            <v>41578</v>
          </cell>
          <cell r="B314">
            <v>2507500</v>
          </cell>
          <cell r="C314">
            <v>2491954</v>
          </cell>
          <cell r="D314">
            <v>0</v>
          </cell>
          <cell r="E314">
            <v>0</v>
          </cell>
          <cell r="F314">
            <v>2099399</v>
          </cell>
          <cell r="G314">
            <v>2083654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25472</v>
          </cell>
          <cell r="O314">
            <v>25368</v>
          </cell>
          <cell r="P314">
            <v>3016</v>
          </cell>
          <cell r="Q314">
            <v>2998</v>
          </cell>
          <cell r="R314">
            <v>2769</v>
          </cell>
          <cell r="S314">
            <v>2749</v>
          </cell>
          <cell r="T314">
            <v>118420</v>
          </cell>
          <cell r="U314">
            <v>118207</v>
          </cell>
          <cell r="V314">
            <v>7968</v>
          </cell>
          <cell r="W314">
            <v>7956</v>
          </cell>
          <cell r="AB314">
            <v>6896</v>
          </cell>
          <cell r="AC314">
            <v>0</v>
          </cell>
          <cell r="AE314">
            <v>0</v>
          </cell>
          <cell r="AF314">
            <v>8253754.4199999999</v>
          </cell>
          <cell r="AG314">
            <v>650.6</v>
          </cell>
          <cell r="AH314">
            <v>149677</v>
          </cell>
          <cell r="AI314">
            <v>149322</v>
          </cell>
          <cell r="AJ314">
            <v>4606899</v>
          </cell>
          <cell r="AK314">
            <v>4575608</v>
          </cell>
          <cell r="AL314">
            <v>0</v>
          </cell>
          <cell r="AM314">
            <v>0</v>
          </cell>
          <cell r="AN314">
            <v>4606899</v>
          </cell>
          <cell r="AO314">
            <v>4575608</v>
          </cell>
          <cell r="AP314">
            <v>4756576</v>
          </cell>
          <cell r="AQ314">
            <v>4724930</v>
          </cell>
        </row>
        <row r="315">
          <cell r="A315">
            <v>41579</v>
          </cell>
          <cell r="B315">
            <v>2740735</v>
          </cell>
          <cell r="C315">
            <v>2723742</v>
          </cell>
          <cell r="D315">
            <v>0</v>
          </cell>
          <cell r="E315">
            <v>0</v>
          </cell>
          <cell r="F315">
            <v>1931773</v>
          </cell>
          <cell r="G315">
            <v>1917478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2466</v>
          </cell>
          <cell r="O315">
            <v>2454</v>
          </cell>
          <cell r="P315">
            <v>2459</v>
          </cell>
          <cell r="Q315">
            <v>2444</v>
          </cell>
          <cell r="R315">
            <v>118677</v>
          </cell>
          <cell r="S315">
            <v>118546</v>
          </cell>
          <cell r="T315">
            <v>19969</v>
          </cell>
          <cell r="U315">
            <v>19959</v>
          </cell>
          <cell r="V315">
            <v>8103</v>
          </cell>
          <cell r="W315">
            <v>8091</v>
          </cell>
          <cell r="AB315">
            <v>25253</v>
          </cell>
          <cell r="AC315">
            <v>0</v>
          </cell>
          <cell r="AE315">
            <v>0</v>
          </cell>
          <cell r="AF315">
            <v>8253754.4199999999</v>
          </cell>
          <cell r="AG315">
            <v>650.6</v>
          </cell>
          <cell r="AH315">
            <v>143571</v>
          </cell>
          <cell r="AI315">
            <v>143403</v>
          </cell>
          <cell r="AJ315">
            <v>4672508</v>
          </cell>
          <cell r="AK315">
            <v>4641220</v>
          </cell>
          <cell r="AL315">
            <v>0</v>
          </cell>
          <cell r="AM315">
            <v>0</v>
          </cell>
          <cell r="AN315">
            <v>4672508</v>
          </cell>
          <cell r="AO315">
            <v>4641220</v>
          </cell>
          <cell r="AP315">
            <v>4816079</v>
          </cell>
          <cell r="AQ315">
            <v>4784623</v>
          </cell>
        </row>
        <row r="316">
          <cell r="A316">
            <v>41580</v>
          </cell>
          <cell r="B316">
            <v>2743006</v>
          </cell>
          <cell r="C316">
            <v>2725176</v>
          </cell>
          <cell r="D316">
            <v>0</v>
          </cell>
          <cell r="E316">
            <v>0</v>
          </cell>
          <cell r="F316">
            <v>2124613</v>
          </cell>
          <cell r="G316">
            <v>2108891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2254</v>
          </cell>
          <cell r="O316">
            <v>2228</v>
          </cell>
          <cell r="P316">
            <v>118168</v>
          </cell>
          <cell r="Q316">
            <v>118026</v>
          </cell>
          <cell r="R316">
            <v>12650</v>
          </cell>
          <cell r="S316">
            <v>12593</v>
          </cell>
          <cell r="T316">
            <v>2666</v>
          </cell>
          <cell r="U316">
            <v>2658</v>
          </cell>
          <cell r="V316">
            <v>8076</v>
          </cell>
          <cell r="W316">
            <v>8064</v>
          </cell>
          <cell r="AB316">
            <v>24392</v>
          </cell>
          <cell r="AC316">
            <v>0</v>
          </cell>
          <cell r="AE316">
            <v>0</v>
          </cell>
          <cell r="AF316">
            <v>8253754.4199999999</v>
          </cell>
          <cell r="AG316">
            <v>650.6</v>
          </cell>
          <cell r="AH316">
            <v>135738</v>
          </cell>
          <cell r="AI316">
            <v>135505</v>
          </cell>
          <cell r="AJ316">
            <v>4867619</v>
          </cell>
          <cell r="AK316">
            <v>4834067</v>
          </cell>
          <cell r="AL316">
            <v>0</v>
          </cell>
          <cell r="AM316">
            <v>0</v>
          </cell>
          <cell r="AN316">
            <v>4867619</v>
          </cell>
          <cell r="AO316">
            <v>4834067</v>
          </cell>
          <cell r="AP316">
            <v>5003357</v>
          </cell>
          <cell r="AQ316">
            <v>4969572</v>
          </cell>
        </row>
        <row r="317">
          <cell r="A317">
            <v>41581</v>
          </cell>
          <cell r="B317">
            <v>2584033</v>
          </cell>
          <cell r="C317">
            <v>2566462</v>
          </cell>
          <cell r="D317">
            <v>0</v>
          </cell>
          <cell r="E317">
            <v>0</v>
          </cell>
          <cell r="F317">
            <v>2475099</v>
          </cell>
          <cell r="G317">
            <v>2457278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44953</v>
          </cell>
          <cell r="O317">
            <v>44904</v>
          </cell>
          <cell r="P317">
            <v>2566</v>
          </cell>
          <cell r="Q317">
            <v>2547</v>
          </cell>
          <cell r="R317">
            <v>2449</v>
          </cell>
          <cell r="S317">
            <v>2433</v>
          </cell>
          <cell r="T317">
            <v>2666</v>
          </cell>
          <cell r="U317">
            <v>2660</v>
          </cell>
          <cell r="V317">
            <v>8130</v>
          </cell>
          <cell r="W317">
            <v>8118</v>
          </cell>
          <cell r="AB317">
            <v>23590</v>
          </cell>
          <cell r="AC317">
            <v>0</v>
          </cell>
          <cell r="AE317">
            <v>0</v>
          </cell>
          <cell r="AF317">
            <v>8253754.4199999999</v>
          </cell>
          <cell r="AG317">
            <v>650.6</v>
          </cell>
          <cell r="AH317">
            <v>52634</v>
          </cell>
          <cell r="AI317">
            <v>52544</v>
          </cell>
          <cell r="AJ317">
            <v>5059132</v>
          </cell>
          <cell r="AK317">
            <v>5023740</v>
          </cell>
          <cell r="AL317">
            <v>0</v>
          </cell>
          <cell r="AM317">
            <v>0</v>
          </cell>
          <cell r="AN317">
            <v>5059132</v>
          </cell>
          <cell r="AO317">
            <v>5023740</v>
          </cell>
          <cell r="AP317">
            <v>5111766</v>
          </cell>
          <cell r="AQ317">
            <v>5076284</v>
          </cell>
        </row>
        <row r="318">
          <cell r="A318">
            <v>41582</v>
          </cell>
          <cell r="B318">
            <v>2424380</v>
          </cell>
          <cell r="C318">
            <v>2407894</v>
          </cell>
          <cell r="D318">
            <v>0</v>
          </cell>
          <cell r="E318">
            <v>0</v>
          </cell>
          <cell r="F318">
            <v>2593687</v>
          </cell>
          <cell r="G318">
            <v>2575272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1059</v>
          </cell>
          <cell r="O318">
            <v>1059</v>
          </cell>
          <cell r="P318">
            <v>23870</v>
          </cell>
          <cell r="Q318">
            <v>23763</v>
          </cell>
          <cell r="R318">
            <v>2449</v>
          </cell>
          <cell r="S318">
            <v>2433</v>
          </cell>
          <cell r="T318">
            <v>2666</v>
          </cell>
          <cell r="U318">
            <v>2660</v>
          </cell>
          <cell r="V318">
            <v>8076</v>
          </cell>
          <cell r="W318">
            <v>8064</v>
          </cell>
          <cell r="AB318">
            <v>22792</v>
          </cell>
          <cell r="AC318">
            <v>0</v>
          </cell>
          <cell r="AE318">
            <v>0</v>
          </cell>
          <cell r="AF318">
            <v>8253754.4199999999</v>
          </cell>
          <cell r="AG318">
            <v>650.6</v>
          </cell>
          <cell r="AH318">
            <v>30044</v>
          </cell>
          <cell r="AI318">
            <v>29915</v>
          </cell>
          <cell r="AJ318">
            <v>5018067</v>
          </cell>
          <cell r="AK318">
            <v>4983166</v>
          </cell>
          <cell r="AL318">
            <v>0</v>
          </cell>
          <cell r="AM318">
            <v>0</v>
          </cell>
          <cell r="AN318">
            <v>5018067</v>
          </cell>
          <cell r="AO318">
            <v>4983166</v>
          </cell>
          <cell r="AP318">
            <v>5048111</v>
          </cell>
          <cell r="AQ318">
            <v>5013081</v>
          </cell>
        </row>
        <row r="319">
          <cell r="A319">
            <v>41583</v>
          </cell>
          <cell r="B319">
            <v>2263909</v>
          </cell>
          <cell r="C319">
            <v>2248514</v>
          </cell>
          <cell r="D319">
            <v>0</v>
          </cell>
          <cell r="E319">
            <v>0</v>
          </cell>
          <cell r="F319">
            <v>2593914</v>
          </cell>
          <cell r="G319">
            <v>2575238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1032</v>
          </cell>
          <cell r="O319">
            <v>1032</v>
          </cell>
          <cell r="P319">
            <v>23870</v>
          </cell>
          <cell r="Q319">
            <v>23763</v>
          </cell>
          <cell r="R319">
            <v>2369</v>
          </cell>
          <cell r="S319">
            <v>2354</v>
          </cell>
          <cell r="T319">
            <v>2745</v>
          </cell>
          <cell r="U319">
            <v>2739</v>
          </cell>
          <cell r="V319">
            <v>8076</v>
          </cell>
          <cell r="W319">
            <v>8064</v>
          </cell>
          <cell r="AB319">
            <v>22002</v>
          </cell>
          <cell r="AC319">
            <v>0</v>
          </cell>
          <cell r="AE319">
            <v>0</v>
          </cell>
          <cell r="AF319">
            <v>8253754.4199999999</v>
          </cell>
          <cell r="AG319">
            <v>650.6</v>
          </cell>
          <cell r="AH319">
            <v>30016</v>
          </cell>
          <cell r="AI319">
            <v>29888</v>
          </cell>
          <cell r="AJ319">
            <v>4857823</v>
          </cell>
          <cell r="AK319">
            <v>4823752</v>
          </cell>
          <cell r="AL319">
            <v>0</v>
          </cell>
          <cell r="AM319">
            <v>0</v>
          </cell>
          <cell r="AN319">
            <v>4857823</v>
          </cell>
          <cell r="AO319">
            <v>4823752</v>
          </cell>
          <cell r="AP319">
            <v>4887839</v>
          </cell>
          <cell r="AQ319">
            <v>4853640</v>
          </cell>
        </row>
        <row r="320">
          <cell r="A320">
            <v>41584</v>
          </cell>
          <cell r="B320">
            <v>2061451</v>
          </cell>
          <cell r="C320">
            <v>2047433</v>
          </cell>
          <cell r="D320">
            <v>0</v>
          </cell>
          <cell r="E320">
            <v>0</v>
          </cell>
          <cell r="F320">
            <v>2593687</v>
          </cell>
          <cell r="G320">
            <v>2575012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1032</v>
          </cell>
          <cell r="O320">
            <v>1032</v>
          </cell>
          <cell r="P320">
            <v>117825</v>
          </cell>
          <cell r="Q320">
            <v>117707</v>
          </cell>
          <cell r="R320">
            <v>23681</v>
          </cell>
          <cell r="S320">
            <v>23631</v>
          </cell>
          <cell r="T320">
            <v>2745</v>
          </cell>
          <cell r="U320">
            <v>2739</v>
          </cell>
          <cell r="V320">
            <v>8049</v>
          </cell>
          <cell r="W320">
            <v>8037</v>
          </cell>
          <cell r="AB320">
            <v>21029</v>
          </cell>
          <cell r="AC320">
            <v>0</v>
          </cell>
          <cell r="AE320">
            <v>0</v>
          </cell>
          <cell r="AF320">
            <v>8253754.4199999999</v>
          </cell>
          <cell r="AG320">
            <v>650.6</v>
          </cell>
          <cell r="AH320">
            <v>145283</v>
          </cell>
          <cell r="AI320">
            <v>145109</v>
          </cell>
          <cell r="AJ320">
            <v>4655138</v>
          </cell>
          <cell r="AK320">
            <v>4622445</v>
          </cell>
          <cell r="AL320">
            <v>0</v>
          </cell>
          <cell r="AM320">
            <v>0</v>
          </cell>
          <cell r="AN320">
            <v>4655138</v>
          </cell>
          <cell r="AO320">
            <v>4622445</v>
          </cell>
          <cell r="AP320">
            <v>4800421</v>
          </cell>
          <cell r="AQ320">
            <v>4767554</v>
          </cell>
        </row>
        <row r="321">
          <cell r="A321">
            <v>41585</v>
          </cell>
          <cell r="B321">
            <v>2208075</v>
          </cell>
          <cell r="C321">
            <v>2193060</v>
          </cell>
          <cell r="D321">
            <v>0</v>
          </cell>
          <cell r="E321">
            <v>0</v>
          </cell>
          <cell r="F321">
            <v>2707957</v>
          </cell>
          <cell r="G321">
            <v>2688189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2784</v>
          </cell>
          <cell r="O321">
            <v>2766</v>
          </cell>
          <cell r="P321">
            <v>64608</v>
          </cell>
          <cell r="Q321">
            <v>64382</v>
          </cell>
          <cell r="R321">
            <v>3379</v>
          </cell>
          <cell r="S321">
            <v>3362</v>
          </cell>
          <cell r="T321">
            <v>3379</v>
          </cell>
          <cell r="U321">
            <v>3362</v>
          </cell>
          <cell r="V321">
            <v>7968</v>
          </cell>
          <cell r="W321">
            <v>7956</v>
          </cell>
          <cell r="AB321">
            <v>20010</v>
          </cell>
          <cell r="AC321">
            <v>0</v>
          </cell>
          <cell r="AE321">
            <v>0</v>
          </cell>
          <cell r="AF321">
            <v>8253754.4199999999</v>
          </cell>
          <cell r="AG321">
            <v>650.6</v>
          </cell>
          <cell r="AH321">
            <v>74150</v>
          </cell>
          <cell r="AI321">
            <v>73872</v>
          </cell>
          <cell r="AJ321">
            <v>4916032</v>
          </cell>
          <cell r="AK321">
            <v>4881249</v>
          </cell>
          <cell r="AL321">
            <v>0</v>
          </cell>
          <cell r="AM321">
            <v>0</v>
          </cell>
          <cell r="AN321">
            <v>4916032</v>
          </cell>
          <cell r="AO321">
            <v>4881249</v>
          </cell>
          <cell r="AP321">
            <v>4990182</v>
          </cell>
          <cell r="AQ321">
            <v>4955121</v>
          </cell>
        </row>
        <row r="322">
          <cell r="A322">
            <v>41586</v>
          </cell>
          <cell r="B322">
            <v>2557917</v>
          </cell>
          <cell r="C322">
            <v>2541291</v>
          </cell>
          <cell r="D322">
            <v>0</v>
          </cell>
          <cell r="E322">
            <v>0</v>
          </cell>
          <cell r="F322">
            <v>2468284</v>
          </cell>
          <cell r="G322">
            <v>2450266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82479</v>
          </cell>
          <cell r="O322">
            <v>81737</v>
          </cell>
          <cell r="P322">
            <v>2592</v>
          </cell>
          <cell r="Q322">
            <v>2579</v>
          </cell>
          <cell r="R322">
            <v>3061</v>
          </cell>
          <cell r="S322">
            <v>3045</v>
          </cell>
          <cell r="T322">
            <v>2613</v>
          </cell>
          <cell r="U322">
            <v>2606</v>
          </cell>
          <cell r="V322">
            <v>8153</v>
          </cell>
          <cell r="W322">
            <v>8141</v>
          </cell>
          <cell r="AB322">
            <v>18788</v>
          </cell>
          <cell r="AC322">
            <v>0</v>
          </cell>
          <cell r="AE322">
            <v>0</v>
          </cell>
          <cell r="AF322">
            <v>8253754.4199999999</v>
          </cell>
          <cell r="AG322">
            <v>650.6</v>
          </cell>
          <cell r="AH322">
            <v>90745</v>
          </cell>
          <cell r="AI322">
            <v>89967</v>
          </cell>
          <cell r="AJ322">
            <v>5026201</v>
          </cell>
          <cell r="AK322">
            <v>4991557</v>
          </cell>
          <cell r="AL322">
            <v>0</v>
          </cell>
          <cell r="AM322">
            <v>0</v>
          </cell>
          <cell r="AN322">
            <v>5026201</v>
          </cell>
          <cell r="AO322">
            <v>4991557</v>
          </cell>
          <cell r="AP322">
            <v>5116946</v>
          </cell>
          <cell r="AQ322">
            <v>5081524</v>
          </cell>
        </row>
        <row r="323">
          <cell r="A323">
            <v>41587</v>
          </cell>
          <cell r="B323">
            <v>2792736</v>
          </cell>
          <cell r="C323">
            <v>2772908</v>
          </cell>
          <cell r="D323">
            <v>0</v>
          </cell>
          <cell r="E323">
            <v>0</v>
          </cell>
          <cell r="F323">
            <v>2338805</v>
          </cell>
          <cell r="G323">
            <v>2320328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2731</v>
          </cell>
          <cell r="O323">
            <v>2708</v>
          </cell>
          <cell r="P323">
            <v>3523</v>
          </cell>
          <cell r="Q323">
            <v>3466</v>
          </cell>
          <cell r="R323">
            <v>2609</v>
          </cell>
          <cell r="S323">
            <v>2567</v>
          </cell>
          <cell r="T323">
            <v>77404</v>
          </cell>
          <cell r="U323">
            <v>77125</v>
          </cell>
          <cell r="V323">
            <v>8130</v>
          </cell>
          <cell r="W323">
            <v>8118</v>
          </cell>
          <cell r="AB323">
            <v>17648</v>
          </cell>
          <cell r="AC323">
            <v>0</v>
          </cell>
          <cell r="AE323">
            <v>0</v>
          </cell>
          <cell r="AF323">
            <v>8253754.4199999999</v>
          </cell>
          <cell r="AG323">
            <v>650.6</v>
          </cell>
          <cell r="AH323">
            <v>86267</v>
          </cell>
          <cell r="AI323">
            <v>85866</v>
          </cell>
          <cell r="AJ323">
            <v>5131541</v>
          </cell>
          <cell r="AK323">
            <v>5093236</v>
          </cell>
          <cell r="AL323">
            <v>0</v>
          </cell>
          <cell r="AM323">
            <v>0</v>
          </cell>
          <cell r="AN323">
            <v>5131541</v>
          </cell>
          <cell r="AO323">
            <v>5093236</v>
          </cell>
          <cell r="AP323">
            <v>5217808</v>
          </cell>
          <cell r="AQ323">
            <v>5179102</v>
          </cell>
        </row>
        <row r="324">
          <cell r="A324">
            <v>41588</v>
          </cell>
          <cell r="B324">
            <v>2593117</v>
          </cell>
          <cell r="C324">
            <v>2574706</v>
          </cell>
          <cell r="D324">
            <v>0</v>
          </cell>
          <cell r="E324">
            <v>0</v>
          </cell>
          <cell r="F324">
            <v>2571650</v>
          </cell>
          <cell r="G324">
            <v>2552620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3103</v>
          </cell>
          <cell r="O324">
            <v>3086</v>
          </cell>
          <cell r="P324">
            <v>117983</v>
          </cell>
          <cell r="Q324">
            <v>117759</v>
          </cell>
          <cell r="R324">
            <v>2609</v>
          </cell>
          <cell r="S324">
            <v>2567</v>
          </cell>
          <cell r="T324">
            <v>2374</v>
          </cell>
          <cell r="U324">
            <v>2369</v>
          </cell>
          <cell r="V324">
            <v>8022</v>
          </cell>
          <cell r="W324">
            <v>8010</v>
          </cell>
          <cell r="AB324">
            <v>16650</v>
          </cell>
          <cell r="AC324">
            <v>0</v>
          </cell>
          <cell r="AE324">
            <v>0</v>
          </cell>
          <cell r="AF324">
            <v>8253754.4199999999</v>
          </cell>
          <cell r="AG324">
            <v>650.6</v>
          </cell>
          <cell r="AH324">
            <v>126069</v>
          </cell>
          <cell r="AI324">
            <v>125781</v>
          </cell>
          <cell r="AJ324">
            <v>5164767</v>
          </cell>
          <cell r="AK324">
            <v>5127326</v>
          </cell>
          <cell r="AL324">
            <v>0</v>
          </cell>
          <cell r="AM324">
            <v>0</v>
          </cell>
          <cell r="AN324">
            <v>5164767</v>
          </cell>
          <cell r="AO324">
            <v>5127326</v>
          </cell>
          <cell r="AP324">
            <v>5290836</v>
          </cell>
          <cell r="AQ324">
            <v>5253107</v>
          </cell>
        </row>
        <row r="325">
          <cell r="A325">
            <v>41589</v>
          </cell>
          <cell r="B325">
            <v>2705534</v>
          </cell>
          <cell r="C325">
            <v>2686325</v>
          </cell>
          <cell r="D325">
            <v>0</v>
          </cell>
          <cell r="E325">
            <v>0</v>
          </cell>
          <cell r="F325">
            <v>2688193</v>
          </cell>
          <cell r="G325">
            <v>2668300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111493</v>
          </cell>
          <cell r="O325">
            <v>111359</v>
          </cell>
          <cell r="P325">
            <v>3096</v>
          </cell>
          <cell r="Q325">
            <v>3088</v>
          </cell>
          <cell r="R325">
            <v>2769</v>
          </cell>
          <cell r="S325">
            <v>2749</v>
          </cell>
          <cell r="T325">
            <v>2586</v>
          </cell>
          <cell r="U325">
            <v>2578</v>
          </cell>
          <cell r="V325">
            <v>8022</v>
          </cell>
          <cell r="W325">
            <v>8010</v>
          </cell>
          <cell r="AB325">
            <v>16082</v>
          </cell>
          <cell r="AC325">
            <v>0</v>
          </cell>
          <cell r="AE325">
            <v>0</v>
          </cell>
          <cell r="AF325">
            <v>8253754.4199999999</v>
          </cell>
          <cell r="AG325">
            <v>650.6</v>
          </cell>
          <cell r="AH325">
            <v>119944</v>
          </cell>
          <cell r="AI325">
            <v>119774</v>
          </cell>
          <cell r="AJ325">
            <v>5393727</v>
          </cell>
          <cell r="AK325">
            <v>5354625</v>
          </cell>
          <cell r="AL325">
            <v>0</v>
          </cell>
          <cell r="AM325">
            <v>0</v>
          </cell>
          <cell r="AN325">
            <v>5393727</v>
          </cell>
          <cell r="AO325">
            <v>5354625</v>
          </cell>
          <cell r="AP325">
            <v>5513671</v>
          </cell>
          <cell r="AQ325">
            <v>5474399</v>
          </cell>
        </row>
        <row r="326">
          <cell r="A326">
            <v>41590</v>
          </cell>
          <cell r="B326">
            <v>2780248</v>
          </cell>
          <cell r="C326">
            <v>2759674</v>
          </cell>
          <cell r="D326">
            <v>0</v>
          </cell>
          <cell r="E326">
            <v>0</v>
          </cell>
          <cell r="F326">
            <v>2806555</v>
          </cell>
          <cell r="G326">
            <v>2785225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41557</v>
          </cell>
          <cell r="O326">
            <v>41594</v>
          </cell>
          <cell r="P326">
            <v>2539</v>
          </cell>
          <cell r="Q326">
            <v>2525</v>
          </cell>
          <cell r="R326">
            <v>2529</v>
          </cell>
          <cell r="S326">
            <v>2509</v>
          </cell>
          <cell r="T326">
            <v>118555</v>
          </cell>
          <cell r="U326">
            <v>118377</v>
          </cell>
          <cell r="V326">
            <v>8076</v>
          </cell>
          <cell r="W326">
            <v>8064</v>
          </cell>
          <cell r="AB326">
            <v>15172</v>
          </cell>
          <cell r="AC326">
            <v>0</v>
          </cell>
          <cell r="AE326">
            <v>0</v>
          </cell>
          <cell r="AF326">
            <v>8253754.4199999999</v>
          </cell>
          <cell r="AG326">
            <v>650.6</v>
          </cell>
          <cell r="AH326">
            <v>165180</v>
          </cell>
          <cell r="AI326">
            <v>165005</v>
          </cell>
          <cell r="AJ326">
            <v>5586803</v>
          </cell>
          <cell r="AK326">
            <v>5544899</v>
          </cell>
          <cell r="AL326">
            <v>0</v>
          </cell>
          <cell r="AM326">
            <v>0</v>
          </cell>
          <cell r="AN326">
            <v>5586803</v>
          </cell>
          <cell r="AO326">
            <v>5544899</v>
          </cell>
          <cell r="AP326">
            <v>5751983</v>
          </cell>
          <cell r="AQ326">
            <v>5709904</v>
          </cell>
        </row>
        <row r="327">
          <cell r="A327">
            <v>41591</v>
          </cell>
          <cell r="B327">
            <v>2781610</v>
          </cell>
          <cell r="C327">
            <v>2760192</v>
          </cell>
          <cell r="D327">
            <v>465714</v>
          </cell>
          <cell r="E327">
            <v>465621</v>
          </cell>
          <cell r="F327">
            <v>2646619</v>
          </cell>
          <cell r="G327">
            <v>2625446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2070</v>
          </cell>
          <cell r="O327">
            <v>2065</v>
          </cell>
          <cell r="P327">
            <v>2512</v>
          </cell>
          <cell r="Q327">
            <v>2505</v>
          </cell>
          <cell r="R327">
            <v>2689</v>
          </cell>
          <cell r="S327">
            <v>2684</v>
          </cell>
          <cell r="T327">
            <v>60852</v>
          </cell>
          <cell r="U327">
            <v>60907</v>
          </cell>
          <cell r="V327">
            <v>8049</v>
          </cell>
          <cell r="W327">
            <v>8037</v>
          </cell>
          <cell r="AB327">
            <v>14407</v>
          </cell>
          <cell r="AC327">
            <v>0</v>
          </cell>
          <cell r="AE327">
            <v>0</v>
          </cell>
          <cell r="AF327">
            <v>8253754.4199999999</v>
          </cell>
          <cell r="AG327">
            <v>650.6</v>
          </cell>
          <cell r="AH327">
            <v>68123</v>
          </cell>
          <cell r="AI327">
            <v>68161</v>
          </cell>
          <cell r="AJ327">
            <v>5893943</v>
          </cell>
          <cell r="AK327">
            <v>5851259</v>
          </cell>
          <cell r="AL327">
            <v>0</v>
          </cell>
          <cell r="AM327">
            <v>0</v>
          </cell>
          <cell r="AN327">
            <v>5893943</v>
          </cell>
          <cell r="AO327">
            <v>5851259</v>
          </cell>
          <cell r="AP327">
            <v>5962066</v>
          </cell>
          <cell r="AQ327">
            <v>5919420</v>
          </cell>
        </row>
        <row r="328">
          <cell r="A328">
            <v>41592</v>
          </cell>
          <cell r="B328">
            <v>2782065</v>
          </cell>
          <cell r="C328">
            <v>2760087</v>
          </cell>
          <cell r="D328">
            <v>697726</v>
          </cell>
          <cell r="E328">
            <v>697586</v>
          </cell>
          <cell r="F328">
            <v>2486685</v>
          </cell>
          <cell r="G328">
            <v>2466046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2307</v>
          </cell>
          <cell r="O328">
            <v>2286</v>
          </cell>
          <cell r="P328">
            <v>68353</v>
          </cell>
          <cell r="Q328">
            <v>68066</v>
          </cell>
          <cell r="R328">
            <v>2689</v>
          </cell>
          <cell r="S328">
            <v>2684</v>
          </cell>
          <cell r="T328">
            <v>2506</v>
          </cell>
          <cell r="U328">
            <v>2507</v>
          </cell>
          <cell r="V328">
            <v>8076</v>
          </cell>
          <cell r="W328">
            <v>8064</v>
          </cell>
          <cell r="AB328">
            <v>13645</v>
          </cell>
          <cell r="AC328">
            <v>0</v>
          </cell>
          <cell r="AE328">
            <v>0</v>
          </cell>
          <cell r="AF328">
            <v>8253754.4199999999</v>
          </cell>
          <cell r="AG328">
            <v>650.6</v>
          </cell>
          <cell r="AH328">
            <v>75855</v>
          </cell>
          <cell r="AI328">
            <v>75543</v>
          </cell>
          <cell r="AJ328">
            <v>5966476</v>
          </cell>
          <cell r="AK328">
            <v>5923719</v>
          </cell>
          <cell r="AL328">
            <v>0</v>
          </cell>
          <cell r="AM328">
            <v>0</v>
          </cell>
          <cell r="AN328">
            <v>5966476</v>
          </cell>
          <cell r="AO328">
            <v>5923719</v>
          </cell>
          <cell r="AP328">
            <v>6042331</v>
          </cell>
          <cell r="AQ328">
            <v>5999262</v>
          </cell>
        </row>
        <row r="329">
          <cell r="A329">
            <v>41593</v>
          </cell>
          <cell r="B329">
            <v>2782292</v>
          </cell>
          <cell r="C329">
            <v>2760034</v>
          </cell>
          <cell r="D329">
            <v>1049152</v>
          </cell>
          <cell r="E329">
            <v>1048942</v>
          </cell>
          <cell r="F329">
            <v>2244315</v>
          </cell>
          <cell r="G329">
            <v>2225463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93646</v>
          </cell>
          <cell r="O329">
            <v>93449</v>
          </cell>
          <cell r="P329">
            <v>2619</v>
          </cell>
          <cell r="Q329">
            <v>2609</v>
          </cell>
          <cell r="R329">
            <v>1760</v>
          </cell>
          <cell r="S329">
            <v>1751</v>
          </cell>
          <cell r="T329">
            <v>2692</v>
          </cell>
          <cell r="U329">
            <v>2677</v>
          </cell>
          <cell r="V329">
            <v>8076</v>
          </cell>
          <cell r="W329">
            <v>8064</v>
          </cell>
          <cell r="AB329">
            <v>12572</v>
          </cell>
          <cell r="AC329">
            <v>0</v>
          </cell>
          <cell r="AE329">
            <v>0</v>
          </cell>
          <cell r="AF329">
            <v>8253754.4199999999</v>
          </cell>
          <cell r="AG329">
            <v>650.6</v>
          </cell>
          <cell r="AH329">
            <v>100717</v>
          </cell>
          <cell r="AI329">
            <v>100486</v>
          </cell>
          <cell r="AJ329">
            <v>6075759</v>
          </cell>
          <cell r="AK329">
            <v>6034439</v>
          </cell>
          <cell r="AL329">
            <v>0</v>
          </cell>
          <cell r="AM329">
            <v>0</v>
          </cell>
          <cell r="AN329">
            <v>6075759</v>
          </cell>
          <cell r="AO329">
            <v>6034439</v>
          </cell>
          <cell r="AP329">
            <v>6176476</v>
          </cell>
          <cell r="AQ329">
            <v>6134925</v>
          </cell>
        </row>
        <row r="330">
          <cell r="A330">
            <v>41594</v>
          </cell>
          <cell r="B330">
            <v>2780248</v>
          </cell>
          <cell r="C330">
            <v>2759952</v>
          </cell>
          <cell r="D330">
            <v>1396690</v>
          </cell>
          <cell r="E330">
            <v>1396411</v>
          </cell>
          <cell r="F330">
            <v>1999232</v>
          </cell>
          <cell r="G330">
            <v>1983838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2386</v>
          </cell>
          <cell r="O330">
            <v>2372</v>
          </cell>
          <cell r="P330">
            <v>3523</v>
          </cell>
          <cell r="Q330">
            <v>3510</v>
          </cell>
          <cell r="R330">
            <v>3061</v>
          </cell>
          <cell r="S330">
            <v>3054</v>
          </cell>
          <cell r="T330">
            <v>88568</v>
          </cell>
          <cell r="U330">
            <v>88612</v>
          </cell>
          <cell r="V330">
            <v>8076</v>
          </cell>
          <cell r="W330">
            <v>8064</v>
          </cell>
          <cell r="AB330">
            <v>11492</v>
          </cell>
          <cell r="AC330">
            <v>0</v>
          </cell>
          <cell r="AE330">
            <v>0</v>
          </cell>
          <cell r="AF330">
            <v>8253754.4199999999</v>
          </cell>
          <cell r="AG330">
            <v>650.6</v>
          </cell>
          <cell r="AH330">
            <v>97538</v>
          </cell>
          <cell r="AI330">
            <v>97548</v>
          </cell>
          <cell r="AJ330">
            <v>6176170</v>
          </cell>
          <cell r="AK330">
            <v>6140201</v>
          </cell>
          <cell r="AL330">
            <v>0</v>
          </cell>
          <cell r="AM330">
            <v>0</v>
          </cell>
          <cell r="AN330">
            <v>6176170</v>
          </cell>
          <cell r="AO330">
            <v>6140201</v>
          </cell>
          <cell r="AP330">
            <v>6273708</v>
          </cell>
          <cell r="AQ330">
            <v>6237749</v>
          </cell>
        </row>
        <row r="331">
          <cell r="A331">
            <v>41595</v>
          </cell>
          <cell r="B331">
            <v>2780248</v>
          </cell>
          <cell r="C331">
            <v>2759952</v>
          </cell>
          <cell r="D331">
            <v>1484327</v>
          </cell>
          <cell r="E331">
            <v>1484030</v>
          </cell>
          <cell r="F331">
            <v>1759378</v>
          </cell>
          <cell r="G331">
            <v>1746183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100672</v>
          </cell>
          <cell r="O331">
            <v>100662</v>
          </cell>
          <cell r="P331">
            <v>3523</v>
          </cell>
          <cell r="Q331">
            <v>3510</v>
          </cell>
          <cell r="R331">
            <v>3061</v>
          </cell>
          <cell r="S331">
            <v>3054</v>
          </cell>
          <cell r="T331">
            <v>2745</v>
          </cell>
          <cell r="U331">
            <v>2746</v>
          </cell>
          <cell r="V331">
            <v>8076</v>
          </cell>
          <cell r="W331">
            <v>8064</v>
          </cell>
          <cell r="AB331">
            <v>10392</v>
          </cell>
          <cell r="AC331">
            <v>0</v>
          </cell>
          <cell r="AE331">
            <v>0</v>
          </cell>
          <cell r="AF331">
            <v>8253754.4199999999</v>
          </cell>
          <cell r="AG331">
            <v>650.6</v>
          </cell>
          <cell r="AH331">
            <v>110001</v>
          </cell>
          <cell r="AI331">
            <v>109972</v>
          </cell>
          <cell r="AJ331">
            <v>6023953</v>
          </cell>
          <cell r="AK331">
            <v>5990165</v>
          </cell>
          <cell r="AL331">
            <v>0</v>
          </cell>
          <cell r="AM331">
            <v>0</v>
          </cell>
          <cell r="AN331">
            <v>6023953</v>
          </cell>
          <cell r="AO331">
            <v>5990165</v>
          </cell>
          <cell r="AP331">
            <v>6133954</v>
          </cell>
          <cell r="AQ331">
            <v>6100137</v>
          </cell>
        </row>
        <row r="332">
          <cell r="A332">
            <v>41596</v>
          </cell>
          <cell r="B332">
            <v>2780248</v>
          </cell>
          <cell r="C332">
            <v>2759952</v>
          </cell>
          <cell r="D332">
            <v>1832203</v>
          </cell>
          <cell r="E332">
            <v>1831837</v>
          </cell>
          <cell r="F332">
            <v>1598839</v>
          </cell>
          <cell r="G332">
            <v>1587487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2545</v>
          </cell>
          <cell r="O332">
            <v>2539</v>
          </cell>
          <cell r="P332">
            <v>2805</v>
          </cell>
          <cell r="Q332">
            <v>2797</v>
          </cell>
          <cell r="R332">
            <v>2609</v>
          </cell>
          <cell r="S332">
            <v>2600</v>
          </cell>
          <cell r="T332">
            <v>37938</v>
          </cell>
          <cell r="U332">
            <v>38014</v>
          </cell>
          <cell r="V332">
            <v>8076</v>
          </cell>
          <cell r="W332">
            <v>8064</v>
          </cell>
          <cell r="AB332">
            <v>9648</v>
          </cell>
          <cell r="AC332">
            <v>0</v>
          </cell>
          <cell r="AE332">
            <v>0</v>
          </cell>
          <cell r="AF332">
            <v>8253754.4199999999</v>
          </cell>
          <cell r="AG332">
            <v>650.6</v>
          </cell>
          <cell r="AH332">
            <v>45897</v>
          </cell>
          <cell r="AI332">
            <v>45950</v>
          </cell>
          <cell r="AJ332">
            <v>6211290</v>
          </cell>
          <cell r="AK332">
            <v>6179276</v>
          </cell>
          <cell r="AL332">
            <v>0</v>
          </cell>
          <cell r="AM332">
            <v>0</v>
          </cell>
          <cell r="AN332">
            <v>6211290</v>
          </cell>
          <cell r="AO332">
            <v>6179276</v>
          </cell>
          <cell r="AP332">
            <v>6257187</v>
          </cell>
          <cell r="AQ332">
            <v>6225226</v>
          </cell>
        </row>
        <row r="333">
          <cell r="A333">
            <v>41597</v>
          </cell>
          <cell r="B333">
            <v>2780248</v>
          </cell>
          <cell r="C333">
            <v>2759952</v>
          </cell>
          <cell r="D333">
            <v>2184258</v>
          </cell>
          <cell r="E333">
            <v>2183821</v>
          </cell>
          <cell r="F333">
            <v>1478956</v>
          </cell>
          <cell r="G333">
            <v>1468603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2413</v>
          </cell>
          <cell r="O333">
            <v>2408</v>
          </cell>
          <cell r="P333">
            <v>2539</v>
          </cell>
          <cell r="Q333">
            <v>2543</v>
          </cell>
          <cell r="R333">
            <v>59131</v>
          </cell>
          <cell r="S333">
            <v>59267</v>
          </cell>
          <cell r="T333">
            <v>2480</v>
          </cell>
          <cell r="U333">
            <v>2484</v>
          </cell>
          <cell r="V333">
            <v>8076</v>
          </cell>
          <cell r="W333">
            <v>8064</v>
          </cell>
          <cell r="AB333">
            <v>9063</v>
          </cell>
          <cell r="AC333">
            <v>0</v>
          </cell>
          <cell r="AE333">
            <v>0</v>
          </cell>
          <cell r="AF333">
            <v>8253754.4199999999</v>
          </cell>
          <cell r="AG333">
            <v>650.6</v>
          </cell>
          <cell r="AH333">
            <v>66563</v>
          </cell>
          <cell r="AI333">
            <v>66702</v>
          </cell>
          <cell r="AJ333">
            <v>6443462</v>
          </cell>
          <cell r="AK333">
            <v>6412376</v>
          </cell>
          <cell r="AL333">
            <v>0</v>
          </cell>
          <cell r="AM333">
            <v>0</v>
          </cell>
          <cell r="AN333">
            <v>6443462</v>
          </cell>
          <cell r="AO333">
            <v>6412376</v>
          </cell>
          <cell r="AP333">
            <v>6510025</v>
          </cell>
          <cell r="AQ333">
            <v>6479078</v>
          </cell>
        </row>
        <row r="334">
          <cell r="A334">
            <v>41598</v>
          </cell>
          <cell r="B334">
            <v>2780248</v>
          </cell>
          <cell r="C334">
            <v>2759952</v>
          </cell>
          <cell r="D334">
            <v>2537655</v>
          </cell>
          <cell r="E334">
            <v>2537147</v>
          </cell>
          <cell r="F334">
            <v>1279424</v>
          </cell>
          <cell r="G334">
            <v>1270468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2017</v>
          </cell>
          <cell r="O334">
            <v>2017</v>
          </cell>
          <cell r="P334">
            <v>89067</v>
          </cell>
          <cell r="Q334">
            <v>89218</v>
          </cell>
          <cell r="R334">
            <v>2263</v>
          </cell>
          <cell r="S334">
            <v>2268</v>
          </cell>
          <cell r="T334">
            <v>2400</v>
          </cell>
          <cell r="U334">
            <v>2400</v>
          </cell>
          <cell r="V334">
            <v>8103</v>
          </cell>
          <cell r="W334">
            <v>8091</v>
          </cell>
          <cell r="AB334">
            <v>8110</v>
          </cell>
          <cell r="AC334">
            <v>0</v>
          </cell>
          <cell r="AE334">
            <v>0</v>
          </cell>
          <cell r="AF334">
            <v>8253754.4199999999</v>
          </cell>
          <cell r="AG334">
            <v>650.6</v>
          </cell>
          <cell r="AH334">
            <v>95747</v>
          </cell>
          <cell r="AI334">
            <v>95903</v>
          </cell>
          <cell r="AJ334">
            <v>6597327</v>
          </cell>
          <cell r="AK334">
            <v>6567567</v>
          </cell>
          <cell r="AL334">
            <v>0</v>
          </cell>
          <cell r="AM334">
            <v>0</v>
          </cell>
          <cell r="AN334">
            <v>6597327</v>
          </cell>
          <cell r="AO334">
            <v>6567567</v>
          </cell>
          <cell r="AP334">
            <v>6693074</v>
          </cell>
          <cell r="AQ334">
            <v>6663470</v>
          </cell>
        </row>
        <row r="335">
          <cell r="A335">
            <v>41599</v>
          </cell>
          <cell r="B335">
            <v>2780248</v>
          </cell>
          <cell r="C335">
            <v>2759952</v>
          </cell>
          <cell r="D335">
            <v>2773030</v>
          </cell>
          <cell r="E335">
            <v>2772475</v>
          </cell>
          <cell r="F335">
            <v>1152789</v>
          </cell>
          <cell r="G335">
            <v>1145526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118097</v>
          </cell>
          <cell r="O335">
            <v>118404</v>
          </cell>
          <cell r="P335">
            <v>11098</v>
          </cell>
          <cell r="Q335">
            <v>11108</v>
          </cell>
          <cell r="R335">
            <v>2823</v>
          </cell>
          <cell r="S335">
            <v>2818</v>
          </cell>
          <cell r="T335">
            <v>2666</v>
          </cell>
          <cell r="U335">
            <v>2665</v>
          </cell>
          <cell r="V335">
            <v>8076</v>
          </cell>
          <cell r="W335">
            <v>8064</v>
          </cell>
          <cell r="AB335">
            <v>6896</v>
          </cell>
          <cell r="AC335">
            <v>0</v>
          </cell>
          <cell r="AE335">
            <v>0</v>
          </cell>
          <cell r="AF335">
            <v>8253754.4199999999</v>
          </cell>
          <cell r="AG335">
            <v>650.6</v>
          </cell>
          <cell r="AH335">
            <v>134684</v>
          </cell>
          <cell r="AI335">
            <v>134995</v>
          </cell>
          <cell r="AJ335">
            <v>6706067</v>
          </cell>
          <cell r="AK335">
            <v>6677953</v>
          </cell>
          <cell r="AL335">
            <v>0</v>
          </cell>
          <cell r="AM335">
            <v>0</v>
          </cell>
          <cell r="AN335">
            <v>6706067</v>
          </cell>
          <cell r="AO335">
            <v>6677953</v>
          </cell>
          <cell r="AP335">
            <v>6840751</v>
          </cell>
          <cell r="AQ335">
            <v>6812948</v>
          </cell>
        </row>
        <row r="336">
          <cell r="A336">
            <v>41600</v>
          </cell>
          <cell r="B336">
            <v>2535206</v>
          </cell>
          <cell r="C336">
            <v>2517967</v>
          </cell>
          <cell r="D336">
            <v>2776166</v>
          </cell>
          <cell r="E336">
            <v>2775611</v>
          </cell>
          <cell r="F336">
            <v>1503023</v>
          </cell>
          <cell r="G336">
            <v>1494907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61726</v>
          </cell>
          <cell r="O336">
            <v>61856</v>
          </cell>
          <cell r="P336">
            <v>2646</v>
          </cell>
          <cell r="Q336">
            <v>2647</v>
          </cell>
          <cell r="R336">
            <v>2716</v>
          </cell>
          <cell r="S336">
            <v>2715</v>
          </cell>
          <cell r="T336">
            <v>118366</v>
          </cell>
          <cell r="U336">
            <v>118307</v>
          </cell>
          <cell r="V336">
            <v>8103</v>
          </cell>
          <cell r="W336">
            <v>8091</v>
          </cell>
          <cell r="AB336">
            <v>25229</v>
          </cell>
          <cell r="AC336">
            <v>0</v>
          </cell>
          <cell r="AE336">
            <v>0</v>
          </cell>
          <cell r="AF336">
            <v>8253754.4199999999</v>
          </cell>
          <cell r="AG336">
            <v>650.6</v>
          </cell>
          <cell r="AH336">
            <v>185454</v>
          </cell>
          <cell r="AI336">
            <v>185525</v>
          </cell>
          <cell r="AJ336">
            <v>6814395</v>
          </cell>
          <cell r="AK336">
            <v>6788485</v>
          </cell>
          <cell r="AL336">
            <v>0</v>
          </cell>
          <cell r="AM336">
            <v>0</v>
          </cell>
          <cell r="AN336">
            <v>6814395</v>
          </cell>
          <cell r="AO336">
            <v>6788485</v>
          </cell>
          <cell r="AP336">
            <v>6999849</v>
          </cell>
          <cell r="AQ336">
            <v>6974010</v>
          </cell>
        </row>
        <row r="337">
          <cell r="A337">
            <v>41601</v>
          </cell>
          <cell r="B337">
            <v>2449361</v>
          </cell>
          <cell r="C337">
            <v>2432705</v>
          </cell>
          <cell r="D337">
            <v>2777075</v>
          </cell>
          <cell r="E337">
            <v>2776520</v>
          </cell>
          <cell r="F337">
            <v>1854092</v>
          </cell>
          <cell r="G337">
            <v>1845192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2466</v>
          </cell>
          <cell r="O337">
            <v>2470</v>
          </cell>
          <cell r="P337">
            <v>1927</v>
          </cell>
          <cell r="Q337">
            <v>1926</v>
          </cell>
          <cell r="R337">
            <v>2475</v>
          </cell>
          <cell r="S337">
            <v>2470</v>
          </cell>
          <cell r="T337">
            <v>81647</v>
          </cell>
          <cell r="U337">
            <v>81794</v>
          </cell>
          <cell r="V337">
            <v>7995</v>
          </cell>
          <cell r="W337">
            <v>7983</v>
          </cell>
          <cell r="AB337">
            <v>24259</v>
          </cell>
          <cell r="AC337">
            <v>0</v>
          </cell>
          <cell r="AE337">
            <v>0</v>
          </cell>
          <cell r="AF337">
            <v>8253754.4199999999</v>
          </cell>
          <cell r="AG337">
            <v>650.6</v>
          </cell>
          <cell r="AH337">
            <v>88515</v>
          </cell>
          <cell r="AI337">
            <v>88660</v>
          </cell>
          <cell r="AJ337">
            <v>7080528</v>
          </cell>
          <cell r="AK337">
            <v>7054417</v>
          </cell>
          <cell r="AL337">
            <v>0</v>
          </cell>
          <cell r="AM337">
            <v>0</v>
          </cell>
          <cell r="AN337">
            <v>7080528</v>
          </cell>
          <cell r="AO337">
            <v>7054417</v>
          </cell>
          <cell r="AP337">
            <v>7169043</v>
          </cell>
          <cell r="AQ337">
            <v>7143077</v>
          </cell>
        </row>
        <row r="338">
          <cell r="A338">
            <v>41602</v>
          </cell>
          <cell r="B338">
            <v>2369677</v>
          </cell>
          <cell r="C338">
            <v>2353326</v>
          </cell>
          <cell r="D338">
            <v>2778211</v>
          </cell>
          <cell r="E338">
            <v>2777655</v>
          </cell>
          <cell r="F338">
            <v>2080547</v>
          </cell>
          <cell r="G338">
            <v>2070768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2122</v>
          </cell>
          <cell r="O338">
            <v>2116</v>
          </cell>
          <cell r="P338">
            <v>38899</v>
          </cell>
          <cell r="Q338">
            <v>38810</v>
          </cell>
          <cell r="R338">
            <v>2475</v>
          </cell>
          <cell r="S338">
            <v>2470</v>
          </cell>
          <cell r="T338">
            <v>1948</v>
          </cell>
          <cell r="U338">
            <v>1951</v>
          </cell>
          <cell r="V338">
            <v>7968</v>
          </cell>
          <cell r="W338">
            <v>7956</v>
          </cell>
          <cell r="AB338">
            <v>23875</v>
          </cell>
          <cell r="AC338">
            <v>0</v>
          </cell>
          <cell r="AE338">
            <v>0</v>
          </cell>
          <cell r="AF338">
            <v>8253754.4199999999</v>
          </cell>
          <cell r="AG338">
            <v>650.6</v>
          </cell>
          <cell r="AH338">
            <v>45444</v>
          </cell>
          <cell r="AI338">
            <v>45347</v>
          </cell>
          <cell r="AJ338">
            <v>7228435</v>
          </cell>
          <cell r="AK338">
            <v>7201749</v>
          </cell>
          <cell r="AL338">
            <v>0</v>
          </cell>
          <cell r="AM338">
            <v>0</v>
          </cell>
          <cell r="AN338">
            <v>7228435</v>
          </cell>
          <cell r="AO338">
            <v>7201749</v>
          </cell>
          <cell r="AP338">
            <v>7273879</v>
          </cell>
          <cell r="AQ338">
            <v>7247096</v>
          </cell>
        </row>
        <row r="339">
          <cell r="A339">
            <v>41603</v>
          </cell>
          <cell r="B339">
            <v>2210571</v>
          </cell>
          <cell r="C339">
            <v>2195097</v>
          </cell>
          <cell r="D339">
            <v>2779347</v>
          </cell>
          <cell r="E339">
            <v>2778791</v>
          </cell>
          <cell r="F339">
            <v>2317453</v>
          </cell>
          <cell r="G339">
            <v>2305170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65734</v>
          </cell>
          <cell r="O339">
            <v>65964</v>
          </cell>
          <cell r="P339">
            <v>1980</v>
          </cell>
          <cell r="Q339">
            <v>1972</v>
          </cell>
          <cell r="R339">
            <v>2475</v>
          </cell>
          <cell r="S339">
            <v>2465</v>
          </cell>
          <cell r="T339">
            <v>118582</v>
          </cell>
          <cell r="U339">
            <v>118784</v>
          </cell>
          <cell r="V339">
            <v>8049</v>
          </cell>
          <cell r="W339">
            <v>8037</v>
          </cell>
          <cell r="AB339">
            <v>23116</v>
          </cell>
          <cell r="AC339">
            <v>0</v>
          </cell>
          <cell r="AE339">
            <v>0</v>
          </cell>
          <cell r="AF339">
            <v>8253754.4199999999</v>
          </cell>
          <cell r="AG339">
            <v>650.6</v>
          </cell>
          <cell r="AH339">
            <v>188771</v>
          </cell>
          <cell r="AI339">
            <v>189185</v>
          </cell>
          <cell r="AJ339">
            <v>7307371</v>
          </cell>
          <cell r="AK339">
            <v>7279058</v>
          </cell>
          <cell r="AL339">
            <v>0</v>
          </cell>
          <cell r="AM339">
            <v>0</v>
          </cell>
          <cell r="AN339">
            <v>7307371</v>
          </cell>
          <cell r="AO339">
            <v>7279058</v>
          </cell>
          <cell r="AP339">
            <v>7496142</v>
          </cell>
          <cell r="AQ339">
            <v>7468243</v>
          </cell>
        </row>
        <row r="340">
          <cell r="A340">
            <v>41604</v>
          </cell>
          <cell r="B340">
            <v>1969292</v>
          </cell>
          <cell r="C340">
            <v>1955113</v>
          </cell>
          <cell r="D340">
            <v>2780482</v>
          </cell>
          <cell r="E340">
            <v>2779926</v>
          </cell>
          <cell r="F340">
            <v>2786562</v>
          </cell>
          <cell r="G340">
            <v>2773187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2307</v>
          </cell>
          <cell r="O340">
            <v>2311</v>
          </cell>
          <cell r="P340">
            <v>2937</v>
          </cell>
          <cell r="Q340">
            <v>2937</v>
          </cell>
          <cell r="R340">
            <v>2396</v>
          </cell>
          <cell r="S340">
            <v>2395</v>
          </cell>
          <cell r="T340">
            <v>101398</v>
          </cell>
          <cell r="U340">
            <v>101682</v>
          </cell>
          <cell r="V340">
            <v>8049</v>
          </cell>
          <cell r="W340">
            <v>8037</v>
          </cell>
          <cell r="AB340">
            <v>21916</v>
          </cell>
          <cell r="AC340">
            <v>0</v>
          </cell>
          <cell r="AE340">
            <v>0</v>
          </cell>
          <cell r="AF340">
            <v>8253754.4199999999</v>
          </cell>
          <cell r="AG340">
            <v>650.6</v>
          </cell>
          <cell r="AH340">
            <v>109038</v>
          </cell>
          <cell r="AI340">
            <v>109325</v>
          </cell>
          <cell r="AJ340">
            <v>7536336</v>
          </cell>
          <cell r="AK340">
            <v>7508226</v>
          </cell>
          <cell r="AL340">
            <v>0</v>
          </cell>
          <cell r="AM340">
            <v>0</v>
          </cell>
          <cell r="AN340">
            <v>7536336</v>
          </cell>
          <cell r="AO340">
            <v>7508226</v>
          </cell>
          <cell r="AP340">
            <v>7645374</v>
          </cell>
          <cell r="AQ340">
            <v>7617551</v>
          </cell>
        </row>
        <row r="341">
          <cell r="A341">
            <v>41605</v>
          </cell>
          <cell r="B341">
            <v>2122734</v>
          </cell>
          <cell r="C341">
            <v>2109785</v>
          </cell>
          <cell r="D341">
            <v>2781165</v>
          </cell>
          <cell r="E341">
            <v>2780609</v>
          </cell>
          <cell r="F341">
            <v>2787924</v>
          </cell>
          <cell r="G341">
            <v>2773427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1112</v>
          </cell>
          <cell r="O341">
            <v>1113</v>
          </cell>
          <cell r="P341">
            <v>2539</v>
          </cell>
          <cell r="Q341">
            <v>2540</v>
          </cell>
          <cell r="R341">
            <v>118677</v>
          </cell>
          <cell r="S341">
            <v>119116</v>
          </cell>
          <cell r="T341">
            <v>18317</v>
          </cell>
          <cell r="U341">
            <v>18366</v>
          </cell>
          <cell r="V341">
            <v>8049</v>
          </cell>
          <cell r="W341">
            <v>8037</v>
          </cell>
          <cell r="AB341">
            <v>20924</v>
          </cell>
          <cell r="AC341">
            <v>0</v>
          </cell>
          <cell r="AE341">
            <v>0</v>
          </cell>
          <cell r="AF341">
            <v>8253754.4199999999</v>
          </cell>
          <cell r="AG341">
            <v>650.6</v>
          </cell>
          <cell r="AH341">
            <v>140645</v>
          </cell>
          <cell r="AI341">
            <v>141135</v>
          </cell>
          <cell r="AJ341">
            <v>7691823</v>
          </cell>
          <cell r="AK341">
            <v>7663821</v>
          </cell>
          <cell r="AL341">
            <v>0</v>
          </cell>
          <cell r="AM341">
            <v>0</v>
          </cell>
          <cell r="AN341">
            <v>7691823</v>
          </cell>
          <cell r="AO341">
            <v>7663821</v>
          </cell>
          <cell r="AP341">
            <v>7832468</v>
          </cell>
          <cell r="AQ341">
            <v>7804956</v>
          </cell>
        </row>
        <row r="342">
          <cell r="A342">
            <v>41606</v>
          </cell>
          <cell r="B342">
            <v>2264363</v>
          </cell>
          <cell r="C342">
            <v>2251230</v>
          </cell>
          <cell r="D342">
            <v>2782300</v>
          </cell>
          <cell r="E342">
            <v>2781744</v>
          </cell>
          <cell r="F342">
            <v>2789515</v>
          </cell>
          <cell r="G342">
            <v>2773615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1911</v>
          </cell>
          <cell r="O342">
            <v>1913</v>
          </cell>
          <cell r="P342">
            <v>2459</v>
          </cell>
          <cell r="Q342">
            <v>2459</v>
          </cell>
          <cell r="R342">
            <v>2449</v>
          </cell>
          <cell r="S342">
            <v>2453</v>
          </cell>
          <cell r="T342">
            <v>2453</v>
          </cell>
          <cell r="U342">
            <v>2455</v>
          </cell>
          <cell r="V342">
            <v>7995</v>
          </cell>
          <cell r="W342">
            <v>7983</v>
          </cell>
          <cell r="AB342">
            <v>19781</v>
          </cell>
          <cell r="AC342">
            <v>0</v>
          </cell>
          <cell r="AE342">
            <v>0</v>
          </cell>
          <cell r="AF342">
            <v>8253754.4199999999</v>
          </cell>
          <cell r="AG342">
            <v>650.6</v>
          </cell>
          <cell r="AH342">
            <v>9272</v>
          </cell>
          <cell r="AI342">
            <v>9280</v>
          </cell>
          <cell r="AJ342">
            <v>7836178</v>
          </cell>
          <cell r="AK342">
            <v>7806589</v>
          </cell>
          <cell r="AL342">
            <v>0</v>
          </cell>
          <cell r="AM342">
            <v>0</v>
          </cell>
          <cell r="AN342">
            <v>7836178</v>
          </cell>
          <cell r="AO342">
            <v>7806589</v>
          </cell>
          <cell r="AP342">
            <v>7845450</v>
          </cell>
          <cell r="AQ342">
            <v>7815869</v>
          </cell>
        </row>
        <row r="343">
          <cell r="A343">
            <v>41607</v>
          </cell>
          <cell r="B343">
            <v>2103215</v>
          </cell>
          <cell r="C343">
            <v>2090596</v>
          </cell>
          <cell r="D343">
            <v>2782755</v>
          </cell>
          <cell r="E343">
            <v>2782198</v>
          </cell>
          <cell r="F343">
            <v>2790424</v>
          </cell>
          <cell r="G343">
            <v>2773960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1911</v>
          </cell>
          <cell r="O343">
            <v>1913</v>
          </cell>
          <cell r="P343">
            <v>2459</v>
          </cell>
          <cell r="Q343">
            <v>2459</v>
          </cell>
          <cell r="R343">
            <v>2449</v>
          </cell>
          <cell r="S343">
            <v>2453</v>
          </cell>
          <cell r="T343">
            <v>2453</v>
          </cell>
          <cell r="U343">
            <v>2455</v>
          </cell>
          <cell r="V343">
            <v>8103</v>
          </cell>
          <cell r="W343">
            <v>8091</v>
          </cell>
          <cell r="AB343">
            <v>18984</v>
          </cell>
          <cell r="AC343">
            <v>0</v>
          </cell>
          <cell r="AE343">
            <v>0</v>
          </cell>
          <cell r="AF343">
            <v>8253754.4199999999</v>
          </cell>
          <cell r="AG343">
            <v>650.6</v>
          </cell>
          <cell r="AH343">
            <v>9272</v>
          </cell>
          <cell r="AI343">
            <v>9280</v>
          </cell>
          <cell r="AJ343">
            <v>7676394</v>
          </cell>
          <cell r="AK343">
            <v>7646754</v>
          </cell>
          <cell r="AL343">
            <v>0</v>
          </cell>
          <cell r="AM343">
            <v>0</v>
          </cell>
          <cell r="AN343">
            <v>7676394</v>
          </cell>
          <cell r="AO343">
            <v>7646754</v>
          </cell>
          <cell r="AP343">
            <v>7685666</v>
          </cell>
          <cell r="AQ343">
            <v>7656034</v>
          </cell>
        </row>
        <row r="344">
          <cell r="A344">
            <v>41608</v>
          </cell>
          <cell r="B344">
            <v>1741618</v>
          </cell>
          <cell r="C344">
            <v>1731619</v>
          </cell>
          <cell r="D344">
            <v>2782073</v>
          </cell>
          <cell r="E344">
            <v>2781517</v>
          </cell>
          <cell r="F344">
            <v>2790197</v>
          </cell>
          <cell r="G344">
            <v>2774293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1911</v>
          </cell>
          <cell r="O344">
            <v>1913</v>
          </cell>
          <cell r="P344">
            <v>2459</v>
          </cell>
          <cell r="Q344">
            <v>2459</v>
          </cell>
          <cell r="R344">
            <v>2449</v>
          </cell>
          <cell r="S344">
            <v>2453</v>
          </cell>
          <cell r="T344">
            <v>2453</v>
          </cell>
          <cell r="U344">
            <v>2455</v>
          </cell>
          <cell r="V344">
            <v>8103</v>
          </cell>
          <cell r="W344">
            <v>8091</v>
          </cell>
          <cell r="AB344">
            <v>17220</v>
          </cell>
          <cell r="AC344">
            <v>0</v>
          </cell>
          <cell r="AE344">
            <v>0</v>
          </cell>
          <cell r="AF344">
            <v>8253754.4199999999</v>
          </cell>
          <cell r="AG344">
            <v>650.6</v>
          </cell>
          <cell r="AH344">
            <v>9272</v>
          </cell>
          <cell r="AI344">
            <v>9280</v>
          </cell>
          <cell r="AJ344">
            <v>7313888</v>
          </cell>
          <cell r="AK344">
            <v>7287429</v>
          </cell>
          <cell r="AL344">
            <v>0</v>
          </cell>
          <cell r="AM344">
            <v>0</v>
          </cell>
          <cell r="AN344">
            <v>7313888</v>
          </cell>
          <cell r="AO344">
            <v>7287429</v>
          </cell>
          <cell r="AP344">
            <v>7323160</v>
          </cell>
          <cell r="AQ344">
            <v>7296709</v>
          </cell>
        </row>
        <row r="345">
          <cell r="A345">
            <v>41609</v>
          </cell>
          <cell r="B345">
            <v>1621064</v>
          </cell>
          <cell r="C345">
            <v>1612310</v>
          </cell>
          <cell r="D345">
            <v>2781392</v>
          </cell>
          <cell r="E345">
            <v>2780836</v>
          </cell>
          <cell r="F345">
            <v>2789742</v>
          </cell>
          <cell r="G345">
            <v>2774117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1911</v>
          </cell>
          <cell r="O345">
            <v>1913</v>
          </cell>
          <cell r="P345">
            <v>2459</v>
          </cell>
          <cell r="Q345">
            <v>2459</v>
          </cell>
          <cell r="R345">
            <v>2449</v>
          </cell>
          <cell r="S345">
            <v>2453</v>
          </cell>
          <cell r="T345">
            <v>2453</v>
          </cell>
          <cell r="U345">
            <v>2455</v>
          </cell>
          <cell r="V345">
            <v>8103</v>
          </cell>
          <cell r="W345">
            <v>8091</v>
          </cell>
          <cell r="AB345">
            <v>16632</v>
          </cell>
          <cell r="AC345">
            <v>0</v>
          </cell>
          <cell r="AE345">
            <v>0</v>
          </cell>
          <cell r="AF345">
            <v>8253754.4199999999</v>
          </cell>
          <cell r="AG345">
            <v>650.6</v>
          </cell>
          <cell r="AH345">
            <v>9272</v>
          </cell>
          <cell r="AI345">
            <v>9280</v>
          </cell>
          <cell r="AJ345">
            <v>7192198</v>
          </cell>
          <cell r="AK345">
            <v>7167263</v>
          </cell>
          <cell r="AL345">
            <v>0</v>
          </cell>
          <cell r="AM345">
            <v>0</v>
          </cell>
          <cell r="AN345">
            <v>7192198</v>
          </cell>
          <cell r="AO345">
            <v>7167263</v>
          </cell>
          <cell r="AP345">
            <v>7201470</v>
          </cell>
          <cell r="AQ345">
            <v>7176543</v>
          </cell>
        </row>
        <row r="346">
          <cell r="A346">
            <v>41610</v>
          </cell>
          <cell r="B346">
            <v>1337282</v>
          </cell>
          <cell r="C346">
            <v>1330729</v>
          </cell>
          <cell r="D346">
            <v>2780255</v>
          </cell>
          <cell r="E346">
            <v>2779699</v>
          </cell>
          <cell r="F346">
            <v>2788834</v>
          </cell>
          <cell r="G346">
            <v>2774053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1911</v>
          </cell>
          <cell r="O346">
            <v>1913</v>
          </cell>
          <cell r="P346">
            <v>2459</v>
          </cell>
          <cell r="Q346">
            <v>2459</v>
          </cell>
          <cell r="R346">
            <v>2449</v>
          </cell>
          <cell r="S346">
            <v>2453</v>
          </cell>
          <cell r="T346">
            <v>2453</v>
          </cell>
          <cell r="U346">
            <v>2455</v>
          </cell>
          <cell r="V346">
            <v>8234</v>
          </cell>
          <cell r="W346">
            <v>8222</v>
          </cell>
          <cell r="AB346">
            <v>15314</v>
          </cell>
          <cell r="AC346">
            <v>0</v>
          </cell>
          <cell r="AE346">
            <v>0</v>
          </cell>
          <cell r="AF346">
            <v>8253754.4199999999</v>
          </cell>
          <cell r="AG346">
            <v>650.6</v>
          </cell>
          <cell r="AH346">
            <v>9272</v>
          </cell>
          <cell r="AI346">
            <v>9280</v>
          </cell>
          <cell r="AJ346">
            <v>6906371</v>
          </cell>
          <cell r="AK346">
            <v>6884481</v>
          </cell>
          <cell r="AL346">
            <v>0</v>
          </cell>
          <cell r="AM346">
            <v>0</v>
          </cell>
          <cell r="AN346">
            <v>6906371</v>
          </cell>
          <cell r="AO346">
            <v>6884481</v>
          </cell>
          <cell r="AP346">
            <v>6915643</v>
          </cell>
          <cell r="AQ346">
            <v>6893761</v>
          </cell>
        </row>
        <row r="347">
          <cell r="A347">
            <v>41611</v>
          </cell>
          <cell r="B347">
            <v>1173188</v>
          </cell>
          <cell r="C347">
            <v>1168026</v>
          </cell>
          <cell r="D347">
            <v>2778893</v>
          </cell>
          <cell r="E347">
            <v>2778337</v>
          </cell>
          <cell r="F347">
            <v>2787924</v>
          </cell>
          <cell r="G347">
            <v>2773984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1911</v>
          </cell>
          <cell r="O347">
            <v>1913</v>
          </cell>
          <cell r="P347">
            <v>2459</v>
          </cell>
          <cell r="Q347">
            <v>2459</v>
          </cell>
          <cell r="R347">
            <v>2449</v>
          </cell>
          <cell r="S347">
            <v>2453</v>
          </cell>
          <cell r="T347">
            <v>2453</v>
          </cell>
          <cell r="U347">
            <v>2455</v>
          </cell>
          <cell r="V347">
            <v>8342</v>
          </cell>
          <cell r="W347">
            <v>8329</v>
          </cell>
          <cell r="AB347">
            <v>14514</v>
          </cell>
          <cell r="AC347">
            <v>0</v>
          </cell>
          <cell r="AE347">
            <v>0</v>
          </cell>
          <cell r="AF347">
            <v>8253754.4199999999</v>
          </cell>
          <cell r="AG347">
            <v>650.6</v>
          </cell>
          <cell r="AH347">
            <v>9272</v>
          </cell>
          <cell r="AI347">
            <v>9280</v>
          </cell>
          <cell r="AJ347">
            <v>6740005</v>
          </cell>
          <cell r="AK347">
            <v>6720347</v>
          </cell>
          <cell r="AL347">
            <v>0</v>
          </cell>
          <cell r="AM347">
            <v>0</v>
          </cell>
          <cell r="AN347">
            <v>6740005</v>
          </cell>
          <cell r="AO347">
            <v>6720347</v>
          </cell>
          <cell r="AP347">
            <v>6749277</v>
          </cell>
          <cell r="AQ347">
            <v>6729627</v>
          </cell>
        </row>
        <row r="348">
          <cell r="A348">
            <v>41612</v>
          </cell>
          <cell r="B348">
            <v>1132788</v>
          </cell>
          <cell r="C348">
            <v>1128257</v>
          </cell>
          <cell r="D348">
            <v>2778211</v>
          </cell>
          <cell r="E348">
            <v>2777655</v>
          </cell>
          <cell r="F348">
            <v>2787470</v>
          </cell>
          <cell r="G348">
            <v>2773655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1911</v>
          </cell>
          <cell r="O348">
            <v>1913</v>
          </cell>
          <cell r="P348">
            <v>2459</v>
          </cell>
          <cell r="Q348">
            <v>2459</v>
          </cell>
          <cell r="R348">
            <v>2449</v>
          </cell>
          <cell r="S348">
            <v>2453</v>
          </cell>
          <cell r="T348">
            <v>2453</v>
          </cell>
          <cell r="U348">
            <v>2455</v>
          </cell>
          <cell r="V348">
            <v>8130</v>
          </cell>
          <cell r="W348">
            <v>8118</v>
          </cell>
          <cell r="AB348">
            <v>14318</v>
          </cell>
          <cell r="AC348">
            <v>0</v>
          </cell>
          <cell r="AE348">
            <v>0</v>
          </cell>
          <cell r="AF348">
            <v>8253754.4199999999</v>
          </cell>
          <cell r="AG348">
            <v>650.6</v>
          </cell>
          <cell r="AH348">
            <v>9272</v>
          </cell>
          <cell r="AI348">
            <v>9280</v>
          </cell>
          <cell r="AJ348">
            <v>6698469</v>
          </cell>
          <cell r="AK348">
            <v>6679567</v>
          </cell>
          <cell r="AL348">
            <v>0</v>
          </cell>
          <cell r="AM348">
            <v>0</v>
          </cell>
          <cell r="AN348">
            <v>6698469</v>
          </cell>
          <cell r="AO348">
            <v>6679567</v>
          </cell>
          <cell r="AP348">
            <v>6707741</v>
          </cell>
          <cell r="AQ348">
            <v>6688847</v>
          </cell>
        </row>
        <row r="349">
          <cell r="A349">
            <v>41613</v>
          </cell>
          <cell r="B349">
            <v>890452</v>
          </cell>
          <cell r="C349">
            <v>886979</v>
          </cell>
          <cell r="D349">
            <v>2777984</v>
          </cell>
          <cell r="E349">
            <v>2777428</v>
          </cell>
          <cell r="F349">
            <v>2787697</v>
          </cell>
          <cell r="G349">
            <v>2773759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1911</v>
          </cell>
          <cell r="O349">
            <v>1913</v>
          </cell>
          <cell r="P349">
            <v>2459</v>
          </cell>
          <cell r="Q349">
            <v>2459</v>
          </cell>
          <cell r="R349">
            <v>2449</v>
          </cell>
          <cell r="S349">
            <v>2453</v>
          </cell>
          <cell r="T349">
            <v>2453</v>
          </cell>
          <cell r="U349">
            <v>2455</v>
          </cell>
          <cell r="V349">
            <v>8076</v>
          </cell>
          <cell r="W349">
            <v>8064</v>
          </cell>
          <cell r="AB349">
            <v>13169</v>
          </cell>
          <cell r="AC349">
            <v>0</v>
          </cell>
          <cell r="AE349">
            <v>0</v>
          </cell>
          <cell r="AF349">
            <v>8253754.4199999999</v>
          </cell>
          <cell r="AG349">
            <v>650.6</v>
          </cell>
          <cell r="AH349">
            <v>9272</v>
          </cell>
          <cell r="AI349">
            <v>9280</v>
          </cell>
          <cell r="AJ349">
            <v>6456133</v>
          </cell>
          <cell r="AK349">
            <v>6438166</v>
          </cell>
          <cell r="AL349">
            <v>0</v>
          </cell>
          <cell r="AM349">
            <v>0</v>
          </cell>
          <cell r="AN349">
            <v>6456133</v>
          </cell>
          <cell r="AO349">
            <v>6438166</v>
          </cell>
          <cell r="AP349">
            <v>6465405</v>
          </cell>
          <cell r="AQ349">
            <v>6447446</v>
          </cell>
        </row>
        <row r="350">
          <cell r="A350">
            <v>41614</v>
          </cell>
          <cell r="B350">
            <v>609373</v>
          </cell>
          <cell r="C350">
            <v>609996</v>
          </cell>
          <cell r="D350">
            <v>2778211</v>
          </cell>
          <cell r="E350">
            <v>2777655</v>
          </cell>
          <cell r="F350">
            <v>2787924</v>
          </cell>
          <cell r="G350">
            <v>2773706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1911</v>
          </cell>
          <cell r="O350">
            <v>1913</v>
          </cell>
          <cell r="P350">
            <v>2459</v>
          </cell>
          <cell r="Q350">
            <v>2459</v>
          </cell>
          <cell r="R350">
            <v>2449</v>
          </cell>
          <cell r="S350">
            <v>2453</v>
          </cell>
          <cell r="T350">
            <v>2453</v>
          </cell>
          <cell r="U350">
            <v>2455</v>
          </cell>
          <cell r="V350">
            <v>8130</v>
          </cell>
          <cell r="W350">
            <v>8118</v>
          </cell>
          <cell r="AB350">
            <v>11804</v>
          </cell>
          <cell r="AC350">
            <v>0</v>
          </cell>
          <cell r="AE350">
            <v>0</v>
          </cell>
          <cell r="AF350">
            <v>8253754.4199999999</v>
          </cell>
          <cell r="AG350">
            <v>650.6</v>
          </cell>
          <cell r="AH350">
            <v>9272</v>
          </cell>
          <cell r="AI350">
            <v>9280</v>
          </cell>
          <cell r="AJ350">
            <v>6175508</v>
          </cell>
          <cell r="AK350">
            <v>6161357</v>
          </cell>
          <cell r="AL350">
            <v>0</v>
          </cell>
          <cell r="AM350">
            <v>0</v>
          </cell>
          <cell r="AN350">
            <v>6175508</v>
          </cell>
          <cell r="AO350">
            <v>6161357</v>
          </cell>
          <cell r="AP350">
            <v>6184780</v>
          </cell>
          <cell r="AQ350">
            <v>6170637</v>
          </cell>
        </row>
        <row r="351">
          <cell r="A351">
            <v>41615</v>
          </cell>
          <cell r="B351">
            <v>449910</v>
          </cell>
          <cell r="C351">
            <v>448335</v>
          </cell>
          <cell r="D351">
            <v>2777984</v>
          </cell>
          <cell r="E351">
            <v>2777428</v>
          </cell>
          <cell r="F351">
            <v>2787697</v>
          </cell>
          <cell r="G351">
            <v>2773759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1911</v>
          </cell>
          <cell r="O351">
            <v>1913</v>
          </cell>
          <cell r="P351">
            <v>2459</v>
          </cell>
          <cell r="Q351">
            <v>2459</v>
          </cell>
          <cell r="R351">
            <v>2449</v>
          </cell>
          <cell r="S351">
            <v>2453</v>
          </cell>
          <cell r="T351">
            <v>2453</v>
          </cell>
          <cell r="U351">
            <v>2455</v>
          </cell>
          <cell r="V351">
            <v>8180</v>
          </cell>
          <cell r="W351">
            <v>8168</v>
          </cell>
          <cell r="AB351">
            <v>11060</v>
          </cell>
          <cell r="AC351">
            <v>0</v>
          </cell>
          <cell r="AE351">
            <v>0</v>
          </cell>
          <cell r="AF351">
            <v>8253754.4199999999</v>
          </cell>
          <cell r="AG351">
            <v>650.6</v>
          </cell>
          <cell r="AH351">
            <v>9272</v>
          </cell>
          <cell r="AI351">
            <v>9280</v>
          </cell>
          <cell r="AJ351">
            <v>6015591</v>
          </cell>
          <cell r="AK351">
            <v>5999522</v>
          </cell>
          <cell r="AL351">
            <v>0</v>
          </cell>
          <cell r="AM351">
            <v>0</v>
          </cell>
          <cell r="AN351">
            <v>6015591</v>
          </cell>
          <cell r="AO351">
            <v>5999522</v>
          </cell>
          <cell r="AP351">
            <v>6024863</v>
          </cell>
          <cell r="AQ351">
            <v>6008802</v>
          </cell>
        </row>
        <row r="352">
          <cell r="A352">
            <v>41616</v>
          </cell>
          <cell r="B352">
            <v>449683</v>
          </cell>
          <cell r="C352">
            <v>448289</v>
          </cell>
          <cell r="D352">
            <v>2577179</v>
          </cell>
          <cell r="E352">
            <v>2576664</v>
          </cell>
          <cell r="F352">
            <v>2787470</v>
          </cell>
          <cell r="G352">
            <v>2773811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1911</v>
          </cell>
          <cell r="O352">
            <v>1913</v>
          </cell>
          <cell r="P352">
            <v>2459</v>
          </cell>
          <cell r="Q352">
            <v>2459</v>
          </cell>
          <cell r="R352">
            <v>2449</v>
          </cell>
          <cell r="S352">
            <v>2453</v>
          </cell>
          <cell r="T352">
            <v>2453</v>
          </cell>
          <cell r="U352">
            <v>2455</v>
          </cell>
          <cell r="V352">
            <v>8130</v>
          </cell>
          <cell r="W352">
            <v>8118</v>
          </cell>
          <cell r="AB352">
            <v>10104</v>
          </cell>
          <cell r="AC352">
            <v>0</v>
          </cell>
          <cell r="AE352">
            <v>0</v>
          </cell>
          <cell r="AF352">
            <v>8253754.4199999999</v>
          </cell>
          <cell r="AG352">
            <v>650.6</v>
          </cell>
          <cell r="AH352">
            <v>9272</v>
          </cell>
          <cell r="AI352">
            <v>9280</v>
          </cell>
          <cell r="AJ352">
            <v>5814332</v>
          </cell>
          <cell r="AK352">
            <v>5798764</v>
          </cell>
          <cell r="AL352">
            <v>0</v>
          </cell>
          <cell r="AM352">
            <v>0</v>
          </cell>
          <cell r="AN352">
            <v>5814332</v>
          </cell>
          <cell r="AO352">
            <v>5798764</v>
          </cell>
          <cell r="AP352">
            <v>5823604</v>
          </cell>
          <cell r="AQ352">
            <v>5808044</v>
          </cell>
        </row>
        <row r="353">
          <cell r="A353">
            <v>41617</v>
          </cell>
          <cell r="B353">
            <v>449683</v>
          </cell>
          <cell r="C353">
            <v>448289</v>
          </cell>
          <cell r="D353">
            <v>2377295</v>
          </cell>
          <cell r="E353">
            <v>2376820</v>
          </cell>
          <cell r="F353">
            <v>2787470</v>
          </cell>
          <cell r="G353">
            <v>2773533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1911</v>
          </cell>
          <cell r="O353">
            <v>1913</v>
          </cell>
          <cell r="P353">
            <v>2459</v>
          </cell>
          <cell r="Q353">
            <v>2459</v>
          </cell>
          <cell r="R353">
            <v>2449</v>
          </cell>
          <cell r="S353">
            <v>2453</v>
          </cell>
          <cell r="T353">
            <v>2453</v>
          </cell>
          <cell r="U353">
            <v>2455</v>
          </cell>
          <cell r="V353">
            <v>8103</v>
          </cell>
          <cell r="W353">
            <v>8091</v>
          </cell>
          <cell r="AB353">
            <v>9169</v>
          </cell>
          <cell r="AC353">
            <v>0</v>
          </cell>
          <cell r="AE353">
            <v>0</v>
          </cell>
          <cell r="AF353">
            <v>8253754.4199999999</v>
          </cell>
          <cell r="AG353">
            <v>650.6</v>
          </cell>
          <cell r="AH353">
            <v>9272</v>
          </cell>
          <cell r="AI353">
            <v>9280</v>
          </cell>
          <cell r="AJ353">
            <v>5614448</v>
          </cell>
          <cell r="AK353">
            <v>5598642</v>
          </cell>
          <cell r="AL353">
            <v>0</v>
          </cell>
          <cell r="AM353">
            <v>0</v>
          </cell>
          <cell r="AN353">
            <v>5614448</v>
          </cell>
          <cell r="AO353">
            <v>5598642</v>
          </cell>
          <cell r="AP353">
            <v>5623720</v>
          </cell>
          <cell r="AQ353">
            <v>5607922</v>
          </cell>
        </row>
        <row r="354">
          <cell r="A354">
            <v>41618</v>
          </cell>
          <cell r="B354">
            <v>449456</v>
          </cell>
          <cell r="C354">
            <v>448242</v>
          </cell>
          <cell r="D354">
            <v>2297355</v>
          </cell>
          <cell r="E354">
            <v>2296896</v>
          </cell>
          <cell r="F354">
            <v>2787697</v>
          </cell>
          <cell r="G354">
            <v>2773759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1911</v>
          </cell>
          <cell r="O354">
            <v>1913</v>
          </cell>
          <cell r="P354">
            <v>2459</v>
          </cell>
          <cell r="Q354">
            <v>2459</v>
          </cell>
          <cell r="R354">
            <v>2449</v>
          </cell>
          <cell r="S354">
            <v>2453</v>
          </cell>
          <cell r="T354">
            <v>2453</v>
          </cell>
          <cell r="U354">
            <v>2455</v>
          </cell>
          <cell r="V354">
            <v>8076</v>
          </cell>
          <cell r="W354">
            <v>8064</v>
          </cell>
          <cell r="AB354">
            <v>8814</v>
          </cell>
          <cell r="AC354">
            <v>0</v>
          </cell>
          <cell r="AE354">
            <v>0</v>
          </cell>
          <cell r="AF354">
            <v>8253754.4199999999</v>
          </cell>
          <cell r="AG354">
            <v>650.6</v>
          </cell>
          <cell r="AH354">
            <v>9272</v>
          </cell>
          <cell r="AI354">
            <v>9280</v>
          </cell>
          <cell r="AJ354">
            <v>5534508</v>
          </cell>
          <cell r="AK354">
            <v>5518897</v>
          </cell>
          <cell r="AL354">
            <v>0</v>
          </cell>
          <cell r="AM354">
            <v>0</v>
          </cell>
          <cell r="AN354">
            <v>5534508</v>
          </cell>
          <cell r="AO354">
            <v>5518897</v>
          </cell>
          <cell r="AP354">
            <v>5543780</v>
          </cell>
          <cell r="AQ354">
            <v>5528177</v>
          </cell>
        </row>
        <row r="355">
          <cell r="A355">
            <v>41619</v>
          </cell>
          <cell r="B355">
            <v>449456</v>
          </cell>
          <cell r="C355">
            <v>448287</v>
          </cell>
          <cell r="D355">
            <v>1933965</v>
          </cell>
          <cell r="E355">
            <v>1933578</v>
          </cell>
          <cell r="F355">
            <v>2787697</v>
          </cell>
          <cell r="G355">
            <v>2773759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1911</v>
          </cell>
          <cell r="O355">
            <v>1913</v>
          </cell>
          <cell r="P355">
            <v>2459</v>
          </cell>
          <cell r="Q355">
            <v>2459</v>
          </cell>
          <cell r="R355">
            <v>2449</v>
          </cell>
          <cell r="S355">
            <v>2453</v>
          </cell>
          <cell r="T355">
            <v>2453</v>
          </cell>
          <cell r="U355">
            <v>2455</v>
          </cell>
          <cell r="V355">
            <v>8076</v>
          </cell>
          <cell r="W355">
            <v>8064</v>
          </cell>
          <cell r="AB355">
            <v>7117</v>
          </cell>
          <cell r="AC355">
            <v>0</v>
          </cell>
          <cell r="AE355">
            <v>0</v>
          </cell>
          <cell r="AF355">
            <v>8253754.4199999999</v>
          </cell>
          <cell r="AG355">
            <v>650.6</v>
          </cell>
          <cell r="AH355">
            <v>9272</v>
          </cell>
          <cell r="AI355">
            <v>9280</v>
          </cell>
          <cell r="AJ355">
            <v>5171118</v>
          </cell>
          <cell r="AK355">
            <v>5155624</v>
          </cell>
          <cell r="AL355">
            <v>0</v>
          </cell>
          <cell r="AM355">
            <v>0</v>
          </cell>
          <cell r="AN355">
            <v>5171118</v>
          </cell>
          <cell r="AO355">
            <v>5155624</v>
          </cell>
          <cell r="AP355">
            <v>5180390</v>
          </cell>
          <cell r="AQ355">
            <v>5164904</v>
          </cell>
        </row>
        <row r="356">
          <cell r="A356">
            <v>41620</v>
          </cell>
          <cell r="B356">
            <v>449456</v>
          </cell>
          <cell r="C356">
            <v>448467</v>
          </cell>
          <cell r="D356">
            <v>1933511</v>
          </cell>
          <cell r="E356">
            <v>1933124</v>
          </cell>
          <cell r="F356">
            <v>2786789</v>
          </cell>
          <cell r="G356">
            <v>2773412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1911</v>
          </cell>
          <cell r="O356">
            <v>1913</v>
          </cell>
          <cell r="P356">
            <v>2459</v>
          </cell>
          <cell r="Q356">
            <v>2459</v>
          </cell>
          <cell r="R356">
            <v>2449</v>
          </cell>
          <cell r="S356">
            <v>2453</v>
          </cell>
          <cell r="T356">
            <v>2453</v>
          </cell>
          <cell r="U356">
            <v>2455</v>
          </cell>
          <cell r="V356">
            <v>8022</v>
          </cell>
          <cell r="W356">
            <v>8010</v>
          </cell>
          <cell r="AB356">
            <v>7117</v>
          </cell>
          <cell r="AC356">
            <v>0</v>
          </cell>
          <cell r="AE356">
            <v>0</v>
          </cell>
          <cell r="AF356">
            <v>8253754.4199999999</v>
          </cell>
          <cell r="AG356">
            <v>650.6</v>
          </cell>
          <cell r="AH356">
            <v>9272</v>
          </cell>
          <cell r="AI356">
            <v>9280</v>
          </cell>
          <cell r="AJ356">
            <v>5169756</v>
          </cell>
          <cell r="AK356">
            <v>5155003</v>
          </cell>
          <cell r="AL356">
            <v>0</v>
          </cell>
          <cell r="AM356">
            <v>0</v>
          </cell>
          <cell r="AN356">
            <v>5169756</v>
          </cell>
          <cell r="AO356">
            <v>5155003</v>
          </cell>
          <cell r="AP356">
            <v>5179028</v>
          </cell>
          <cell r="AQ356">
            <v>5164283</v>
          </cell>
        </row>
        <row r="357">
          <cell r="A357">
            <v>41621</v>
          </cell>
          <cell r="B357">
            <v>449456</v>
          </cell>
          <cell r="C357">
            <v>448467</v>
          </cell>
          <cell r="D357">
            <v>1693205</v>
          </cell>
          <cell r="E357">
            <v>1692866</v>
          </cell>
          <cell r="F357">
            <v>2787924</v>
          </cell>
          <cell r="G357">
            <v>2773427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1911</v>
          </cell>
          <cell r="O357">
            <v>1913</v>
          </cell>
          <cell r="P357">
            <v>2459</v>
          </cell>
          <cell r="Q357">
            <v>2459</v>
          </cell>
          <cell r="R357">
            <v>2449</v>
          </cell>
          <cell r="S357">
            <v>2453</v>
          </cell>
          <cell r="T357">
            <v>2453</v>
          </cell>
          <cell r="U357">
            <v>2455</v>
          </cell>
          <cell r="V357">
            <v>8049</v>
          </cell>
          <cell r="W357">
            <v>8037</v>
          </cell>
          <cell r="AB357">
            <v>5911</v>
          </cell>
          <cell r="AC357">
            <v>0</v>
          </cell>
          <cell r="AE357">
            <v>0</v>
          </cell>
          <cell r="AF357">
            <v>8253755.4199999999</v>
          </cell>
          <cell r="AG357">
            <v>650.6</v>
          </cell>
          <cell r="AH357">
            <v>9272</v>
          </cell>
          <cell r="AI357">
            <v>9280</v>
          </cell>
          <cell r="AJ357">
            <v>4930585</v>
          </cell>
          <cell r="AK357">
            <v>4914760</v>
          </cell>
          <cell r="AL357">
            <v>0</v>
          </cell>
          <cell r="AM357">
            <v>0</v>
          </cell>
          <cell r="AN357">
            <v>4930585</v>
          </cell>
          <cell r="AO357">
            <v>4914760</v>
          </cell>
          <cell r="AP357">
            <v>4939857</v>
          </cell>
          <cell r="AQ357">
            <v>4924040</v>
          </cell>
        </row>
        <row r="358">
          <cell r="A358">
            <v>41622</v>
          </cell>
          <cell r="B358">
            <v>449683</v>
          </cell>
          <cell r="C358">
            <v>448469</v>
          </cell>
          <cell r="D358">
            <v>1489776</v>
          </cell>
          <cell r="E358">
            <v>1489478</v>
          </cell>
          <cell r="F358">
            <v>2788607</v>
          </cell>
          <cell r="G358">
            <v>2773549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1911</v>
          </cell>
          <cell r="O358">
            <v>1913</v>
          </cell>
          <cell r="P358">
            <v>2459</v>
          </cell>
          <cell r="Q358">
            <v>2459</v>
          </cell>
          <cell r="R358">
            <v>2449</v>
          </cell>
          <cell r="S358">
            <v>2453</v>
          </cell>
          <cell r="T358">
            <v>2453</v>
          </cell>
          <cell r="U358">
            <v>2455</v>
          </cell>
          <cell r="V358">
            <v>8103</v>
          </cell>
          <cell r="W358">
            <v>8091</v>
          </cell>
          <cell r="AB358">
            <v>4907</v>
          </cell>
          <cell r="AC358">
            <v>0</v>
          </cell>
          <cell r="AE358">
            <v>0</v>
          </cell>
          <cell r="AF358">
            <v>8253755.4199999999</v>
          </cell>
          <cell r="AG358">
            <v>650.6</v>
          </cell>
          <cell r="AH358">
            <v>9272</v>
          </cell>
          <cell r="AI358">
            <v>9280</v>
          </cell>
          <cell r="AJ358">
            <v>4728066</v>
          </cell>
          <cell r="AK358">
            <v>4711496</v>
          </cell>
          <cell r="AL358">
            <v>0</v>
          </cell>
          <cell r="AM358">
            <v>0</v>
          </cell>
          <cell r="AN358">
            <v>4728066</v>
          </cell>
          <cell r="AO358">
            <v>4711496</v>
          </cell>
          <cell r="AP358">
            <v>4737338</v>
          </cell>
          <cell r="AQ358">
            <v>4720776</v>
          </cell>
        </row>
        <row r="359">
          <cell r="A359">
            <v>41623</v>
          </cell>
          <cell r="B359">
            <v>449683</v>
          </cell>
          <cell r="C359">
            <v>448379</v>
          </cell>
          <cell r="D359">
            <v>1246186</v>
          </cell>
          <cell r="E359">
            <v>1245937</v>
          </cell>
          <cell r="F359">
            <v>2789061</v>
          </cell>
          <cell r="G359">
            <v>2773442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1911</v>
          </cell>
          <cell r="O359">
            <v>1913</v>
          </cell>
          <cell r="P359">
            <v>2459</v>
          </cell>
          <cell r="Q359">
            <v>2459</v>
          </cell>
          <cell r="R359">
            <v>2449</v>
          </cell>
          <cell r="S359">
            <v>2453</v>
          </cell>
          <cell r="T359">
            <v>2453</v>
          </cell>
          <cell r="U359">
            <v>2455</v>
          </cell>
          <cell r="V359">
            <v>8076</v>
          </cell>
          <cell r="W359">
            <v>8064</v>
          </cell>
          <cell r="AB359">
            <v>3752</v>
          </cell>
          <cell r="AC359">
            <v>0</v>
          </cell>
          <cell r="AE359">
            <v>0</v>
          </cell>
          <cell r="AF359">
            <v>8253755.4199999999</v>
          </cell>
          <cell r="AG359">
            <v>650.6</v>
          </cell>
          <cell r="AH359">
            <v>9272</v>
          </cell>
          <cell r="AI359">
            <v>9280</v>
          </cell>
          <cell r="AJ359">
            <v>4484930</v>
          </cell>
          <cell r="AK359">
            <v>4467758</v>
          </cell>
          <cell r="AL359">
            <v>0</v>
          </cell>
          <cell r="AM359">
            <v>0</v>
          </cell>
          <cell r="AN359">
            <v>4484930</v>
          </cell>
          <cell r="AO359">
            <v>4467758</v>
          </cell>
          <cell r="AP359">
            <v>4494202</v>
          </cell>
          <cell r="AQ359">
            <v>4477038</v>
          </cell>
        </row>
        <row r="360">
          <cell r="A360">
            <v>41624</v>
          </cell>
          <cell r="B360">
            <v>449910</v>
          </cell>
          <cell r="C360">
            <v>448515</v>
          </cell>
          <cell r="D360">
            <v>1005812</v>
          </cell>
          <cell r="E360">
            <v>1005611</v>
          </cell>
          <cell r="F360">
            <v>2788607</v>
          </cell>
          <cell r="G360">
            <v>2773549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1911</v>
          </cell>
          <cell r="O360">
            <v>1913</v>
          </cell>
          <cell r="P360">
            <v>2459</v>
          </cell>
          <cell r="Q360">
            <v>2459</v>
          </cell>
          <cell r="R360">
            <v>2449</v>
          </cell>
          <cell r="S360">
            <v>2453</v>
          </cell>
          <cell r="T360">
            <v>2453</v>
          </cell>
          <cell r="U360">
            <v>2455</v>
          </cell>
          <cell r="V360">
            <v>8103</v>
          </cell>
          <cell r="W360">
            <v>8091</v>
          </cell>
          <cell r="AB360">
            <v>2687</v>
          </cell>
          <cell r="AC360">
            <v>0</v>
          </cell>
          <cell r="AE360">
            <v>0</v>
          </cell>
          <cell r="AF360">
            <v>8253755.4199999999</v>
          </cell>
          <cell r="AG360">
            <v>650.6</v>
          </cell>
          <cell r="AH360">
            <v>9272</v>
          </cell>
          <cell r="AI360">
            <v>9280</v>
          </cell>
          <cell r="AJ360">
            <v>4244329</v>
          </cell>
          <cell r="AK360">
            <v>4227675</v>
          </cell>
          <cell r="AL360">
            <v>0</v>
          </cell>
          <cell r="AM360">
            <v>0</v>
          </cell>
          <cell r="AN360">
            <v>4244329</v>
          </cell>
          <cell r="AO360">
            <v>4227675</v>
          </cell>
          <cell r="AP360">
            <v>4253601</v>
          </cell>
          <cell r="AQ360">
            <v>4236955</v>
          </cell>
        </row>
        <row r="361">
          <cell r="A361">
            <v>41625</v>
          </cell>
          <cell r="B361">
            <v>449910</v>
          </cell>
          <cell r="C361">
            <v>449010</v>
          </cell>
          <cell r="D361">
            <v>885118</v>
          </cell>
          <cell r="E361">
            <v>884941</v>
          </cell>
          <cell r="F361">
            <v>2785881</v>
          </cell>
          <cell r="G361">
            <v>2773345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1911</v>
          </cell>
          <cell r="O361">
            <v>1913</v>
          </cell>
          <cell r="P361">
            <v>2459</v>
          </cell>
          <cell r="Q361">
            <v>2459</v>
          </cell>
          <cell r="R361">
            <v>2449</v>
          </cell>
          <cell r="S361">
            <v>2453</v>
          </cell>
          <cell r="T361">
            <v>2453</v>
          </cell>
          <cell r="U361">
            <v>2455</v>
          </cell>
          <cell r="V361">
            <v>8207</v>
          </cell>
          <cell r="W361">
            <v>8195</v>
          </cell>
          <cell r="AB361">
            <v>21656</v>
          </cell>
          <cell r="AC361">
            <v>0</v>
          </cell>
          <cell r="AE361">
            <v>0</v>
          </cell>
          <cell r="AF361">
            <v>8253755.4199999999</v>
          </cell>
          <cell r="AG361">
            <v>650.6</v>
          </cell>
          <cell r="AH361">
            <v>9272</v>
          </cell>
          <cell r="AI361">
            <v>9280</v>
          </cell>
          <cell r="AJ361">
            <v>4120909</v>
          </cell>
          <cell r="AK361">
            <v>4107296</v>
          </cell>
          <cell r="AL361">
            <v>0</v>
          </cell>
          <cell r="AM361">
            <v>0</v>
          </cell>
          <cell r="AN361">
            <v>4120909</v>
          </cell>
          <cell r="AO361">
            <v>4107296</v>
          </cell>
          <cell r="AP361">
            <v>4130181</v>
          </cell>
          <cell r="AQ361">
            <v>4116576</v>
          </cell>
        </row>
        <row r="362">
          <cell r="A362">
            <v>41626</v>
          </cell>
          <cell r="B362">
            <v>449229</v>
          </cell>
          <cell r="C362">
            <v>448915</v>
          </cell>
          <cell r="D362">
            <v>724723</v>
          </cell>
          <cell r="E362">
            <v>724578</v>
          </cell>
          <cell r="F362">
            <v>2782927</v>
          </cell>
          <cell r="G362">
            <v>2773187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1911</v>
          </cell>
          <cell r="O362">
            <v>1913</v>
          </cell>
          <cell r="P362">
            <v>2459</v>
          </cell>
          <cell r="Q362">
            <v>2459</v>
          </cell>
          <cell r="R362">
            <v>2449</v>
          </cell>
          <cell r="S362">
            <v>2453</v>
          </cell>
          <cell r="T362">
            <v>2453</v>
          </cell>
          <cell r="U362">
            <v>2455</v>
          </cell>
          <cell r="V362">
            <v>8261</v>
          </cell>
          <cell r="W362">
            <v>8249</v>
          </cell>
          <cell r="AB362">
            <v>20766</v>
          </cell>
          <cell r="AC362">
            <v>0</v>
          </cell>
          <cell r="AE362">
            <v>0</v>
          </cell>
          <cell r="AF362">
            <v>8253755.4199999999</v>
          </cell>
          <cell r="AG362">
            <v>650.6</v>
          </cell>
          <cell r="AH362">
            <v>9272</v>
          </cell>
          <cell r="AI362">
            <v>9280</v>
          </cell>
          <cell r="AJ362">
            <v>3956879</v>
          </cell>
          <cell r="AK362">
            <v>3946680</v>
          </cell>
          <cell r="AL362">
            <v>0</v>
          </cell>
          <cell r="AM362">
            <v>0</v>
          </cell>
          <cell r="AN362">
            <v>3956879</v>
          </cell>
          <cell r="AO362">
            <v>3946680</v>
          </cell>
          <cell r="AP362">
            <v>3966151</v>
          </cell>
          <cell r="AQ362">
            <v>3955960</v>
          </cell>
        </row>
        <row r="363">
          <cell r="A363">
            <v>41627</v>
          </cell>
          <cell r="B363">
            <v>449003</v>
          </cell>
          <cell r="C363">
            <v>448958</v>
          </cell>
          <cell r="D363">
            <v>724042</v>
          </cell>
          <cell r="E363">
            <v>723897</v>
          </cell>
          <cell r="F363">
            <v>2781337</v>
          </cell>
          <cell r="G363">
            <v>2772993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1911</v>
          </cell>
          <cell r="O363">
            <v>1913</v>
          </cell>
          <cell r="P363">
            <v>2459</v>
          </cell>
          <cell r="Q363">
            <v>2459</v>
          </cell>
          <cell r="R363">
            <v>2449</v>
          </cell>
          <cell r="S363">
            <v>2453</v>
          </cell>
          <cell r="T363">
            <v>2453</v>
          </cell>
          <cell r="U363">
            <v>2455</v>
          </cell>
          <cell r="V363">
            <v>8396</v>
          </cell>
          <cell r="W363">
            <v>8383</v>
          </cell>
          <cell r="AB363">
            <v>20766</v>
          </cell>
          <cell r="AC363">
            <v>0</v>
          </cell>
          <cell r="AE363">
            <v>0</v>
          </cell>
          <cell r="AF363">
            <v>8253755.4199999999</v>
          </cell>
          <cell r="AG363">
            <v>650.6</v>
          </cell>
          <cell r="AH363">
            <v>9272</v>
          </cell>
          <cell r="AI363">
            <v>9280</v>
          </cell>
          <cell r="AJ363">
            <v>3954382</v>
          </cell>
          <cell r="AK363">
            <v>3945848</v>
          </cell>
          <cell r="AL363">
            <v>0</v>
          </cell>
          <cell r="AM363">
            <v>0</v>
          </cell>
          <cell r="AN363">
            <v>3954382</v>
          </cell>
          <cell r="AO363">
            <v>3945848</v>
          </cell>
          <cell r="AP363">
            <v>3963654</v>
          </cell>
          <cell r="AQ363">
            <v>3955128</v>
          </cell>
        </row>
        <row r="364">
          <cell r="A364">
            <v>41628</v>
          </cell>
          <cell r="B364">
            <v>448776</v>
          </cell>
          <cell r="C364">
            <v>448911</v>
          </cell>
          <cell r="D364">
            <v>445075</v>
          </cell>
          <cell r="E364">
            <v>444986</v>
          </cell>
          <cell r="F364">
            <v>2780428</v>
          </cell>
          <cell r="G364">
            <v>2772921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1911</v>
          </cell>
          <cell r="O364">
            <v>1913</v>
          </cell>
          <cell r="P364">
            <v>2459</v>
          </cell>
          <cell r="Q364">
            <v>2459</v>
          </cell>
          <cell r="R364">
            <v>2449</v>
          </cell>
          <cell r="S364">
            <v>2453</v>
          </cell>
          <cell r="T364">
            <v>2453</v>
          </cell>
          <cell r="U364">
            <v>2455</v>
          </cell>
          <cell r="V364">
            <v>8261</v>
          </cell>
          <cell r="W364">
            <v>8249</v>
          </cell>
          <cell r="AB364">
            <v>19480</v>
          </cell>
          <cell r="AC364">
            <v>0</v>
          </cell>
          <cell r="AE364">
            <v>0</v>
          </cell>
          <cell r="AF364">
            <v>8253755.4199999999</v>
          </cell>
          <cell r="AG364">
            <v>650.6</v>
          </cell>
          <cell r="AH364">
            <v>9272</v>
          </cell>
          <cell r="AI364">
            <v>9280</v>
          </cell>
          <cell r="AJ364">
            <v>3674279</v>
          </cell>
          <cell r="AK364">
            <v>3666818</v>
          </cell>
          <cell r="AL364">
            <v>0</v>
          </cell>
          <cell r="AM364">
            <v>0</v>
          </cell>
          <cell r="AN364">
            <v>3674279</v>
          </cell>
          <cell r="AO364">
            <v>3666818</v>
          </cell>
          <cell r="AP364">
            <v>3683551</v>
          </cell>
          <cell r="AQ364">
            <v>3676098</v>
          </cell>
        </row>
        <row r="365">
          <cell r="A365">
            <v>41629</v>
          </cell>
          <cell r="B365">
            <v>448776</v>
          </cell>
          <cell r="C365">
            <v>449045</v>
          </cell>
          <cell r="D365">
            <v>444849</v>
          </cell>
          <cell r="E365">
            <v>444760</v>
          </cell>
          <cell r="F365">
            <v>2779747</v>
          </cell>
          <cell r="G365">
            <v>2773076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1911</v>
          </cell>
          <cell r="O365">
            <v>1913</v>
          </cell>
          <cell r="P365">
            <v>2459</v>
          </cell>
          <cell r="Q365">
            <v>2459</v>
          </cell>
          <cell r="R365">
            <v>2449</v>
          </cell>
          <cell r="S365">
            <v>2453</v>
          </cell>
          <cell r="T365">
            <v>2453</v>
          </cell>
          <cell r="U365">
            <v>2455</v>
          </cell>
          <cell r="V365">
            <v>8261</v>
          </cell>
          <cell r="W365">
            <v>8249</v>
          </cell>
          <cell r="AB365">
            <v>19480</v>
          </cell>
          <cell r="AC365">
            <v>0</v>
          </cell>
          <cell r="AE365">
            <v>0</v>
          </cell>
          <cell r="AF365">
            <v>8253755.4199999999</v>
          </cell>
          <cell r="AG365">
            <v>650.6</v>
          </cell>
          <cell r="AH365">
            <v>9272</v>
          </cell>
          <cell r="AI365">
            <v>9280</v>
          </cell>
          <cell r="AJ365">
            <v>3673372</v>
          </cell>
          <cell r="AK365">
            <v>3666881</v>
          </cell>
          <cell r="AL365">
            <v>0</v>
          </cell>
          <cell r="AM365">
            <v>0</v>
          </cell>
          <cell r="AN365">
            <v>3673372</v>
          </cell>
          <cell r="AO365">
            <v>3666881</v>
          </cell>
          <cell r="AP365">
            <v>3682644</v>
          </cell>
          <cell r="AQ365">
            <v>3676161</v>
          </cell>
        </row>
        <row r="366">
          <cell r="A366">
            <v>41630</v>
          </cell>
          <cell r="B366">
            <v>448550</v>
          </cell>
          <cell r="C366">
            <v>448954</v>
          </cell>
          <cell r="D366">
            <v>444397</v>
          </cell>
          <cell r="E366">
            <v>444308</v>
          </cell>
          <cell r="F366">
            <v>2778611</v>
          </cell>
          <cell r="G366">
            <v>2772498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1911</v>
          </cell>
          <cell r="O366">
            <v>1913</v>
          </cell>
          <cell r="P366">
            <v>2459</v>
          </cell>
          <cell r="Q366">
            <v>2459</v>
          </cell>
          <cell r="R366">
            <v>2449</v>
          </cell>
          <cell r="S366">
            <v>2453</v>
          </cell>
          <cell r="T366">
            <v>2453</v>
          </cell>
          <cell r="U366">
            <v>2455</v>
          </cell>
          <cell r="V366">
            <v>8234</v>
          </cell>
          <cell r="W366">
            <v>8222</v>
          </cell>
          <cell r="AB366">
            <v>19480</v>
          </cell>
          <cell r="AC366">
            <v>0</v>
          </cell>
          <cell r="AE366">
            <v>0</v>
          </cell>
          <cell r="AF366">
            <v>8253755.4199999999</v>
          </cell>
          <cell r="AG366">
            <v>650.6</v>
          </cell>
          <cell r="AH366">
            <v>9272</v>
          </cell>
          <cell r="AI366">
            <v>9280</v>
          </cell>
          <cell r="AJ366">
            <v>3671558</v>
          </cell>
          <cell r="AK366">
            <v>3665760</v>
          </cell>
          <cell r="AL366">
            <v>0</v>
          </cell>
          <cell r="AM366">
            <v>0</v>
          </cell>
          <cell r="AN366">
            <v>3671558</v>
          </cell>
          <cell r="AO366">
            <v>3665760</v>
          </cell>
          <cell r="AP366">
            <v>3680830</v>
          </cell>
          <cell r="AQ366">
            <v>3675040</v>
          </cell>
        </row>
        <row r="367">
          <cell r="A367">
            <v>41631</v>
          </cell>
          <cell r="B367">
            <v>448550</v>
          </cell>
          <cell r="C367">
            <v>448954</v>
          </cell>
          <cell r="D367">
            <v>444170</v>
          </cell>
          <cell r="E367">
            <v>444081</v>
          </cell>
          <cell r="F367">
            <v>2334036</v>
          </cell>
          <cell r="G367">
            <v>2329601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1911</v>
          </cell>
          <cell r="O367">
            <v>1913</v>
          </cell>
          <cell r="P367">
            <v>2459</v>
          </cell>
          <cell r="Q367">
            <v>2459</v>
          </cell>
          <cell r="R367">
            <v>2449</v>
          </cell>
          <cell r="S367">
            <v>2453</v>
          </cell>
          <cell r="T367">
            <v>2453</v>
          </cell>
          <cell r="U367">
            <v>2455</v>
          </cell>
          <cell r="V367">
            <v>8234</v>
          </cell>
          <cell r="W367">
            <v>8222</v>
          </cell>
          <cell r="AB367">
            <v>17350</v>
          </cell>
          <cell r="AC367">
            <v>0</v>
          </cell>
          <cell r="AE367">
            <v>0</v>
          </cell>
          <cell r="AF367">
            <v>8253755.4199999999</v>
          </cell>
          <cell r="AG367">
            <v>650.6</v>
          </cell>
          <cell r="AH367">
            <v>9272</v>
          </cell>
          <cell r="AI367">
            <v>9280</v>
          </cell>
          <cell r="AJ367">
            <v>3226756</v>
          </cell>
          <cell r="AK367">
            <v>3222636</v>
          </cell>
          <cell r="AL367">
            <v>0</v>
          </cell>
          <cell r="AM367">
            <v>0</v>
          </cell>
          <cell r="AN367">
            <v>3226756</v>
          </cell>
          <cell r="AO367">
            <v>3222636</v>
          </cell>
          <cell r="AP367">
            <v>3236028</v>
          </cell>
          <cell r="AQ367">
            <v>3231916</v>
          </cell>
        </row>
        <row r="368">
          <cell r="A368">
            <v>41632</v>
          </cell>
          <cell r="B368">
            <v>448323</v>
          </cell>
          <cell r="C368">
            <v>448726</v>
          </cell>
          <cell r="D368">
            <v>443943</v>
          </cell>
          <cell r="E368">
            <v>443854</v>
          </cell>
          <cell r="F368">
            <v>2126429</v>
          </cell>
          <cell r="G368">
            <v>2122389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1911</v>
          </cell>
          <cell r="O368">
            <v>1913</v>
          </cell>
          <cell r="P368">
            <v>2459</v>
          </cell>
          <cell r="Q368">
            <v>2459</v>
          </cell>
          <cell r="R368">
            <v>2449</v>
          </cell>
          <cell r="S368">
            <v>2453</v>
          </cell>
          <cell r="T368">
            <v>2453</v>
          </cell>
          <cell r="U368">
            <v>2455</v>
          </cell>
          <cell r="V368">
            <v>8261</v>
          </cell>
          <cell r="W368">
            <v>8249</v>
          </cell>
          <cell r="AB368">
            <v>16421</v>
          </cell>
          <cell r="AC368">
            <v>0</v>
          </cell>
          <cell r="AE368">
            <v>0</v>
          </cell>
          <cell r="AF368">
            <v>8253755.4199999999</v>
          </cell>
          <cell r="AG368">
            <v>650.6</v>
          </cell>
          <cell r="AH368">
            <v>9272</v>
          </cell>
          <cell r="AI368">
            <v>9280</v>
          </cell>
          <cell r="AJ368">
            <v>3018695</v>
          </cell>
          <cell r="AK368">
            <v>3014969</v>
          </cell>
          <cell r="AL368">
            <v>0</v>
          </cell>
          <cell r="AM368">
            <v>0</v>
          </cell>
          <cell r="AN368">
            <v>3018695</v>
          </cell>
          <cell r="AO368">
            <v>3014969</v>
          </cell>
          <cell r="AP368">
            <v>3027967</v>
          </cell>
          <cell r="AQ368">
            <v>3024249</v>
          </cell>
        </row>
        <row r="369">
          <cell r="A369">
            <v>41633</v>
          </cell>
          <cell r="B369">
            <v>448550</v>
          </cell>
          <cell r="C369">
            <v>448864</v>
          </cell>
          <cell r="D369">
            <v>444170</v>
          </cell>
          <cell r="E369">
            <v>444081</v>
          </cell>
          <cell r="F369">
            <v>2006955</v>
          </cell>
          <cell r="G369">
            <v>2003142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1911</v>
          </cell>
          <cell r="O369">
            <v>1913</v>
          </cell>
          <cell r="P369">
            <v>2459</v>
          </cell>
          <cell r="Q369">
            <v>2459</v>
          </cell>
          <cell r="R369">
            <v>2449</v>
          </cell>
          <cell r="S369">
            <v>2453</v>
          </cell>
          <cell r="T369">
            <v>2453</v>
          </cell>
          <cell r="U369">
            <v>2455</v>
          </cell>
          <cell r="V369">
            <v>8261</v>
          </cell>
          <cell r="W369">
            <v>8249</v>
          </cell>
          <cell r="AB369">
            <v>15832</v>
          </cell>
          <cell r="AC369">
            <v>0</v>
          </cell>
          <cell r="AE369">
            <v>0</v>
          </cell>
          <cell r="AF369">
            <v>8253755.4199999999</v>
          </cell>
          <cell r="AG369">
            <v>650.6</v>
          </cell>
          <cell r="AH369">
            <v>9272</v>
          </cell>
          <cell r="AI369">
            <v>9280</v>
          </cell>
          <cell r="AJ369">
            <v>2899675</v>
          </cell>
          <cell r="AK369">
            <v>2896087</v>
          </cell>
          <cell r="AL369">
            <v>0</v>
          </cell>
          <cell r="AM369">
            <v>0</v>
          </cell>
          <cell r="AN369">
            <v>2899675</v>
          </cell>
          <cell r="AO369">
            <v>2896087</v>
          </cell>
          <cell r="AP369">
            <v>2908947</v>
          </cell>
          <cell r="AQ369">
            <v>2905367</v>
          </cell>
        </row>
        <row r="370">
          <cell r="A370">
            <v>41634</v>
          </cell>
          <cell r="B370">
            <v>448550</v>
          </cell>
          <cell r="C370">
            <v>448909</v>
          </cell>
          <cell r="D370">
            <v>444397</v>
          </cell>
          <cell r="E370">
            <v>444308</v>
          </cell>
          <cell r="F370">
            <v>1838648</v>
          </cell>
          <cell r="G370">
            <v>1835338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1911</v>
          </cell>
          <cell r="O370">
            <v>1913</v>
          </cell>
          <cell r="P370">
            <v>2459</v>
          </cell>
          <cell r="Q370">
            <v>2459</v>
          </cell>
          <cell r="R370">
            <v>2449</v>
          </cell>
          <cell r="S370">
            <v>2453</v>
          </cell>
          <cell r="T370">
            <v>2453</v>
          </cell>
          <cell r="U370">
            <v>2455</v>
          </cell>
          <cell r="V370">
            <v>8261</v>
          </cell>
          <cell r="W370">
            <v>8249</v>
          </cell>
          <cell r="AB370">
            <v>15029</v>
          </cell>
          <cell r="AC370">
            <v>0</v>
          </cell>
          <cell r="AE370">
            <v>0</v>
          </cell>
          <cell r="AF370">
            <v>8253755.4199999999</v>
          </cell>
          <cell r="AG370">
            <v>650.6</v>
          </cell>
          <cell r="AH370">
            <v>9272</v>
          </cell>
          <cell r="AI370">
            <v>9280</v>
          </cell>
          <cell r="AJ370">
            <v>2731595</v>
          </cell>
          <cell r="AK370">
            <v>2728555</v>
          </cell>
          <cell r="AL370">
            <v>0</v>
          </cell>
          <cell r="AM370">
            <v>0</v>
          </cell>
          <cell r="AN370">
            <v>2731595</v>
          </cell>
          <cell r="AO370">
            <v>2728555</v>
          </cell>
          <cell r="AP370">
            <v>2740867</v>
          </cell>
          <cell r="AQ370">
            <v>2737835</v>
          </cell>
        </row>
        <row r="371">
          <cell r="A371">
            <v>41635</v>
          </cell>
          <cell r="B371">
            <v>448550</v>
          </cell>
          <cell r="C371">
            <v>449043</v>
          </cell>
          <cell r="D371">
            <v>444397</v>
          </cell>
          <cell r="E371">
            <v>444308</v>
          </cell>
          <cell r="F371">
            <v>1677627</v>
          </cell>
          <cell r="G371">
            <v>1675111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1911</v>
          </cell>
          <cell r="O371">
            <v>1913</v>
          </cell>
          <cell r="P371">
            <v>2459</v>
          </cell>
          <cell r="Q371">
            <v>2459</v>
          </cell>
          <cell r="R371">
            <v>2449</v>
          </cell>
          <cell r="S371">
            <v>2453</v>
          </cell>
          <cell r="T371">
            <v>2453</v>
          </cell>
          <cell r="U371">
            <v>2455</v>
          </cell>
          <cell r="V371">
            <v>8180</v>
          </cell>
          <cell r="W371">
            <v>8168</v>
          </cell>
          <cell r="AB371">
            <v>14265</v>
          </cell>
          <cell r="AC371">
            <v>0</v>
          </cell>
          <cell r="AE371">
            <v>0</v>
          </cell>
          <cell r="AF371">
            <v>8253755.4199999999</v>
          </cell>
          <cell r="AG371">
            <v>650.6</v>
          </cell>
          <cell r="AH371">
            <v>9272</v>
          </cell>
          <cell r="AI371">
            <v>9280</v>
          </cell>
          <cell r="AJ371">
            <v>2570574</v>
          </cell>
          <cell r="AK371">
            <v>2568462</v>
          </cell>
          <cell r="AL371">
            <v>0</v>
          </cell>
          <cell r="AM371">
            <v>0</v>
          </cell>
          <cell r="AN371">
            <v>2570574</v>
          </cell>
          <cell r="AO371">
            <v>2568462</v>
          </cell>
          <cell r="AP371">
            <v>2579846</v>
          </cell>
          <cell r="AQ371">
            <v>2577742</v>
          </cell>
        </row>
        <row r="372">
          <cell r="A372">
            <v>41636</v>
          </cell>
          <cell r="B372">
            <v>448323</v>
          </cell>
          <cell r="C372">
            <v>448906</v>
          </cell>
          <cell r="D372">
            <v>444397</v>
          </cell>
          <cell r="E372">
            <v>444308</v>
          </cell>
          <cell r="F372">
            <v>1389724</v>
          </cell>
          <cell r="G372">
            <v>1388056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1911</v>
          </cell>
          <cell r="O372">
            <v>1913</v>
          </cell>
          <cell r="P372">
            <v>2459</v>
          </cell>
          <cell r="Q372">
            <v>2459</v>
          </cell>
          <cell r="R372">
            <v>2449</v>
          </cell>
          <cell r="S372">
            <v>2453</v>
          </cell>
          <cell r="T372">
            <v>2453</v>
          </cell>
          <cell r="U372">
            <v>2455</v>
          </cell>
          <cell r="V372">
            <v>8288</v>
          </cell>
          <cell r="W372">
            <v>8276</v>
          </cell>
          <cell r="AB372">
            <v>12852</v>
          </cell>
          <cell r="AC372">
            <v>0</v>
          </cell>
          <cell r="AE372">
            <v>0</v>
          </cell>
          <cell r="AF372">
            <v>8253755.4199999999</v>
          </cell>
          <cell r="AG372">
            <v>650.6</v>
          </cell>
          <cell r="AH372">
            <v>9272</v>
          </cell>
          <cell r="AI372">
            <v>9280</v>
          </cell>
          <cell r="AJ372">
            <v>2282444</v>
          </cell>
          <cell r="AK372">
            <v>2281270</v>
          </cell>
          <cell r="AL372">
            <v>0</v>
          </cell>
          <cell r="AM372">
            <v>0</v>
          </cell>
          <cell r="AN372">
            <v>2282444</v>
          </cell>
          <cell r="AO372">
            <v>2281270</v>
          </cell>
          <cell r="AP372">
            <v>2291716</v>
          </cell>
          <cell r="AQ372">
            <v>2290550</v>
          </cell>
        </row>
        <row r="373">
          <cell r="A373">
            <v>41637</v>
          </cell>
          <cell r="B373">
            <v>448323</v>
          </cell>
          <cell r="C373">
            <v>448995</v>
          </cell>
          <cell r="D373">
            <v>444397</v>
          </cell>
          <cell r="E373">
            <v>444308</v>
          </cell>
          <cell r="F373">
            <v>1189100</v>
          </cell>
          <cell r="G373">
            <v>1187911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1911</v>
          </cell>
          <cell r="O373">
            <v>1913</v>
          </cell>
          <cell r="P373">
            <v>2459</v>
          </cell>
          <cell r="Q373">
            <v>2459</v>
          </cell>
          <cell r="R373">
            <v>2449</v>
          </cell>
          <cell r="S373">
            <v>2453</v>
          </cell>
          <cell r="T373">
            <v>2453</v>
          </cell>
          <cell r="U373">
            <v>2455</v>
          </cell>
          <cell r="V373">
            <v>8207</v>
          </cell>
          <cell r="W373">
            <v>8195</v>
          </cell>
          <cell r="AB373">
            <v>11925</v>
          </cell>
          <cell r="AC373">
            <v>0</v>
          </cell>
          <cell r="AE373">
            <v>0</v>
          </cell>
          <cell r="AF373">
            <v>8253755.4199999999</v>
          </cell>
          <cell r="AG373">
            <v>650.6</v>
          </cell>
          <cell r="AH373">
            <v>9272</v>
          </cell>
          <cell r="AI373">
            <v>9280</v>
          </cell>
          <cell r="AJ373">
            <v>2081820</v>
          </cell>
          <cell r="AK373">
            <v>2081214</v>
          </cell>
          <cell r="AL373">
            <v>0</v>
          </cell>
          <cell r="AM373">
            <v>0</v>
          </cell>
          <cell r="AN373">
            <v>2081820</v>
          </cell>
          <cell r="AO373">
            <v>2081214</v>
          </cell>
          <cell r="AP373">
            <v>2091092</v>
          </cell>
          <cell r="AQ373">
            <v>2090494</v>
          </cell>
        </row>
        <row r="374">
          <cell r="A374">
            <v>41638</v>
          </cell>
          <cell r="B374">
            <v>448323</v>
          </cell>
          <cell r="C374">
            <v>449040</v>
          </cell>
          <cell r="D374">
            <v>443943</v>
          </cell>
          <cell r="E374">
            <v>443854</v>
          </cell>
          <cell r="F374">
            <v>1027063</v>
          </cell>
          <cell r="G374">
            <v>1026041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1911</v>
          </cell>
          <cell r="O374">
            <v>1913</v>
          </cell>
          <cell r="P374">
            <v>2459</v>
          </cell>
          <cell r="Q374">
            <v>2459</v>
          </cell>
          <cell r="R374">
            <v>2449</v>
          </cell>
          <cell r="S374">
            <v>2453</v>
          </cell>
          <cell r="T374">
            <v>2453</v>
          </cell>
          <cell r="U374">
            <v>2455</v>
          </cell>
          <cell r="V374">
            <v>8207</v>
          </cell>
          <cell r="W374">
            <v>8195</v>
          </cell>
          <cell r="AB374">
            <v>11146</v>
          </cell>
          <cell r="AC374">
            <v>0</v>
          </cell>
          <cell r="AE374">
            <v>0</v>
          </cell>
          <cell r="AF374">
            <v>8253755.4199999999</v>
          </cell>
          <cell r="AG374">
            <v>650.6</v>
          </cell>
          <cell r="AH374">
            <v>9272</v>
          </cell>
          <cell r="AI374">
            <v>9280</v>
          </cell>
          <cell r="AJ374">
            <v>1919329</v>
          </cell>
          <cell r="AK374">
            <v>1918935</v>
          </cell>
          <cell r="AL374">
            <v>0</v>
          </cell>
          <cell r="AM374">
            <v>0</v>
          </cell>
          <cell r="AN374">
            <v>1919329</v>
          </cell>
          <cell r="AO374">
            <v>1918935</v>
          </cell>
          <cell r="AP374">
            <v>1928601</v>
          </cell>
          <cell r="AQ374">
            <v>1928215</v>
          </cell>
        </row>
        <row r="375">
          <cell r="A375">
            <v>41639</v>
          </cell>
          <cell r="B375">
            <v>564914</v>
          </cell>
          <cell r="C375">
            <v>565592</v>
          </cell>
          <cell r="D375">
            <v>443716</v>
          </cell>
          <cell r="E375">
            <v>443627</v>
          </cell>
          <cell r="F375">
            <v>707826</v>
          </cell>
          <cell r="G375">
            <v>707401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3076</v>
          </cell>
          <cell r="O375">
            <v>3083</v>
          </cell>
          <cell r="P375">
            <v>118487</v>
          </cell>
          <cell r="Q375">
            <v>119091</v>
          </cell>
          <cell r="R375">
            <v>27998</v>
          </cell>
          <cell r="S375">
            <v>28144</v>
          </cell>
          <cell r="T375">
            <v>2453</v>
          </cell>
          <cell r="U375">
            <v>2455</v>
          </cell>
          <cell r="V375">
            <v>8234</v>
          </cell>
          <cell r="W375">
            <v>8222</v>
          </cell>
          <cell r="AB375">
            <v>9631</v>
          </cell>
          <cell r="AC375">
            <v>0</v>
          </cell>
          <cell r="AE375">
            <v>0</v>
          </cell>
          <cell r="AF375">
            <v>8253755.4199999999</v>
          </cell>
          <cell r="AG375">
            <v>650.6</v>
          </cell>
          <cell r="AH375">
            <v>152014</v>
          </cell>
          <cell r="AI375">
            <v>152773</v>
          </cell>
          <cell r="AJ375">
            <v>1716456</v>
          </cell>
          <cell r="AK375">
            <v>1716620</v>
          </cell>
          <cell r="AL375">
            <v>0</v>
          </cell>
          <cell r="AM375">
            <v>0</v>
          </cell>
          <cell r="AN375">
            <v>1716456</v>
          </cell>
          <cell r="AO375">
            <v>1716620</v>
          </cell>
          <cell r="AP375">
            <v>1868470</v>
          </cell>
          <cell r="AQ375">
            <v>1869393</v>
          </cell>
        </row>
        <row r="376">
          <cell r="A376">
            <v>41640</v>
          </cell>
          <cell r="B376">
            <v>1030430</v>
          </cell>
          <cell r="C376">
            <v>1031976</v>
          </cell>
          <cell r="D376">
            <v>443943</v>
          </cell>
          <cell r="E376">
            <v>443854</v>
          </cell>
          <cell r="F376">
            <v>466882</v>
          </cell>
          <cell r="G376">
            <v>466695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2519</v>
          </cell>
          <cell r="O376">
            <v>2524</v>
          </cell>
          <cell r="P376">
            <v>34941</v>
          </cell>
          <cell r="Q376">
            <v>35060</v>
          </cell>
          <cell r="R376">
            <v>2422</v>
          </cell>
          <cell r="S376">
            <v>2428</v>
          </cell>
          <cell r="T376">
            <v>2981</v>
          </cell>
          <cell r="U376">
            <v>2986</v>
          </cell>
          <cell r="V376">
            <v>8207</v>
          </cell>
          <cell r="W376">
            <v>8195</v>
          </cell>
          <cell r="AB376">
            <v>8518</v>
          </cell>
          <cell r="AC376">
            <v>0</v>
          </cell>
          <cell r="AE376">
            <v>0</v>
          </cell>
          <cell r="AF376">
            <v>8253755.4199999999</v>
          </cell>
          <cell r="AG376">
            <v>650.6</v>
          </cell>
          <cell r="AH376">
            <v>42863</v>
          </cell>
          <cell r="AI376">
            <v>42998</v>
          </cell>
          <cell r="AJ376">
            <v>1941255</v>
          </cell>
          <cell r="AK376">
            <v>1942525</v>
          </cell>
          <cell r="AL376">
            <v>0</v>
          </cell>
          <cell r="AM376">
            <v>0</v>
          </cell>
          <cell r="AN376">
            <v>1941255</v>
          </cell>
          <cell r="AO376">
            <v>1942525</v>
          </cell>
          <cell r="AP376">
            <v>1984118</v>
          </cell>
          <cell r="AQ376">
            <v>1985523</v>
          </cell>
        </row>
        <row r="377">
          <cell r="A377">
            <v>41641</v>
          </cell>
          <cell r="B377">
            <v>1021810</v>
          </cell>
          <cell r="C377">
            <v>1023138</v>
          </cell>
          <cell r="D377">
            <v>443489</v>
          </cell>
          <cell r="E377">
            <v>443400</v>
          </cell>
          <cell r="F377">
            <v>466428</v>
          </cell>
          <cell r="G377">
            <v>466335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30388</v>
          </cell>
          <cell r="O377">
            <v>30494</v>
          </cell>
          <cell r="P377">
            <v>3470</v>
          </cell>
          <cell r="Q377">
            <v>3478</v>
          </cell>
          <cell r="R377">
            <v>3352</v>
          </cell>
          <cell r="S377">
            <v>3358</v>
          </cell>
          <cell r="T377">
            <v>118631</v>
          </cell>
          <cell r="U377">
            <v>118928</v>
          </cell>
          <cell r="V377">
            <v>8180</v>
          </cell>
          <cell r="W377">
            <v>8168</v>
          </cell>
          <cell r="X377">
            <v>0</v>
          </cell>
          <cell r="Y377">
            <v>120393</v>
          </cell>
          <cell r="Z377">
            <v>239794</v>
          </cell>
          <cell r="AA377">
            <v>0</v>
          </cell>
          <cell r="AB377">
            <v>7482</v>
          </cell>
          <cell r="AC377">
            <v>0</v>
          </cell>
          <cell r="AD377">
            <v>0</v>
          </cell>
          <cell r="AE377">
            <v>0</v>
          </cell>
          <cell r="AF377">
            <v>8253755.4199999999</v>
          </cell>
          <cell r="AG377">
            <v>650.6</v>
          </cell>
          <cell r="AH377">
            <v>155841</v>
          </cell>
          <cell r="AI377">
            <v>156258</v>
          </cell>
          <cell r="AJ377">
            <v>1931727</v>
          </cell>
          <cell r="AK377">
            <v>1932873</v>
          </cell>
          <cell r="AL377">
            <v>0</v>
          </cell>
          <cell r="AM377">
            <v>0</v>
          </cell>
          <cell r="AN377">
            <v>1931727</v>
          </cell>
          <cell r="AO377">
            <v>1932873</v>
          </cell>
          <cell r="AP377">
            <v>2087568</v>
          </cell>
          <cell r="AQ377">
            <v>2089131</v>
          </cell>
        </row>
        <row r="378">
          <cell r="A378">
            <v>41642</v>
          </cell>
          <cell r="B378">
            <v>1086261</v>
          </cell>
          <cell r="C378">
            <v>1087347</v>
          </cell>
          <cell r="D378">
            <v>443489</v>
          </cell>
          <cell r="E378">
            <v>443400</v>
          </cell>
          <cell r="F378">
            <v>466428</v>
          </cell>
          <cell r="G378">
            <v>466288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2943</v>
          </cell>
          <cell r="O378">
            <v>2955</v>
          </cell>
          <cell r="P378">
            <v>3496</v>
          </cell>
          <cell r="Q378">
            <v>3500</v>
          </cell>
          <cell r="R378">
            <v>103764</v>
          </cell>
          <cell r="S378">
            <v>104169</v>
          </cell>
          <cell r="T378">
            <v>3752</v>
          </cell>
          <cell r="U378">
            <v>3761</v>
          </cell>
          <cell r="V378">
            <v>8234</v>
          </cell>
          <cell r="W378">
            <v>8222</v>
          </cell>
          <cell r="X378">
            <v>0</v>
          </cell>
          <cell r="Y378">
            <v>119395</v>
          </cell>
          <cell r="Z378">
            <v>282578</v>
          </cell>
          <cell r="AA378">
            <v>0</v>
          </cell>
          <cell r="AB378">
            <v>6078</v>
          </cell>
          <cell r="AC378">
            <v>0</v>
          </cell>
          <cell r="AD378">
            <v>0</v>
          </cell>
          <cell r="AE378">
            <v>0</v>
          </cell>
          <cell r="AF378">
            <v>8253755.4199999999</v>
          </cell>
          <cell r="AG378">
            <v>650.6</v>
          </cell>
          <cell r="AH378">
            <v>113955</v>
          </cell>
          <cell r="AI378">
            <v>114385</v>
          </cell>
          <cell r="AJ378">
            <v>1996178</v>
          </cell>
          <cell r="AK378">
            <v>1997035</v>
          </cell>
          <cell r="AL378">
            <v>0</v>
          </cell>
          <cell r="AM378">
            <v>0</v>
          </cell>
          <cell r="AN378">
            <v>1996178</v>
          </cell>
          <cell r="AO378">
            <v>1997035</v>
          </cell>
          <cell r="AP378">
            <v>2110133</v>
          </cell>
          <cell r="AQ378">
            <v>2111420</v>
          </cell>
        </row>
        <row r="379">
          <cell r="A379">
            <v>41643</v>
          </cell>
          <cell r="B379">
            <v>1235830</v>
          </cell>
          <cell r="C379">
            <v>1236448</v>
          </cell>
          <cell r="D379">
            <v>443035</v>
          </cell>
          <cell r="E379">
            <v>442946</v>
          </cell>
          <cell r="F379">
            <v>466428</v>
          </cell>
          <cell r="G379">
            <v>466195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2970</v>
          </cell>
          <cell r="O379">
            <v>2974</v>
          </cell>
          <cell r="P379">
            <v>94590</v>
          </cell>
          <cell r="Q379">
            <v>94883</v>
          </cell>
          <cell r="R379">
            <v>3167</v>
          </cell>
          <cell r="S379">
            <v>3173</v>
          </cell>
          <cell r="T379">
            <v>2954</v>
          </cell>
          <cell r="U379">
            <v>2958</v>
          </cell>
          <cell r="V379">
            <v>8076</v>
          </cell>
          <cell r="W379">
            <v>8064</v>
          </cell>
          <cell r="X379">
            <v>0</v>
          </cell>
          <cell r="Y379">
            <v>79597</v>
          </cell>
          <cell r="Z379">
            <v>199005</v>
          </cell>
          <cell r="AA379">
            <v>0</v>
          </cell>
          <cell r="AB379">
            <v>5344</v>
          </cell>
          <cell r="AC379">
            <v>0</v>
          </cell>
          <cell r="AD379">
            <v>0</v>
          </cell>
          <cell r="AE379">
            <v>0</v>
          </cell>
          <cell r="AF379">
            <v>8253755.4199999999</v>
          </cell>
          <cell r="AG379">
            <v>650.6</v>
          </cell>
          <cell r="AH379">
            <v>103681</v>
          </cell>
          <cell r="AI379">
            <v>103988</v>
          </cell>
          <cell r="AJ379">
            <v>2145293</v>
          </cell>
          <cell r="AK379">
            <v>2145589</v>
          </cell>
          <cell r="AL379">
            <v>0</v>
          </cell>
          <cell r="AM379">
            <v>0</v>
          </cell>
          <cell r="AN379">
            <v>2145293</v>
          </cell>
          <cell r="AO379">
            <v>2145589</v>
          </cell>
          <cell r="AP379">
            <v>2248974</v>
          </cell>
          <cell r="AQ379">
            <v>2249577</v>
          </cell>
        </row>
        <row r="380">
          <cell r="A380">
            <v>41644</v>
          </cell>
          <cell r="B380">
            <v>1466452</v>
          </cell>
          <cell r="C380">
            <v>1466745</v>
          </cell>
          <cell r="D380">
            <v>443489</v>
          </cell>
          <cell r="E380">
            <v>443400</v>
          </cell>
          <cell r="F380">
            <v>466655</v>
          </cell>
          <cell r="G380">
            <v>466282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66103</v>
          </cell>
          <cell r="O380">
            <v>66328</v>
          </cell>
          <cell r="P380">
            <v>2937</v>
          </cell>
          <cell r="Q380">
            <v>2947</v>
          </cell>
          <cell r="R380">
            <v>2502</v>
          </cell>
          <cell r="S380">
            <v>2504</v>
          </cell>
          <cell r="T380">
            <v>2666</v>
          </cell>
          <cell r="U380">
            <v>2668</v>
          </cell>
          <cell r="V380">
            <v>8130</v>
          </cell>
          <cell r="W380">
            <v>8118</v>
          </cell>
          <cell r="X380">
            <v>0</v>
          </cell>
          <cell r="Y380">
            <v>39800</v>
          </cell>
          <cell r="Z380">
            <v>119407</v>
          </cell>
          <cell r="AA380">
            <v>0</v>
          </cell>
          <cell r="AB380">
            <v>4833</v>
          </cell>
          <cell r="AC380">
            <v>0</v>
          </cell>
          <cell r="AD380">
            <v>0</v>
          </cell>
          <cell r="AE380">
            <v>0</v>
          </cell>
          <cell r="AF380">
            <v>8253755.4199999999</v>
          </cell>
          <cell r="AG380">
            <v>650.6</v>
          </cell>
          <cell r="AH380">
            <v>74208</v>
          </cell>
          <cell r="AI380">
            <v>74447</v>
          </cell>
          <cell r="AJ380">
            <v>2376596</v>
          </cell>
          <cell r="AK380">
            <v>2376427</v>
          </cell>
          <cell r="AL380">
            <v>0</v>
          </cell>
          <cell r="AM380">
            <v>0</v>
          </cell>
          <cell r="AN380">
            <v>2376596</v>
          </cell>
          <cell r="AO380">
            <v>2376427</v>
          </cell>
          <cell r="AP380">
            <v>2450804</v>
          </cell>
          <cell r="AQ380">
            <v>2450874</v>
          </cell>
        </row>
        <row r="381">
          <cell r="A381">
            <v>41645</v>
          </cell>
          <cell r="B381">
            <v>1577927</v>
          </cell>
          <cell r="C381">
            <v>1578243</v>
          </cell>
          <cell r="D381">
            <v>443035</v>
          </cell>
          <cell r="E381">
            <v>442946</v>
          </cell>
          <cell r="F381">
            <v>466655</v>
          </cell>
          <cell r="G381">
            <v>466235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1538</v>
          </cell>
          <cell r="O381">
            <v>1542</v>
          </cell>
          <cell r="P381">
            <v>3175</v>
          </cell>
          <cell r="Q381">
            <v>3180</v>
          </cell>
          <cell r="R381">
            <v>2502</v>
          </cell>
          <cell r="S381">
            <v>2504</v>
          </cell>
          <cell r="T381">
            <v>41333</v>
          </cell>
          <cell r="U381">
            <v>41474</v>
          </cell>
          <cell r="V381">
            <v>8103</v>
          </cell>
          <cell r="W381">
            <v>8091</v>
          </cell>
          <cell r="X381">
            <v>0</v>
          </cell>
          <cell r="Y381">
            <v>119402</v>
          </cell>
          <cell r="Z381">
            <v>238810</v>
          </cell>
          <cell r="AA381">
            <v>0</v>
          </cell>
          <cell r="AB381">
            <v>3752</v>
          </cell>
          <cell r="AC381">
            <v>0</v>
          </cell>
          <cell r="AD381">
            <v>0</v>
          </cell>
          <cell r="AE381">
            <v>0</v>
          </cell>
          <cell r="AF381">
            <v>8253755.4199999999</v>
          </cell>
          <cell r="AG381">
            <v>650.6</v>
          </cell>
          <cell r="AH381">
            <v>48548</v>
          </cell>
          <cell r="AI381">
            <v>48700</v>
          </cell>
          <cell r="AJ381">
            <v>2487617</v>
          </cell>
          <cell r="AK381">
            <v>2487424</v>
          </cell>
          <cell r="AL381">
            <v>0</v>
          </cell>
          <cell r="AM381">
            <v>0</v>
          </cell>
          <cell r="AN381">
            <v>2487617</v>
          </cell>
          <cell r="AO381">
            <v>2487424</v>
          </cell>
          <cell r="AP381">
            <v>2536165</v>
          </cell>
          <cell r="AQ381">
            <v>2536124</v>
          </cell>
        </row>
        <row r="382">
          <cell r="A382">
            <v>41646</v>
          </cell>
          <cell r="B382">
            <v>1768176</v>
          </cell>
          <cell r="C382">
            <v>1767999</v>
          </cell>
          <cell r="D382">
            <v>443035</v>
          </cell>
          <cell r="E382">
            <v>442946</v>
          </cell>
          <cell r="F382">
            <v>466655</v>
          </cell>
          <cell r="G382">
            <v>466048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2678</v>
          </cell>
          <cell r="O382">
            <v>2680</v>
          </cell>
          <cell r="P382">
            <v>3202</v>
          </cell>
          <cell r="Q382">
            <v>3204</v>
          </cell>
          <cell r="R382">
            <v>42438</v>
          </cell>
          <cell r="S382">
            <v>42463</v>
          </cell>
          <cell r="T382">
            <v>2825</v>
          </cell>
          <cell r="U382">
            <v>2836</v>
          </cell>
          <cell r="V382">
            <v>8103</v>
          </cell>
          <cell r="W382">
            <v>8091</v>
          </cell>
          <cell r="X382">
            <v>0</v>
          </cell>
          <cell r="Y382">
            <v>79599</v>
          </cell>
          <cell r="Z382">
            <v>159208</v>
          </cell>
          <cell r="AA382">
            <v>0</v>
          </cell>
          <cell r="AB382">
            <v>22895</v>
          </cell>
          <cell r="AC382">
            <v>0</v>
          </cell>
          <cell r="AD382">
            <v>0</v>
          </cell>
          <cell r="AE382">
            <v>0</v>
          </cell>
          <cell r="AF382">
            <v>8253755.4199999999</v>
          </cell>
          <cell r="AG382">
            <v>650.6</v>
          </cell>
          <cell r="AH382">
            <v>51143</v>
          </cell>
          <cell r="AI382">
            <v>51183</v>
          </cell>
          <cell r="AJ382">
            <v>2677866</v>
          </cell>
          <cell r="AK382">
            <v>2676993</v>
          </cell>
          <cell r="AL382">
            <v>0</v>
          </cell>
          <cell r="AM382">
            <v>0</v>
          </cell>
          <cell r="AN382">
            <v>2677866</v>
          </cell>
          <cell r="AO382">
            <v>2676993</v>
          </cell>
          <cell r="AP382">
            <v>2729009</v>
          </cell>
          <cell r="AQ382">
            <v>2728176</v>
          </cell>
        </row>
        <row r="383">
          <cell r="A383">
            <v>41647</v>
          </cell>
          <cell r="B383">
            <v>1959077</v>
          </cell>
          <cell r="C383">
            <v>1958293</v>
          </cell>
          <cell r="D383">
            <v>443035</v>
          </cell>
          <cell r="E383">
            <v>442946</v>
          </cell>
          <cell r="F383">
            <v>466882</v>
          </cell>
          <cell r="G383">
            <v>466088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2678</v>
          </cell>
          <cell r="O383">
            <v>2680</v>
          </cell>
          <cell r="P383">
            <v>43734</v>
          </cell>
          <cell r="Q383">
            <v>43870</v>
          </cell>
          <cell r="R383">
            <v>2716</v>
          </cell>
          <cell r="S383">
            <v>2726</v>
          </cell>
          <cell r="T383">
            <v>2692</v>
          </cell>
          <cell r="U383">
            <v>2692</v>
          </cell>
          <cell r="V383">
            <v>8103</v>
          </cell>
          <cell r="W383">
            <v>8091</v>
          </cell>
          <cell r="X383">
            <v>0</v>
          </cell>
          <cell r="Y383">
            <v>79600</v>
          </cell>
          <cell r="Z383">
            <v>159212</v>
          </cell>
          <cell r="AA383">
            <v>0</v>
          </cell>
          <cell r="AB383">
            <v>22054</v>
          </cell>
          <cell r="AC383">
            <v>0</v>
          </cell>
          <cell r="AD383">
            <v>0</v>
          </cell>
          <cell r="AE383">
            <v>0</v>
          </cell>
          <cell r="AF383">
            <v>8253755.4199999999</v>
          </cell>
          <cell r="AG383">
            <v>650.6</v>
          </cell>
          <cell r="AH383">
            <v>51820</v>
          </cell>
          <cell r="AI383">
            <v>51968</v>
          </cell>
          <cell r="AJ383">
            <v>2868994</v>
          </cell>
          <cell r="AK383">
            <v>2867327</v>
          </cell>
          <cell r="AL383">
            <v>0</v>
          </cell>
          <cell r="AM383">
            <v>0</v>
          </cell>
          <cell r="AN383">
            <v>2868994</v>
          </cell>
          <cell r="AO383">
            <v>2867327</v>
          </cell>
          <cell r="AP383">
            <v>2920814</v>
          </cell>
          <cell r="AQ383">
            <v>2919295</v>
          </cell>
        </row>
        <row r="384">
          <cell r="A384">
            <v>41648</v>
          </cell>
          <cell r="B384">
            <v>2070077</v>
          </cell>
          <cell r="C384">
            <v>2068214</v>
          </cell>
          <cell r="D384">
            <v>443262</v>
          </cell>
          <cell r="E384">
            <v>443173</v>
          </cell>
          <cell r="F384">
            <v>466882</v>
          </cell>
          <cell r="G384">
            <v>465902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52649</v>
          </cell>
          <cell r="O384">
            <v>52854</v>
          </cell>
          <cell r="P384">
            <v>2725</v>
          </cell>
          <cell r="Q384">
            <v>2733</v>
          </cell>
          <cell r="R384">
            <v>2876</v>
          </cell>
          <cell r="S384">
            <v>2876</v>
          </cell>
          <cell r="T384">
            <v>2954</v>
          </cell>
          <cell r="U384">
            <v>2958</v>
          </cell>
          <cell r="V384">
            <v>8103</v>
          </cell>
          <cell r="W384">
            <v>8091</v>
          </cell>
          <cell r="X384">
            <v>0</v>
          </cell>
          <cell r="Y384">
            <v>119399</v>
          </cell>
          <cell r="Z384">
            <v>238817</v>
          </cell>
          <cell r="AA384">
            <v>0</v>
          </cell>
          <cell r="AB384">
            <v>20608</v>
          </cell>
          <cell r="AC384">
            <v>0</v>
          </cell>
          <cell r="AD384">
            <v>0</v>
          </cell>
          <cell r="AE384">
            <v>0</v>
          </cell>
          <cell r="AF384">
            <v>8253755.4199999999</v>
          </cell>
          <cell r="AG384">
            <v>650.6</v>
          </cell>
          <cell r="AH384">
            <v>61204</v>
          </cell>
          <cell r="AI384">
            <v>61421</v>
          </cell>
          <cell r="AJ384">
            <v>2980221</v>
          </cell>
          <cell r="AK384">
            <v>2977289</v>
          </cell>
          <cell r="AL384">
            <v>0</v>
          </cell>
          <cell r="AM384">
            <v>0</v>
          </cell>
          <cell r="AN384">
            <v>2980221</v>
          </cell>
          <cell r="AO384">
            <v>2977289</v>
          </cell>
          <cell r="AP384">
            <v>3041425</v>
          </cell>
          <cell r="AQ384">
            <v>3038710</v>
          </cell>
        </row>
        <row r="385">
          <cell r="A385">
            <v>41649</v>
          </cell>
          <cell r="B385">
            <v>2146566</v>
          </cell>
          <cell r="C385">
            <v>2144205</v>
          </cell>
          <cell r="D385">
            <v>443943</v>
          </cell>
          <cell r="E385">
            <v>443854</v>
          </cell>
          <cell r="F385">
            <v>467109</v>
          </cell>
          <cell r="G385">
            <v>466035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2281</v>
          </cell>
          <cell r="O385">
            <v>2287</v>
          </cell>
          <cell r="P385">
            <v>1476</v>
          </cell>
          <cell r="Q385">
            <v>1478</v>
          </cell>
          <cell r="R385">
            <v>118488</v>
          </cell>
          <cell r="S385">
            <v>118867</v>
          </cell>
          <cell r="T385">
            <v>31067</v>
          </cell>
          <cell r="U385">
            <v>31148</v>
          </cell>
          <cell r="V385">
            <v>8076</v>
          </cell>
          <cell r="W385">
            <v>8064</v>
          </cell>
          <cell r="X385">
            <v>0</v>
          </cell>
          <cell r="Y385">
            <v>79597</v>
          </cell>
          <cell r="Z385">
            <v>159203</v>
          </cell>
          <cell r="AA385">
            <v>0</v>
          </cell>
          <cell r="AB385">
            <v>19869</v>
          </cell>
          <cell r="AC385">
            <v>0</v>
          </cell>
          <cell r="AD385">
            <v>0</v>
          </cell>
          <cell r="AE385">
            <v>0</v>
          </cell>
          <cell r="AF385">
            <v>8253755.4199999999</v>
          </cell>
          <cell r="AG385">
            <v>650.6</v>
          </cell>
          <cell r="AH385">
            <v>153312</v>
          </cell>
          <cell r="AI385">
            <v>153780</v>
          </cell>
          <cell r="AJ385">
            <v>3057618</v>
          </cell>
          <cell r="AK385">
            <v>3054094</v>
          </cell>
          <cell r="AL385">
            <v>0</v>
          </cell>
          <cell r="AM385">
            <v>0</v>
          </cell>
          <cell r="AN385">
            <v>3057618</v>
          </cell>
          <cell r="AO385">
            <v>3054094</v>
          </cell>
          <cell r="AP385">
            <v>3210930</v>
          </cell>
          <cell r="AQ385">
            <v>3207874</v>
          </cell>
        </row>
        <row r="386">
          <cell r="A386">
            <v>41650</v>
          </cell>
          <cell r="B386">
            <v>2257100</v>
          </cell>
          <cell r="C386">
            <v>2254166</v>
          </cell>
          <cell r="D386">
            <v>443943</v>
          </cell>
          <cell r="E386">
            <v>443854</v>
          </cell>
          <cell r="F386">
            <v>467336</v>
          </cell>
          <cell r="G386">
            <v>466214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2360</v>
          </cell>
          <cell r="O386">
            <v>2358</v>
          </cell>
          <cell r="P386">
            <v>76402</v>
          </cell>
          <cell r="Q386">
            <v>76616</v>
          </cell>
          <cell r="R386">
            <v>2422</v>
          </cell>
          <cell r="S386">
            <v>2422</v>
          </cell>
          <cell r="T386">
            <v>3140</v>
          </cell>
          <cell r="U386">
            <v>3151</v>
          </cell>
          <cell r="V386">
            <v>8076</v>
          </cell>
          <cell r="W386">
            <v>8064</v>
          </cell>
          <cell r="X386">
            <v>0</v>
          </cell>
          <cell r="Y386">
            <v>119397</v>
          </cell>
          <cell r="Z386">
            <v>238810</v>
          </cell>
          <cell r="AA386">
            <v>0</v>
          </cell>
          <cell r="AB386">
            <v>18699</v>
          </cell>
          <cell r="AC386">
            <v>0</v>
          </cell>
          <cell r="AD386">
            <v>0</v>
          </cell>
          <cell r="AE386">
            <v>0</v>
          </cell>
          <cell r="AF386">
            <v>8317955.4199999999</v>
          </cell>
          <cell r="AG386">
            <v>650.6</v>
          </cell>
          <cell r="AH386">
            <v>84324</v>
          </cell>
          <cell r="AI386">
            <v>84547</v>
          </cell>
          <cell r="AJ386">
            <v>3168379</v>
          </cell>
          <cell r="AK386">
            <v>3164234</v>
          </cell>
          <cell r="AL386">
            <v>0</v>
          </cell>
          <cell r="AM386">
            <v>0</v>
          </cell>
          <cell r="AN386">
            <v>3168379</v>
          </cell>
          <cell r="AO386">
            <v>3164234</v>
          </cell>
          <cell r="AP386">
            <v>3252703</v>
          </cell>
          <cell r="AQ386">
            <v>3248781</v>
          </cell>
        </row>
        <row r="387">
          <cell r="A387">
            <v>41651</v>
          </cell>
          <cell r="B387">
            <v>2526122</v>
          </cell>
          <cell r="C387">
            <v>2522080</v>
          </cell>
          <cell r="D387">
            <v>821595</v>
          </cell>
          <cell r="E387">
            <v>821431</v>
          </cell>
          <cell r="F387">
            <v>88714</v>
          </cell>
          <cell r="G387">
            <v>88466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98762</v>
          </cell>
          <cell r="O387">
            <v>99118</v>
          </cell>
          <cell r="P387">
            <v>2831</v>
          </cell>
          <cell r="Q387">
            <v>2836</v>
          </cell>
          <cell r="R387">
            <v>3405</v>
          </cell>
          <cell r="S387">
            <v>3408</v>
          </cell>
          <cell r="T387">
            <v>2745</v>
          </cell>
          <cell r="U387">
            <v>2740</v>
          </cell>
          <cell r="V387">
            <v>8076</v>
          </cell>
          <cell r="W387">
            <v>8064</v>
          </cell>
          <cell r="X387">
            <v>0</v>
          </cell>
          <cell r="Y387">
            <v>39800</v>
          </cell>
          <cell r="Z387">
            <v>79605</v>
          </cell>
          <cell r="AA387">
            <v>0</v>
          </cell>
          <cell r="AB387">
            <v>18344</v>
          </cell>
          <cell r="AC387">
            <v>0</v>
          </cell>
          <cell r="AD387">
            <v>0</v>
          </cell>
          <cell r="AE387">
            <v>0</v>
          </cell>
          <cell r="AF387">
            <v>8445515.4199999999</v>
          </cell>
          <cell r="AG387">
            <v>650.6</v>
          </cell>
          <cell r="AH387">
            <v>107743</v>
          </cell>
          <cell r="AI387">
            <v>108102</v>
          </cell>
          <cell r="AJ387">
            <v>3436431</v>
          </cell>
          <cell r="AK387">
            <v>3431977</v>
          </cell>
          <cell r="AL387">
            <v>0</v>
          </cell>
          <cell r="AM387">
            <v>0</v>
          </cell>
          <cell r="AN387">
            <v>3436431</v>
          </cell>
          <cell r="AO387">
            <v>3431977</v>
          </cell>
          <cell r="AP387">
            <v>3544174</v>
          </cell>
          <cell r="AQ387">
            <v>3540079</v>
          </cell>
        </row>
        <row r="388">
          <cell r="A388">
            <v>41652</v>
          </cell>
          <cell r="B388">
            <v>2470481</v>
          </cell>
          <cell r="C388">
            <v>2466034</v>
          </cell>
          <cell r="D388">
            <v>841559</v>
          </cell>
          <cell r="E388">
            <v>841391</v>
          </cell>
          <cell r="F388">
            <v>69901</v>
          </cell>
          <cell r="G388">
            <v>69705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2386</v>
          </cell>
          <cell r="O388">
            <v>2388</v>
          </cell>
          <cell r="P388">
            <v>3363</v>
          </cell>
          <cell r="Q388">
            <v>3366</v>
          </cell>
          <cell r="R388">
            <v>2849</v>
          </cell>
          <cell r="S388">
            <v>2848</v>
          </cell>
          <cell r="T388">
            <v>99411</v>
          </cell>
          <cell r="U388">
            <v>99679</v>
          </cell>
          <cell r="V388">
            <v>8103</v>
          </cell>
          <cell r="W388">
            <v>8091</v>
          </cell>
          <cell r="X388">
            <v>0</v>
          </cell>
          <cell r="Y388">
            <v>202975</v>
          </cell>
          <cell r="Z388">
            <v>404980</v>
          </cell>
          <cell r="AA388">
            <v>0</v>
          </cell>
          <cell r="AB388">
            <v>16492</v>
          </cell>
          <cell r="AC388">
            <v>0</v>
          </cell>
          <cell r="AD388">
            <v>0</v>
          </cell>
          <cell r="AE388">
            <v>0</v>
          </cell>
          <cell r="AF388">
            <v>8571305.4199999999</v>
          </cell>
          <cell r="AG388">
            <v>650.6</v>
          </cell>
          <cell r="AH388">
            <v>108009</v>
          </cell>
          <cell r="AI388">
            <v>108281</v>
          </cell>
          <cell r="AJ388">
            <v>3381941</v>
          </cell>
          <cell r="AK388">
            <v>3377130</v>
          </cell>
          <cell r="AL388">
            <v>0</v>
          </cell>
          <cell r="AM388">
            <v>0</v>
          </cell>
          <cell r="AN388">
            <v>3381941</v>
          </cell>
          <cell r="AO388">
            <v>3377130</v>
          </cell>
          <cell r="AP388">
            <v>3489950</v>
          </cell>
          <cell r="AQ388">
            <v>3485411</v>
          </cell>
        </row>
        <row r="389">
          <cell r="A389">
            <v>41653</v>
          </cell>
          <cell r="B389">
            <v>2509544</v>
          </cell>
          <cell r="C389">
            <v>2505027</v>
          </cell>
          <cell r="D389">
            <v>1008988</v>
          </cell>
          <cell r="E389">
            <v>1008786</v>
          </cell>
          <cell r="F389">
            <v>70355</v>
          </cell>
          <cell r="G389">
            <v>70158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93061</v>
          </cell>
          <cell r="O389">
            <v>93396</v>
          </cell>
          <cell r="P389">
            <v>3363</v>
          </cell>
          <cell r="Q389">
            <v>3366</v>
          </cell>
          <cell r="R389">
            <v>2849</v>
          </cell>
          <cell r="S389">
            <v>2848</v>
          </cell>
          <cell r="T389">
            <v>2745</v>
          </cell>
          <cell r="U389">
            <v>2744</v>
          </cell>
          <cell r="V389">
            <v>8234</v>
          </cell>
          <cell r="W389">
            <v>8222</v>
          </cell>
          <cell r="X389">
            <v>0</v>
          </cell>
          <cell r="Y389">
            <v>39798</v>
          </cell>
          <cell r="Z389">
            <v>79599</v>
          </cell>
          <cell r="AA389">
            <v>0</v>
          </cell>
          <cell r="AB389">
            <v>16135</v>
          </cell>
          <cell r="AC389">
            <v>0</v>
          </cell>
          <cell r="AD389">
            <v>0</v>
          </cell>
          <cell r="AE389">
            <v>0</v>
          </cell>
          <cell r="AF389">
            <v>8699755.4199999999</v>
          </cell>
          <cell r="AG389">
            <v>643.6</v>
          </cell>
          <cell r="AH389">
            <v>102018</v>
          </cell>
          <cell r="AI389">
            <v>102354</v>
          </cell>
          <cell r="AJ389">
            <v>3588887</v>
          </cell>
          <cell r="AK389">
            <v>3583971</v>
          </cell>
          <cell r="AL389">
            <v>0</v>
          </cell>
          <cell r="AM389">
            <v>0</v>
          </cell>
          <cell r="AN389">
            <v>3588887</v>
          </cell>
          <cell r="AO389">
            <v>3583971</v>
          </cell>
          <cell r="AP389">
            <v>3690905</v>
          </cell>
          <cell r="AQ389">
            <v>3686325</v>
          </cell>
        </row>
        <row r="390">
          <cell r="A390">
            <v>41654</v>
          </cell>
          <cell r="B390">
            <v>2309530</v>
          </cell>
          <cell r="C390">
            <v>2305835</v>
          </cell>
          <cell r="D390">
            <v>1127920</v>
          </cell>
          <cell r="E390">
            <v>1127694</v>
          </cell>
          <cell r="F390">
            <v>70582</v>
          </cell>
          <cell r="G390">
            <v>70384</v>
          </cell>
          <cell r="H390">
            <v>116603</v>
          </cell>
          <cell r="I390">
            <v>116358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2492</v>
          </cell>
          <cell r="O390">
            <v>2497</v>
          </cell>
          <cell r="P390">
            <v>2699</v>
          </cell>
          <cell r="Q390">
            <v>2701</v>
          </cell>
          <cell r="R390">
            <v>4734</v>
          </cell>
          <cell r="S390">
            <v>4732</v>
          </cell>
          <cell r="T390">
            <v>2745</v>
          </cell>
          <cell r="U390">
            <v>2744</v>
          </cell>
          <cell r="V390">
            <v>8315</v>
          </cell>
          <cell r="W390">
            <v>8303</v>
          </cell>
          <cell r="X390">
            <v>0</v>
          </cell>
          <cell r="Y390">
            <v>119396</v>
          </cell>
          <cell r="Z390">
            <v>199008</v>
          </cell>
          <cell r="AA390">
            <v>0</v>
          </cell>
          <cell r="AB390">
            <v>15172</v>
          </cell>
          <cell r="AC390">
            <v>0</v>
          </cell>
          <cell r="AD390">
            <v>0</v>
          </cell>
          <cell r="AE390">
            <v>0</v>
          </cell>
          <cell r="AF390">
            <v>8730045.4199999999</v>
          </cell>
          <cell r="AG390">
            <v>636.6</v>
          </cell>
          <cell r="AH390">
            <v>12670</v>
          </cell>
          <cell r="AI390">
            <v>12674</v>
          </cell>
          <cell r="AJ390">
            <v>3508032</v>
          </cell>
          <cell r="AK390">
            <v>3503913</v>
          </cell>
          <cell r="AL390">
            <v>116603</v>
          </cell>
          <cell r="AM390">
            <v>116358</v>
          </cell>
          <cell r="AN390">
            <v>3624635</v>
          </cell>
          <cell r="AO390">
            <v>3620271</v>
          </cell>
          <cell r="AP390">
            <v>3637305</v>
          </cell>
          <cell r="AQ390">
            <v>3632945</v>
          </cell>
        </row>
        <row r="391">
          <cell r="A391">
            <v>41655</v>
          </cell>
          <cell r="B391">
            <v>2228956</v>
          </cell>
          <cell r="C391">
            <v>2226058</v>
          </cell>
          <cell r="D391">
            <v>1127239</v>
          </cell>
          <cell r="E391">
            <v>1127014</v>
          </cell>
          <cell r="F391">
            <v>69901</v>
          </cell>
          <cell r="G391">
            <v>69705</v>
          </cell>
          <cell r="H391">
            <v>231783</v>
          </cell>
          <cell r="I391">
            <v>231296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2492</v>
          </cell>
          <cell r="O391">
            <v>2497</v>
          </cell>
          <cell r="P391">
            <v>2725</v>
          </cell>
          <cell r="Q391">
            <v>2727</v>
          </cell>
          <cell r="R391">
            <v>2689</v>
          </cell>
          <cell r="S391">
            <v>2692</v>
          </cell>
          <cell r="T391">
            <v>57988</v>
          </cell>
          <cell r="U391">
            <v>58208</v>
          </cell>
          <cell r="V391">
            <v>8261</v>
          </cell>
          <cell r="W391">
            <v>8249</v>
          </cell>
          <cell r="X391">
            <v>0</v>
          </cell>
          <cell r="Y391">
            <v>39799</v>
          </cell>
          <cell r="Z391">
            <v>79601</v>
          </cell>
          <cell r="AA391">
            <v>0</v>
          </cell>
          <cell r="AB391">
            <v>14780</v>
          </cell>
          <cell r="AC391">
            <v>0</v>
          </cell>
          <cell r="AD391">
            <v>0</v>
          </cell>
          <cell r="AE391">
            <v>0</v>
          </cell>
          <cell r="AF391">
            <v>8922885.4199999999</v>
          </cell>
          <cell r="AG391">
            <v>636.6</v>
          </cell>
          <cell r="AH391">
            <v>65894</v>
          </cell>
          <cell r="AI391">
            <v>66124</v>
          </cell>
          <cell r="AJ391">
            <v>3426096</v>
          </cell>
          <cell r="AK391">
            <v>3422777</v>
          </cell>
          <cell r="AL391">
            <v>231783</v>
          </cell>
          <cell r="AM391">
            <v>231296</v>
          </cell>
          <cell r="AN391">
            <v>3657879</v>
          </cell>
          <cell r="AO391">
            <v>3654073</v>
          </cell>
          <cell r="AP391">
            <v>3723773</v>
          </cell>
          <cell r="AQ391">
            <v>3720197</v>
          </cell>
        </row>
        <row r="392">
          <cell r="A392">
            <v>41656</v>
          </cell>
          <cell r="B392">
            <v>1989268</v>
          </cell>
          <cell r="C392">
            <v>1986881</v>
          </cell>
          <cell r="D392">
            <v>1176271</v>
          </cell>
          <cell r="E392">
            <v>1176036</v>
          </cell>
          <cell r="F392">
            <v>69901</v>
          </cell>
          <cell r="G392">
            <v>69705</v>
          </cell>
          <cell r="H392">
            <v>413107</v>
          </cell>
          <cell r="I392">
            <v>413355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2731</v>
          </cell>
          <cell r="O392">
            <v>2720</v>
          </cell>
          <cell r="P392">
            <v>118010</v>
          </cell>
          <cell r="Q392">
            <v>117302</v>
          </cell>
          <cell r="R392">
            <v>9197</v>
          </cell>
          <cell r="S392">
            <v>9207</v>
          </cell>
          <cell r="T392">
            <v>2745</v>
          </cell>
          <cell r="U392">
            <v>2757</v>
          </cell>
          <cell r="V392">
            <v>8234</v>
          </cell>
          <cell r="W392">
            <v>8222</v>
          </cell>
          <cell r="X392">
            <v>0</v>
          </cell>
          <cell r="Y392">
            <v>119399</v>
          </cell>
          <cell r="Z392">
            <v>238811</v>
          </cell>
          <cell r="AA392">
            <v>0</v>
          </cell>
          <cell r="AB392">
            <v>13663</v>
          </cell>
          <cell r="AC392">
            <v>0</v>
          </cell>
          <cell r="AD392">
            <v>0</v>
          </cell>
          <cell r="AE392">
            <v>0</v>
          </cell>
          <cell r="AF392">
            <v>9089655.4199999999</v>
          </cell>
          <cell r="AG392">
            <v>627.6</v>
          </cell>
          <cell r="AH392">
            <v>132683</v>
          </cell>
          <cell r="AI392">
            <v>131986</v>
          </cell>
          <cell r="AJ392">
            <v>3235440</v>
          </cell>
          <cell r="AK392">
            <v>3232622</v>
          </cell>
          <cell r="AL392">
            <v>413107</v>
          </cell>
          <cell r="AM392">
            <v>413355</v>
          </cell>
          <cell r="AN392">
            <v>3648547</v>
          </cell>
          <cell r="AO392">
            <v>3645977</v>
          </cell>
          <cell r="AP392">
            <v>3781230</v>
          </cell>
          <cell r="AQ392">
            <v>3777963</v>
          </cell>
        </row>
        <row r="393">
          <cell r="A393">
            <v>41657</v>
          </cell>
          <cell r="B393">
            <v>2105258</v>
          </cell>
          <cell r="C393">
            <v>2102311</v>
          </cell>
          <cell r="D393">
            <v>1018970</v>
          </cell>
          <cell r="E393">
            <v>1018766</v>
          </cell>
          <cell r="F393">
            <v>69674</v>
          </cell>
          <cell r="G393">
            <v>69479</v>
          </cell>
          <cell r="H393">
            <v>529400</v>
          </cell>
          <cell r="I393">
            <v>528818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57665</v>
          </cell>
          <cell r="O393">
            <v>57359</v>
          </cell>
          <cell r="P393">
            <v>2566</v>
          </cell>
          <cell r="Q393">
            <v>2551</v>
          </cell>
          <cell r="R393">
            <v>2556</v>
          </cell>
          <cell r="S393">
            <v>2541</v>
          </cell>
          <cell r="T393">
            <v>118420</v>
          </cell>
          <cell r="U393">
            <v>117733</v>
          </cell>
          <cell r="V393">
            <v>8153</v>
          </cell>
          <cell r="W393">
            <v>8141</v>
          </cell>
          <cell r="X393">
            <v>0</v>
          </cell>
          <cell r="Y393">
            <v>79599</v>
          </cell>
          <cell r="Z393">
            <v>159206</v>
          </cell>
          <cell r="AA393">
            <v>0</v>
          </cell>
          <cell r="AB393">
            <v>12729</v>
          </cell>
          <cell r="AC393">
            <v>0</v>
          </cell>
          <cell r="AD393">
            <v>0</v>
          </cell>
          <cell r="AE393">
            <v>0</v>
          </cell>
          <cell r="AF393">
            <v>9222885.4199999999</v>
          </cell>
          <cell r="AG393">
            <v>608.6</v>
          </cell>
          <cell r="AH393">
            <v>181207</v>
          </cell>
          <cell r="AI393">
            <v>180184</v>
          </cell>
          <cell r="AJ393">
            <v>3193902</v>
          </cell>
          <cell r="AK393">
            <v>3190556</v>
          </cell>
          <cell r="AL393">
            <v>529400</v>
          </cell>
          <cell r="AM393">
            <v>528818</v>
          </cell>
          <cell r="AN393">
            <v>3723302</v>
          </cell>
          <cell r="AO393">
            <v>3719374</v>
          </cell>
          <cell r="AP393">
            <v>3904509</v>
          </cell>
          <cell r="AQ393">
            <v>3899558</v>
          </cell>
        </row>
        <row r="394">
          <cell r="A394">
            <v>41658</v>
          </cell>
          <cell r="B394">
            <v>2193549</v>
          </cell>
          <cell r="C394">
            <v>2190478</v>
          </cell>
          <cell r="D394">
            <v>939339</v>
          </cell>
          <cell r="E394">
            <v>939151</v>
          </cell>
          <cell r="F394">
            <v>70128</v>
          </cell>
          <cell r="G394">
            <v>69932</v>
          </cell>
          <cell r="H394">
            <v>724112</v>
          </cell>
          <cell r="I394">
            <v>722736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2333</v>
          </cell>
          <cell r="O394">
            <v>2321</v>
          </cell>
          <cell r="P394">
            <v>2937</v>
          </cell>
          <cell r="Q394">
            <v>2924</v>
          </cell>
          <cell r="R394">
            <v>118411</v>
          </cell>
          <cell r="S394">
            <v>117783</v>
          </cell>
          <cell r="T394">
            <v>25430</v>
          </cell>
          <cell r="U394">
            <v>25344</v>
          </cell>
          <cell r="V394">
            <v>8315</v>
          </cell>
          <cell r="W394">
            <v>8303</v>
          </cell>
          <cell r="X394">
            <v>0</v>
          </cell>
          <cell r="Y394">
            <v>39799</v>
          </cell>
          <cell r="Z394">
            <v>79600</v>
          </cell>
          <cell r="AA394">
            <v>0</v>
          </cell>
          <cell r="AB394">
            <v>12135</v>
          </cell>
          <cell r="AC394">
            <v>0</v>
          </cell>
          <cell r="AD394">
            <v>0</v>
          </cell>
          <cell r="AE394">
            <v>0</v>
          </cell>
          <cell r="AF394">
            <v>9357795.4199999999</v>
          </cell>
          <cell r="AG394">
            <v>598</v>
          </cell>
          <cell r="AH394">
            <v>149111</v>
          </cell>
          <cell r="AI394">
            <v>148372</v>
          </cell>
          <cell r="AJ394">
            <v>3203016</v>
          </cell>
          <cell r="AK394">
            <v>3199561</v>
          </cell>
          <cell r="AL394">
            <v>724112</v>
          </cell>
          <cell r="AM394">
            <v>722736</v>
          </cell>
          <cell r="AN394">
            <v>3927128</v>
          </cell>
          <cell r="AO394">
            <v>3922297</v>
          </cell>
          <cell r="AP394">
            <v>4076239</v>
          </cell>
          <cell r="AQ394">
            <v>4070669</v>
          </cell>
        </row>
        <row r="395">
          <cell r="A395">
            <v>41659</v>
          </cell>
          <cell r="B395">
            <v>2245979</v>
          </cell>
          <cell r="C395">
            <v>2243059</v>
          </cell>
          <cell r="D395">
            <v>779398</v>
          </cell>
          <cell r="E395">
            <v>779242</v>
          </cell>
          <cell r="F395">
            <v>69901</v>
          </cell>
          <cell r="G395">
            <v>69705</v>
          </cell>
          <cell r="H395">
            <v>901316</v>
          </cell>
          <cell r="I395">
            <v>899243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118628</v>
          </cell>
          <cell r="O395">
            <v>117857</v>
          </cell>
          <cell r="P395">
            <v>98784</v>
          </cell>
          <cell r="Q395">
            <v>98260</v>
          </cell>
          <cell r="R395">
            <v>2131</v>
          </cell>
          <cell r="S395">
            <v>2117</v>
          </cell>
          <cell r="T395">
            <v>2852</v>
          </cell>
          <cell r="U395">
            <v>2837</v>
          </cell>
          <cell r="V395">
            <v>8234</v>
          </cell>
          <cell r="W395">
            <v>8222</v>
          </cell>
          <cell r="X395">
            <v>0</v>
          </cell>
          <cell r="Y395">
            <v>80590</v>
          </cell>
          <cell r="Z395">
            <v>161188</v>
          </cell>
          <cell r="AA395">
            <v>0</v>
          </cell>
          <cell r="AB395">
            <v>11544</v>
          </cell>
          <cell r="AC395">
            <v>0</v>
          </cell>
          <cell r="AD395">
            <v>0</v>
          </cell>
          <cell r="AE395">
            <v>0</v>
          </cell>
          <cell r="AF395">
            <v>9615965.4199999999</v>
          </cell>
          <cell r="AG395">
            <v>584</v>
          </cell>
          <cell r="AH395">
            <v>222395</v>
          </cell>
          <cell r="AI395">
            <v>221071</v>
          </cell>
          <cell r="AJ395">
            <v>3095278</v>
          </cell>
          <cell r="AK395">
            <v>3092006</v>
          </cell>
          <cell r="AL395">
            <v>901316</v>
          </cell>
          <cell r="AM395">
            <v>899243</v>
          </cell>
          <cell r="AN395">
            <v>3996594</v>
          </cell>
          <cell r="AO395">
            <v>3991249</v>
          </cell>
          <cell r="AP395">
            <v>4218989</v>
          </cell>
          <cell r="AQ395">
            <v>4212320</v>
          </cell>
        </row>
        <row r="396">
          <cell r="A396">
            <v>41660</v>
          </cell>
          <cell r="B396">
            <v>2250745</v>
          </cell>
          <cell r="C396">
            <v>2247819</v>
          </cell>
          <cell r="D396">
            <v>659621</v>
          </cell>
          <cell r="E396">
            <v>659489</v>
          </cell>
          <cell r="F396">
            <v>69674</v>
          </cell>
          <cell r="G396">
            <v>69479</v>
          </cell>
          <cell r="H396">
            <v>1362381</v>
          </cell>
          <cell r="I396">
            <v>1358158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62577</v>
          </cell>
          <cell r="O396">
            <v>62202</v>
          </cell>
          <cell r="P396">
            <v>2406</v>
          </cell>
          <cell r="Q396">
            <v>2394</v>
          </cell>
          <cell r="R396">
            <v>1760</v>
          </cell>
          <cell r="S396">
            <v>1750</v>
          </cell>
          <cell r="T396">
            <v>2879</v>
          </cell>
          <cell r="U396">
            <v>2860</v>
          </cell>
          <cell r="V396">
            <v>8130</v>
          </cell>
          <cell r="W396">
            <v>8118</v>
          </cell>
          <cell r="X396">
            <v>0</v>
          </cell>
          <cell r="Y396">
            <v>39798</v>
          </cell>
          <cell r="Z396">
            <v>119403</v>
          </cell>
          <cell r="AA396">
            <v>0</v>
          </cell>
          <cell r="AB396">
            <v>11146</v>
          </cell>
          <cell r="AC396">
            <v>0</v>
          </cell>
          <cell r="AD396">
            <v>0</v>
          </cell>
          <cell r="AE396">
            <v>0</v>
          </cell>
          <cell r="AF396">
            <v>9834985.4199999999</v>
          </cell>
          <cell r="AG396">
            <v>584</v>
          </cell>
          <cell r="AH396">
            <v>69622</v>
          </cell>
          <cell r="AI396">
            <v>69206</v>
          </cell>
          <cell r="AJ396">
            <v>2980040</v>
          </cell>
          <cell r="AK396">
            <v>2976787</v>
          </cell>
          <cell r="AL396">
            <v>1362381</v>
          </cell>
          <cell r="AM396">
            <v>1358158</v>
          </cell>
          <cell r="AN396">
            <v>4342421</v>
          </cell>
          <cell r="AO396">
            <v>4334945</v>
          </cell>
          <cell r="AP396">
            <v>4412043</v>
          </cell>
          <cell r="AQ396">
            <v>4404151</v>
          </cell>
        </row>
        <row r="397">
          <cell r="A397">
            <v>41661</v>
          </cell>
          <cell r="B397">
            <v>2250291</v>
          </cell>
          <cell r="C397">
            <v>2247816</v>
          </cell>
          <cell r="D397">
            <v>579791</v>
          </cell>
          <cell r="E397">
            <v>579675</v>
          </cell>
          <cell r="F397">
            <v>70355</v>
          </cell>
          <cell r="G397">
            <v>70158</v>
          </cell>
          <cell r="H397">
            <v>1598015</v>
          </cell>
          <cell r="I397">
            <v>1593061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1751</v>
          </cell>
          <cell r="O397">
            <v>1727</v>
          </cell>
          <cell r="P397">
            <v>1369</v>
          </cell>
          <cell r="Q397">
            <v>1361</v>
          </cell>
          <cell r="R397">
            <v>118357</v>
          </cell>
          <cell r="S397">
            <v>117564</v>
          </cell>
          <cell r="T397">
            <v>20714</v>
          </cell>
          <cell r="U397">
            <v>20606</v>
          </cell>
          <cell r="V397">
            <v>8261</v>
          </cell>
          <cell r="W397">
            <v>8249</v>
          </cell>
          <cell r="X397">
            <v>0</v>
          </cell>
          <cell r="Y397">
            <v>39799</v>
          </cell>
          <cell r="Z397">
            <v>79602</v>
          </cell>
          <cell r="AA397">
            <v>0</v>
          </cell>
          <cell r="AB397">
            <v>10768</v>
          </cell>
          <cell r="AC397">
            <v>0</v>
          </cell>
          <cell r="AD397">
            <v>0</v>
          </cell>
          <cell r="AE397">
            <v>0</v>
          </cell>
          <cell r="AF397">
            <v>10091375.42</v>
          </cell>
          <cell r="AG397">
            <v>584</v>
          </cell>
          <cell r="AH397">
            <v>142191</v>
          </cell>
          <cell r="AI397">
            <v>141258</v>
          </cell>
          <cell r="AJ397">
            <v>2900437</v>
          </cell>
          <cell r="AK397">
            <v>2897649</v>
          </cell>
          <cell r="AL397">
            <v>1598015</v>
          </cell>
          <cell r="AM397">
            <v>1593061</v>
          </cell>
          <cell r="AN397">
            <v>4498452</v>
          </cell>
          <cell r="AO397">
            <v>4490710</v>
          </cell>
          <cell r="AP397">
            <v>4640643</v>
          </cell>
          <cell r="AQ397">
            <v>4631968</v>
          </cell>
        </row>
        <row r="398">
          <cell r="A398">
            <v>41662</v>
          </cell>
          <cell r="B398">
            <v>2249383</v>
          </cell>
          <cell r="C398">
            <v>2247808</v>
          </cell>
          <cell r="D398">
            <v>217432</v>
          </cell>
          <cell r="E398">
            <v>217389</v>
          </cell>
          <cell r="F398">
            <v>70128</v>
          </cell>
          <cell r="G398">
            <v>69932</v>
          </cell>
          <cell r="H398">
            <v>1945512</v>
          </cell>
          <cell r="I398">
            <v>1939870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2439</v>
          </cell>
          <cell r="O398">
            <v>2426</v>
          </cell>
          <cell r="P398">
            <v>103964</v>
          </cell>
          <cell r="Q398">
            <v>103746</v>
          </cell>
          <cell r="R398">
            <v>2157</v>
          </cell>
          <cell r="S398">
            <v>2143</v>
          </cell>
          <cell r="T398">
            <v>2852</v>
          </cell>
          <cell r="U398">
            <v>2839</v>
          </cell>
          <cell r="V398">
            <v>18731</v>
          </cell>
          <cell r="W398">
            <v>18660</v>
          </cell>
          <cell r="X398">
            <v>0</v>
          </cell>
          <cell r="Y398">
            <v>198996</v>
          </cell>
          <cell r="Z398">
            <v>362184</v>
          </cell>
          <cell r="AA398">
            <v>0</v>
          </cell>
          <cell r="AB398">
            <v>9063</v>
          </cell>
          <cell r="AC398">
            <v>0</v>
          </cell>
          <cell r="AD398">
            <v>0</v>
          </cell>
          <cell r="AE398">
            <v>0</v>
          </cell>
          <cell r="AF398">
            <v>10243615.42</v>
          </cell>
          <cell r="AG398">
            <v>584</v>
          </cell>
          <cell r="AH398">
            <v>111412</v>
          </cell>
          <cell r="AI398">
            <v>111154</v>
          </cell>
          <cell r="AJ398">
            <v>2536943</v>
          </cell>
          <cell r="AK398">
            <v>2535129</v>
          </cell>
          <cell r="AL398">
            <v>1945512</v>
          </cell>
          <cell r="AM398">
            <v>1939870</v>
          </cell>
          <cell r="AN398">
            <v>4482455</v>
          </cell>
          <cell r="AO398">
            <v>4474999</v>
          </cell>
          <cell r="AP398">
            <v>4593867</v>
          </cell>
          <cell r="AQ398">
            <v>4586153</v>
          </cell>
        </row>
        <row r="399">
          <cell r="A399">
            <v>41663</v>
          </cell>
          <cell r="B399">
            <v>1598814</v>
          </cell>
          <cell r="C399">
            <v>1598015</v>
          </cell>
          <cell r="D399">
            <v>513340</v>
          </cell>
          <cell r="E399">
            <v>513237</v>
          </cell>
          <cell r="F399">
            <v>49959</v>
          </cell>
          <cell r="G399">
            <v>49819</v>
          </cell>
          <cell r="H399">
            <v>2293928</v>
          </cell>
          <cell r="I399">
            <v>2285440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68150</v>
          </cell>
          <cell r="O399">
            <v>67700</v>
          </cell>
          <cell r="P399">
            <v>2406</v>
          </cell>
          <cell r="Q399">
            <v>2402</v>
          </cell>
          <cell r="R399">
            <v>1946</v>
          </cell>
          <cell r="S399">
            <v>1925</v>
          </cell>
          <cell r="T399">
            <v>2879</v>
          </cell>
          <cell r="U399">
            <v>2822</v>
          </cell>
          <cell r="V399">
            <v>66845</v>
          </cell>
          <cell r="W399">
            <v>65441</v>
          </cell>
          <cell r="X399">
            <v>0</v>
          </cell>
          <cell r="Y399">
            <v>202981</v>
          </cell>
          <cell r="Z399">
            <v>370158</v>
          </cell>
          <cell r="AA399">
            <v>0</v>
          </cell>
          <cell r="AB399">
            <v>7322</v>
          </cell>
          <cell r="AC399">
            <v>0</v>
          </cell>
          <cell r="AD399">
            <v>0</v>
          </cell>
          <cell r="AE399">
            <v>0</v>
          </cell>
          <cell r="AF399">
            <v>10243615.42</v>
          </cell>
          <cell r="AG399">
            <v>584</v>
          </cell>
          <cell r="AH399">
            <v>75381</v>
          </cell>
          <cell r="AI399">
            <v>74849</v>
          </cell>
          <cell r="AJ399">
            <v>2162113</v>
          </cell>
          <cell r="AK399">
            <v>2161071</v>
          </cell>
          <cell r="AL399">
            <v>2293928</v>
          </cell>
          <cell r="AM399">
            <v>2285440</v>
          </cell>
          <cell r="AN399">
            <v>4456041</v>
          </cell>
          <cell r="AO399">
            <v>4446511</v>
          </cell>
          <cell r="AP399">
            <v>4531422</v>
          </cell>
          <cell r="AQ399">
            <v>4521360</v>
          </cell>
        </row>
        <row r="400">
          <cell r="A400">
            <v>41664</v>
          </cell>
          <cell r="B400">
            <v>1598587</v>
          </cell>
          <cell r="C400">
            <v>1597788</v>
          </cell>
          <cell r="D400">
            <v>317406</v>
          </cell>
          <cell r="E400">
            <v>317343</v>
          </cell>
          <cell r="F400">
            <v>49959</v>
          </cell>
          <cell r="G400">
            <v>49819</v>
          </cell>
          <cell r="H400">
            <v>2526499</v>
          </cell>
          <cell r="I400">
            <v>2516898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2228</v>
          </cell>
          <cell r="O400">
            <v>2216</v>
          </cell>
          <cell r="P400">
            <v>2937</v>
          </cell>
          <cell r="Q400">
            <v>2908</v>
          </cell>
          <cell r="R400">
            <v>92724</v>
          </cell>
          <cell r="S400">
            <v>92010</v>
          </cell>
          <cell r="T400">
            <v>2879</v>
          </cell>
          <cell r="U400">
            <v>2822</v>
          </cell>
          <cell r="V400">
            <v>105459</v>
          </cell>
          <cell r="W400">
            <v>103478</v>
          </cell>
          <cell r="X400">
            <v>0</v>
          </cell>
          <cell r="Y400">
            <v>79598</v>
          </cell>
          <cell r="Z400">
            <v>199010</v>
          </cell>
          <cell r="AA400">
            <v>0</v>
          </cell>
          <cell r="AB400">
            <v>26302</v>
          </cell>
          <cell r="AC400">
            <v>0</v>
          </cell>
          <cell r="AD400">
            <v>0</v>
          </cell>
          <cell r="AE400">
            <v>0</v>
          </cell>
          <cell r="AF400">
            <v>10243615.42</v>
          </cell>
          <cell r="AG400">
            <v>584</v>
          </cell>
          <cell r="AH400">
            <v>100768</v>
          </cell>
          <cell r="AI400">
            <v>99956</v>
          </cell>
          <cell r="AJ400">
            <v>1965952</v>
          </cell>
          <cell r="AK400">
            <v>1964950</v>
          </cell>
          <cell r="AL400">
            <v>2526499</v>
          </cell>
          <cell r="AM400">
            <v>2516898</v>
          </cell>
          <cell r="AN400">
            <v>4492451</v>
          </cell>
          <cell r="AO400">
            <v>4481848</v>
          </cell>
          <cell r="AP400">
            <v>4593219</v>
          </cell>
          <cell r="AQ400">
            <v>4581804</v>
          </cell>
        </row>
        <row r="401">
          <cell r="A401">
            <v>41665</v>
          </cell>
          <cell r="B401">
            <v>1437391</v>
          </cell>
          <cell r="C401">
            <v>1436672</v>
          </cell>
          <cell r="D401">
            <v>316726</v>
          </cell>
          <cell r="E401">
            <v>316663</v>
          </cell>
          <cell r="F401">
            <v>49505</v>
          </cell>
          <cell r="G401">
            <v>49366</v>
          </cell>
          <cell r="H401">
            <v>2759602</v>
          </cell>
          <cell r="I401">
            <v>2748564</v>
          </cell>
          <cell r="J401">
            <v>118775</v>
          </cell>
          <cell r="K401">
            <v>118300</v>
          </cell>
          <cell r="L401">
            <v>0</v>
          </cell>
          <cell r="M401">
            <v>0</v>
          </cell>
          <cell r="N401">
            <v>2202</v>
          </cell>
          <cell r="O401">
            <v>2180</v>
          </cell>
          <cell r="P401">
            <v>77438</v>
          </cell>
          <cell r="Q401">
            <v>76935</v>
          </cell>
          <cell r="R401">
            <v>2210</v>
          </cell>
          <cell r="S401">
            <v>2188</v>
          </cell>
          <cell r="T401">
            <v>2480</v>
          </cell>
          <cell r="U401">
            <v>2464</v>
          </cell>
          <cell r="V401">
            <v>105459</v>
          </cell>
          <cell r="W401">
            <v>103350</v>
          </cell>
          <cell r="X401">
            <v>0</v>
          </cell>
          <cell r="Y401">
            <v>79593</v>
          </cell>
          <cell r="Z401">
            <v>161187</v>
          </cell>
          <cell r="AA401">
            <v>0</v>
          </cell>
          <cell r="AB401">
            <v>25408</v>
          </cell>
          <cell r="AC401">
            <v>0</v>
          </cell>
          <cell r="AD401">
            <v>0</v>
          </cell>
          <cell r="AE401">
            <v>0</v>
          </cell>
          <cell r="AF401">
            <v>10243615.42</v>
          </cell>
          <cell r="AG401">
            <v>584</v>
          </cell>
          <cell r="AH401">
            <v>84330</v>
          </cell>
          <cell r="AI401">
            <v>83767</v>
          </cell>
          <cell r="AJ401">
            <v>1803622</v>
          </cell>
          <cell r="AK401">
            <v>1802701</v>
          </cell>
          <cell r="AL401">
            <v>2878377</v>
          </cell>
          <cell r="AM401">
            <v>2866864</v>
          </cell>
          <cell r="AN401">
            <v>4681999</v>
          </cell>
          <cell r="AO401">
            <v>4669565</v>
          </cell>
          <cell r="AP401">
            <v>4766329</v>
          </cell>
          <cell r="AQ401">
            <v>4753332</v>
          </cell>
        </row>
        <row r="402">
          <cell r="A402">
            <v>41666</v>
          </cell>
          <cell r="B402">
            <v>1190437</v>
          </cell>
          <cell r="C402">
            <v>1189604</v>
          </cell>
          <cell r="D402">
            <v>316499</v>
          </cell>
          <cell r="E402">
            <v>316436</v>
          </cell>
          <cell r="F402">
            <v>49505</v>
          </cell>
          <cell r="G402">
            <v>49366</v>
          </cell>
          <cell r="H402">
            <v>2759829</v>
          </cell>
          <cell r="I402">
            <v>2748790</v>
          </cell>
          <cell r="J402">
            <v>468839</v>
          </cell>
          <cell r="K402">
            <v>465838</v>
          </cell>
          <cell r="L402">
            <v>0</v>
          </cell>
          <cell r="M402">
            <v>0</v>
          </cell>
          <cell r="N402">
            <v>42803</v>
          </cell>
          <cell r="O402">
            <v>42452</v>
          </cell>
          <cell r="P402">
            <v>1502</v>
          </cell>
          <cell r="Q402">
            <v>1493</v>
          </cell>
          <cell r="R402">
            <v>2237</v>
          </cell>
          <cell r="S402">
            <v>2219</v>
          </cell>
          <cell r="T402">
            <v>2240</v>
          </cell>
          <cell r="U402">
            <v>2216</v>
          </cell>
          <cell r="V402">
            <v>105459</v>
          </cell>
          <cell r="W402">
            <v>103350</v>
          </cell>
          <cell r="X402">
            <v>0</v>
          </cell>
          <cell r="Y402">
            <v>123379</v>
          </cell>
          <cell r="Z402">
            <v>246767</v>
          </cell>
          <cell r="AA402">
            <v>0</v>
          </cell>
          <cell r="AB402">
            <v>24043</v>
          </cell>
          <cell r="AC402">
            <v>0</v>
          </cell>
          <cell r="AD402">
            <v>0</v>
          </cell>
          <cell r="AE402">
            <v>0</v>
          </cell>
          <cell r="AF402">
            <v>10243615.42</v>
          </cell>
          <cell r="AG402">
            <v>584</v>
          </cell>
          <cell r="AH402">
            <v>48782</v>
          </cell>
          <cell r="AI402">
            <v>48380</v>
          </cell>
          <cell r="AJ402">
            <v>1556441</v>
          </cell>
          <cell r="AK402">
            <v>1555406</v>
          </cell>
          <cell r="AL402">
            <v>3228668</v>
          </cell>
          <cell r="AM402">
            <v>3214628</v>
          </cell>
          <cell r="AN402">
            <v>4785109</v>
          </cell>
          <cell r="AO402">
            <v>4770034</v>
          </cell>
          <cell r="AP402">
            <v>4833891</v>
          </cell>
          <cell r="AQ402">
            <v>4818414</v>
          </cell>
        </row>
        <row r="403">
          <cell r="A403">
            <v>41667</v>
          </cell>
          <cell r="B403">
            <v>987098</v>
          </cell>
          <cell r="C403">
            <v>986111</v>
          </cell>
          <cell r="D403">
            <v>316726</v>
          </cell>
          <cell r="E403">
            <v>316663</v>
          </cell>
          <cell r="F403">
            <v>49505</v>
          </cell>
          <cell r="G403">
            <v>49366</v>
          </cell>
          <cell r="H403">
            <v>2760056</v>
          </cell>
          <cell r="I403">
            <v>2749016</v>
          </cell>
          <cell r="J403">
            <v>701924</v>
          </cell>
          <cell r="K403">
            <v>697432</v>
          </cell>
          <cell r="L403">
            <v>0</v>
          </cell>
          <cell r="M403">
            <v>0</v>
          </cell>
          <cell r="N403">
            <v>1884</v>
          </cell>
          <cell r="O403">
            <v>1870</v>
          </cell>
          <cell r="P403">
            <v>2592</v>
          </cell>
          <cell r="Q403">
            <v>2561</v>
          </cell>
          <cell r="R403">
            <v>118461</v>
          </cell>
          <cell r="S403">
            <v>117395</v>
          </cell>
          <cell r="T403">
            <v>26761</v>
          </cell>
          <cell r="U403">
            <v>26558</v>
          </cell>
          <cell r="V403">
            <v>104532</v>
          </cell>
          <cell r="W403">
            <v>103089</v>
          </cell>
          <cell r="X403">
            <v>0</v>
          </cell>
          <cell r="Y403">
            <v>83581</v>
          </cell>
          <cell r="Z403">
            <v>202986</v>
          </cell>
          <cell r="AA403">
            <v>0</v>
          </cell>
          <cell r="AB403">
            <v>23065</v>
          </cell>
          <cell r="AC403">
            <v>0</v>
          </cell>
          <cell r="AD403">
            <v>0</v>
          </cell>
          <cell r="AE403">
            <v>0</v>
          </cell>
          <cell r="AF403">
            <v>10243615.42</v>
          </cell>
          <cell r="AG403">
            <v>584</v>
          </cell>
          <cell r="AH403">
            <v>149698</v>
          </cell>
          <cell r="AI403">
            <v>148384</v>
          </cell>
          <cell r="AJ403">
            <v>1353329</v>
          </cell>
          <cell r="AK403">
            <v>1352140</v>
          </cell>
          <cell r="AL403">
            <v>3461980</v>
          </cell>
          <cell r="AM403">
            <v>3446448</v>
          </cell>
          <cell r="AN403">
            <v>4815309</v>
          </cell>
          <cell r="AO403">
            <v>4798588</v>
          </cell>
          <cell r="AP403">
            <v>4965007</v>
          </cell>
          <cell r="AQ403">
            <v>4946972</v>
          </cell>
        </row>
        <row r="404">
          <cell r="A404">
            <v>41668</v>
          </cell>
          <cell r="B404">
            <v>867765</v>
          </cell>
          <cell r="C404">
            <v>866897</v>
          </cell>
          <cell r="D404">
            <v>316272</v>
          </cell>
          <cell r="E404">
            <v>316209</v>
          </cell>
          <cell r="F404">
            <v>49278</v>
          </cell>
          <cell r="G404">
            <v>49140</v>
          </cell>
          <cell r="H404">
            <v>2761872</v>
          </cell>
          <cell r="I404">
            <v>2750548</v>
          </cell>
          <cell r="J404">
            <v>983582</v>
          </cell>
          <cell r="K404">
            <v>977582</v>
          </cell>
          <cell r="L404">
            <v>0</v>
          </cell>
          <cell r="M404">
            <v>0</v>
          </cell>
          <cell r="N404">
            <v>1990</v>
          </cell>
          <cell r="O404">
            <v>1973</v>
          </cell>
          <cell r="P404">
            <v>2592</v>
          </cell>
          <cell r="Q404">
            <v>2561</v>
          </cell>
          <cell r="R404">
            <v>2157</v>
          </cell>
          <cell r="S404">
            <v>2138</v>
          </cell>
          <cell r="T404">
            <v>2928</v>
          </cell>
          <cell r="U404">
            <v>2909</v>
          </cell>
          <cell r="V404">
            <v>104347</v>
          </cell>
          <cell r="W404">
            <v>103105</v>
          </cell>
          <cell r="X404">
            <v>0</v>
          </cell>
          <cell r="Y404">
            <v>39795</v>
          </cell>
          <cell r="Z404">
            <v>119402</v>
          </cell>
          <cell r="AA404">
            <v>0</v>
          </cell>
          <cell r="AB404">
            <v>22536</v>
          </cell>
          <cell r="AC404">
            <v>0</v>
          </cell>
          <cell r="AD404">
            <v>0</v>
          </cell>
          <cell r="AE404">
            <v>0</v>
          </cell>
          <cell r="AF404">
            <v>10243615.42</v>
          </cell>
          <cell r="AG404">
            <v>584</v>
          </cell>
          <cell r="AH404">
            <v>9667</v>
          </cell>
          <cell r="AI404">
            <v>9581</v>
          </cell>
          <cell r="AJ404">
            <v>1233315</v>
          </cell>
          <cell r="AK404">
            <v>1232246</v>
          </cell>
          <cell r="AL404">
            <v>3745454</v>
          </cell>
          <cell r="AM404">
            <v>3728130</v>
          </cell>
          <cell r="AN404">
            <v>4978769</v>
          </cell>
          <cell r="AO404">
            <v>4960376</v>
          </cell>
          <cell r="AP404">
            <v>4988436</v>
          </cell>
          <cell r="AQ404">
            <v>4969957</v>
          </cell>
        </row>
        <row r="405">
          <cell r="A405">
            <v>41669</v>
          </cell>
          <cell r="B405">
            <v>784277</v>
          </cell>
          <cell r="C405">
            <v>783257</v>
          </cell>
          <cell r="D405">
            <v>316726</v>
          </cell>
          <cell r="E405">
            <v>316663</v>
          </cell>
          <cell r="F405">
            <v>49505</v>
          </cell>
          <cell r="G405">
            <v>49366</v>
          </cell>
          <cell r="H405">
            <v>2762099</v>
          </cell>
          <cell r="I405">
            <v>2750222</v>
          </cell>
          <cell r="J405">
            <v>1101511</v>
          </cell>
          <cell r="K405">
            <v>1094902</v>
          </cell>
          <cell r="L405">
            <v>0</v>
          </cell>
          <cell r="M405">
            <v>0</v>
          </cell>
          <cell r="N405">
            <v>1032</v>
          </cell>
          <cell r="O405">
            <v>1023</v>
          </cell>
          <cell r="P405">
            <v>64234</v>
          </cell>
          <cell r="Q405">
            <v>63849</v>
          </cell>
          <cell r="R405">
            <v>2104</v>
          </cell>
          <cell r="S405">
            <v>2086</v>
          </cell>
          <cell r="T405">
            <v>2928</v>
          </cell>
          <cell r="U405">
            <v>2909</v>
          </cell>
          <cell r="V405">
            <v>5338</v>
          </cell>
          <cell r="W405">
            <v>5285</v>
          </cell>
          <cell r="X405">
            <v>0</v>
          </cell>
          <cell r="Y405">
            <v>43778</v>
          </cell>
          <cell r="Z405">
            <v>83584</v>
          </cell>
          <cell r="AA405">
            <v>0</v>
          </cell>
          <cell r="AB405">
            <v>22088</v>
          </cell>
          <cell r="AC405">
            <v>0</v>
          </cell>
          <cell r="AD405">
            <v>0</v>
          </cell>
          <cell r="AE405">
            <v>0</v>
          </cell>
          <cell r="AF405">
            <v>10243615.42</v>
          </cell>
          <cell r="AG405">
            <v>584</v>
          </cell>
          <cell r="AH405">
            <v>70298</v>
          </cell>
          <cell r="AI405">
            <v>69867</v>
          </cell>
          <cell r="AJ405">
            <v>1150508</v>
          </cell>
          <cell r="AK405">
            <v>1149286</v>
          </cell>
          <cell r="AL405">
            <v>3863610</v>
          </cell>
          <cell r="AM405">
            <v>3845124</v>
          </cell>
          <cell r="AN405">
            <v>5014118</v>
          </cell>
          <cell r="AO405">
            <v>4994410</v>
          </cell>
          <cell r="AP405">
            <v>5084416</v>
          </cell>
          <cell r="AQ405">
            <v>5064277</v>
          </cell>
        </row>
        <row r="406">
          <cell r="A406">
            <v>41670</v>
          </cell>
          <cell r="B406">
            <v>784277</v>
          </cell>
          <cell r="C406">
            <v>783179</v>
          </cell>
          <cell r="D406">
            <v>316953</v>
          </cell>
          <cell r="E406">
            <v>316890</v>
          </cell>
          <cell r="F406">
            <v>279730</v>
          </cell>
          <cell r="G406">
            <v>278247</v>
          </cell>
          <cell r="H406">
            <v>2762326</v>
          </cell>
          <cell r="I406">
            <v>2750448</v>
          </cell>
          <cell r="J406">
            <v>1100832</v>
          </cell>
          <cell r="K406">
            <v>1094888</v>
          </cell>
          <cell r="L406">
            <v>0</v>
          </cell>
          <cell r="M406">
            <v>0</v>
          </cell>
          <cell r="N406">
            <v>41611</v>
          </cell>
          <cell r="O406">
            <v>41282</v>
          </cell>
          <cell r="P406">
            <v>2884</v>
          </cell>
          <cell r="Q406">
            <v>2870</v>
          </cell>
          <cell r="R406">
            <v>2823</v>
          </cell>
          <cell r="S406">
            <v>2801</v>
          </cell>
          <cell r="T406">
            <v>118501</v>
          </cell>
          <cell r="U406">
            <v>117506</v>
          </cell>
          <cell r="V406">
            <v>5338</v>
          </cell>
          <cell r="W406">
            <v>5285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22088</v>
          </cell>
          <cell r="AC406">
            <v>0</v>
          </cell>
          <cell r="AD406">
            <v>0</v>
          </cell>
          <cell r="AE406">
            <v>0</v>
          </cell>
          <cell r="AF406">
            <v>10243615.42</v>
          </cell>
          <cell r="AG406">
            <v>570.91999999999996</v>
          </cell>
          <cell r="AH406">
            <v>165819</v>
          </cell>
          <cell r="AI406">
            <v>164459</v>
          </cell>
          <cell r="AJ406">
            <v>1380960</v>
          </cell>
          <cell r="AK406">
            <v>1378316</v>
          </cell>
          <cell r="AL406">
            <v>3863158</v>
          </cell>
          <cell r="AM406">
            <v>3845336</v>
          </cell>
          <cell r="AN406">
            <v>5244118</v>
          </cell>
          <cell r="AO406">
            <v>5223652</v>
          </cell>
          <cell r="AP406">
            <v>5409937</v>
          </cell>
          <cell r="AQ406">
            <v>5388111</v>
          </cell>
        </row>
        <row r="407">
          <cell r="A407">
            <v>41671</v>
          </cell>
          <cell r="B407">
            <v>1017045</v>
          </cell>
          <cell r="C407">
            <v>1013790</v>
          </cell>
          <cell r="D407">
            <v>277963</v>
          </cell>
          <cell r="E407">
            <v>277907</v>
          </cell>
          <cell r="F407">
            <v>395869</v>
          </cell>
          <cell r="G407">
            <v>394088</v>
          </cell>
          <cell r="H407">
            <v>2762326</v>
          </cell>
          <cell r="I407">
            <v>2750448</v>
          </cell>
          <cell r="J407">
            <v>1100151</v>
          </cell>
          <cell r="K407">
            <v>1094760</v>
          </cell>
          <cell r="L407">
            <v>0</v>
          </cell>
          <cell r="M407">
            <v>0</v>
          </cell>
          <cell r="N407">
            <v>2492</v>
          </cell>
          <cell r="O407">
            <v>2473</v>
          </cell>
          <cell r="P407">
            <v>2963</v>
          </cell>
          <cell r="Q407">
            <v>2941</v>
          </cell>
          <cell r="R407">
            <v>118861</v>
          </cell>
          <cell r="S407">
            <v>117886</v>
          </cell>
          <cell r="T407">
            <v>37435</v>
          </cell>
          <cell r="U407">
            <v>37195</v>
          </cell>
          <cell r="V407">
            <v>5311</v>
          </cell>
          <cell r="W407">
            <v>5258</v>
          </cell>
          <cell r="X407">
            <v>0</v>
          </cell>
          <cell r="Y407">
            <v>0</v>
          </cell>
          <cell r="Z407">
            <v>39803</v>
          </cell>
          <cell r="AA407">
            <v>0</v>
          </cell>
          <cell r="AB407">
            <v>21898</v>
          </cell>
          <cell r="AC407">
            <v>0</v>
          </cell>
          <cell r="AD407">
            <v>0.96099999999999997</v>
          </cell>
          <cell r="AE407">
            <v>19220</v>
          </cell>
          <cell r="AF407">
            <v>10243615.42</v>
          </cell>
          <cell r="AG407">
            <v>1109.07</v>
          </cell>
          <cell r="AH407">
            <v>161751</v>
          </cell>
          <cell r="AI407">
            <v>160495</v>
          </cell>
          <cell r="AJ407">
            <v>1690877</v>
          </cell>
          <cell r="AK407">
            <v>1685785</v>
          </cell>
          <cell r="AL407">
            <v>3862477</v>
          </cell>
          <cell r="AM407">
            <v>3845208</v>
          </cell>
          <cell r="AN407">
            <v>5553354</v>
          </cell>
          <cell r="AO407">
            <v>5530993</v>
          </cell>
          <cell r="AP407">
            <v>5715105</v>
          </cell>
          <cell r="AQ407">
            <v>5691488</v>
          </cell>
        </row>
        <row r="408">
          <cell r="A408">
            <v>41672</v>
          </cell>
          <cell r="B408">
            <v>1248540</v>
          </cell>
          <cell r="C408">
            <v>1243546</v>
          </cell>
          <cell r="D408">
            <v>238066</v>
          </cell>
          <cell r="E408">
            <v>238018</v>
          </cell>
          <cell r="F408">
            <v>395415</v>
          </cell>
          <cell r="G408">
            <v>393912</v>
          </cell>
          <cell r="H408">
            <v>2762553</v>
          </cell>
          <cell r="I408">
            <v>2750398</v>
          </cell>
          <cell r="J408">
            <v>1099924</v>
          </cell>
          <cell r="K408">
            <v>1094754</v>
          </cell>
          <cell r="L408">
            <v>0</v>
          </cell>
          <cell r="M408">
            <v>0</v>
          </cell>
          <cell r="N408">
            <v>118524</v>
          </cell>
          <cell r="O408">
            <v>117386</v>
          </cell>
          <cell r="P408">
            <v>118222</v>
          </cell>
          <cell r="Q408">
            <v>117182</v>
          </cell>
          <cell r="R408">
            <v>38008</v>
          </cell>
          <cell r="S408">
            <v>37723</v>
          </cell>
          <cell r="T408">
            <v>3007</v>
          </cell>
          <cell r="U408">
            <v>2983</v>
          </cell>
          <cell r="V408">
            <v>5365</v>
          </cell>
          <cell r="W408">
            <v>5311</v>
          </cell>
          <cell r="X408">
            <v>0</v>
          </cell>
          <cell r="Y408">
            <v>0</v>
          </cell>
          <cell r="Z408">
            <v>39800</v>
          </cell>
          <cell r="AA408">
            <v>0</v>
          </cell>
          <cell r="AB408">
            <v>21725</v>
          </cell>
          <cell r="AC408">
            <v>0</v>
          </cell>
          <cell r="AD408">
            <v>1.048</v>
          </cell>
          <cell r="AE408">
            <v>20960</v>
          </cell>
          <cell r="AF408">
            <v>10243615.42</v>
          </cell>
          <cell r="AG408">
            <v>1090.1699999999998</v>
          </cell>
          <cell r="AH408">
            <v>277761</v>
          </cell>
          <cell r="AI408">
            <v>275274</v>
          </cell>
          <cell r="AJ408">
            <v>1882021</v>
          </cell>
          <cell r="AK408">
            <v>1875476</v>
          </cell>
          <cell r="AL408">
            <v>3862477</v>
          </cell>
          <cell r="AM408">
            <v>3845152</v>
          </cell>
          <cell r="AN408">
            <v>5744498</v>
          </cell>
          <cell r="AO408">
            <v>5720628</v>
          </cell>
          <cell r="AP408">
            <v>6022259</v>
          </cell>
          <cell r="AQ408">
            <v>5995902</v>
          </cell>
        </row>
        <row r="409">
          <cell r="A409">
            <v>41673</v>
          </cell>
          <cell r="B409">
            <v>1596998</v>
          </cell>
          <cell r="C409">
            <v>1588694</v>
          </cell>
          <cell r="D409">
            <v>352318</v>
          </cell>
          <cell r="E409">
            <v>352248</v>
          </cell>
          <cell r="F409">
            <v>394961</v>
          </cell>
          <cell r="G409">
            <v>393618</v>
          </cell>
          <cell r="H409">
            <v>2763007</v>
          </cell>
          <cell r="I409">
            <v>2750297</v>
          </cell>
          <cell r="J409">
            <v>1099697</v>
          </cell>
          <cell r="K409">
            <v>1094638</v>
          </cell>
          <cell r="L409">
            <v>0</v>
          </cell>
          <cell r="M409">
            <v>0</v>
          </cell>
          <cell r="N409">
            <v>118340</v>
          </cell>
          <cell r="O409">
            <v>117180</v>
          </cell>
          <cell r="P409">
            <v>52683</v>
          </cell>
          <cell r="Q409">
            <v>52246</v>
          </cell>
          <cell r="R409">
            <v>2769</v>
          </cell>
          <cell r="S409">
            <v>2739</v>
          </cell>
          <cell r="T409">
            <v>2745</v>
          </cell>
          <cell r="U409">
            <v>2723</v>
          </cell>
          <cell r="V409">
            <v>5180</v>
          </cell>
          <cell r="W409">
            <v>5128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21725</v>
          </cell>
          <cell r="AC409">
            <v>0</v>
          </cell>
          <cell r="AD409">
            <v>0.71099999999999997</v>
          </cell>
          <cell r="AE409">
            <v>14220</v>
          </cell>
          <cell r="AF409">
            <v>10243615.42</v>
          </cell>
          <cell r="AG409">
            <v>1062.7699999999998</v>
          </cell>
          <cell r="AH409">
            <v>176537</v>
          </cell>
          <cell r="AI409">
            <v>174888</v>
          </cell>
          <cell r="AJ409">
            <v>2344277</v>
          </cell>
          <cell r="AK409">
            <v>2334560</v>
          </cell>
          <cell r="AL409">
            <v>3862704</v>
          </cell>
          <cell r="AM409">
            <v>3844935</v>
          </cell>
          <cell r="AN409">
            <v>6206981</v>
          </cell>
          <cell r="AO409">
            <v>6179495</v>
          </cell>
          <cell r="AP409">
            <v>6383518</v>
          </cell>
          <cell r="AQ409">
            <v>6354383</v>
          </cell>
        </row>
        <row r="410">
          <cell r="A410">
            <v>41674</v>
          </cell>
          <cell r="B410">
            <v>1878722</v>
          </cell>
          <cell r="C410">
            <v>1867262</v>
          </cell>
          <cell r="D410">
            <v>351411</v>
          </cell>
          <cell r="E410">
            <v>351341</v>
          </cell>
          <cell r="F410">
            <v>394735</v>
          </cell>
          <cell r="G410">
            <v>393353</v>
          </cell>
          <cell r="H410">
            <v>2672444</v>
          </cell>
          <cell r="I410">
            <v>2659349</v>
          </cell>
          <cell r="J410">
            <v>1099924</v>
          </cell>
          <cell r="K410">
            <v>1094754</v>
          </cell>
          <cell r="L410">
            <v>0</v>
          </cell>
          <cell r="M410">
            <v>0</v>
          </cell>
          <cell r="N410">
            <v>70511</v>
          </cell>
          <cell r="O410">
            <v>69898</v>
          </cell>
          <cell r="P410">
            <v>2884</v>
          </cell>
          <cell r="Q410">
            <v>2860</v>
          </cell>
          <cell r="R410">
            <v>2716</v>
          </cell>
          <cell r="S410">
            <v>2688</v>
          </cell>
          <cell r="T410">
            <v>118366</v>
          </cell>
          <cell r="U410">
            <v>117182</v>
          </cell>
          <cell r="V410">
            <v>5126</v>
          </cell>
          <cell r="W410">
            <v>5075</v>
          </cell>
          <cell r="X410">
            <v>0</v>
          </cell>
          <cell r="Y410">
            <v>79598</v>
          </cell>
          <cell r="Z410">
            <v>159206</v>
          </cell>
          <cell r="AA410">
            <v>0</v>
          </cell>
          <cell r="AB410">
            <v>20959</v>
          </cell>
          <cell r="AC410">
            <v>0</v>
          </cell>
          <cell r="AD410">
            <v>0.70899999999999996</v>
          </cell>
          <cell r="AE410">
            <v>14180</v>
          </cell>
          <cell r="AF410">
            <v>10243615.42</v>
          </cell>
          <cell r="AG410">
            <v>1047.5699999999997</v>
          </cell>
          <cell r="AH410">
            <v>194477</v>
          </cell>
          <cell r="AI410">
            <v>192628</v>
          </cell>
          <cell r="AJ410">
            <v>2624868</v>
          </cell>
          <cell r="AK410">
            <v>2611956</v>
          </cell>
          <cell r="AL410">
            <v>3772368</v>
          </cell>
          <cell r="AM410">
            <v>3754103</v>
          </cell>
          <cell r="AN410">
            <v>6397236</v>
          </cell>
          <cell r="AO410">
            <v>6366059</v>
          </cell>
          <cell r="AP410">
            <v>6591713</v>
          </cell>
          <cell r="AQ410">
            <v>6558687</v>
          </cell>
        </row>
        <row r="411">
          <cell r="A411">
            <v>41675</v>
          </cell>
          <cell r="B411">
            <v>1675553</v>
          </cell>
          <cell r="C411">
            <v>1665332</v>
          </cell>
          <cell r="D411">
            <v>800723</v>
          </cell>
          <cell r="E411">
            <v>800563</v>
          </cell>
          <cell r="F411">
            <v>394961</v>
          </cell>
          <cell r="G411">
            <v>393421</v>
          </cell>
          <cell r="H411">
            <v>2572121</v>
          </cell>
          <cell r="I411">
            <v>2558489</v>
          </cell>
          <cell r="J411">
            <v>1100378</v>
          </cell>
          <cell r="K411">
            <v>1094986</v>
          </cell>
          <cell r="L411">
            <v>0</v>
          </cell>
          <cell r="M411">
            <v>0</v>
          </cell>
          <cell r="N411">
            <v>2360</v>
          </cell>
          <cell r="O411">
            <v>2336</v>
          </cell>
          <cell r="P411">
            <v>2990</v>
          </cell>
          <cell r="Q411">
            <v>2962</v>
          </cell>
          <cell r="R411">
            <v>118330</v>
          </cell>
          <cell r="S411">
            <v>117099</v>
          </cell>
          <cell r="T411">
            <v>90343</v>
          </cell>
          <cell r="U411">
            <v>89593</v>
          </cell>
          <cell r="V411">
            <v>5126</v>
          </cell>
          <cell r="W411">
            <v>5075</v>
          </cell>
          <cell r="X411">
            <v>0</v>
          </cell>
          <cell r="Y411">
            <v>79592</v>
          </cell>
          <cell r="Z411">
            <v>202984</v>
          </cell>
          <cell r="AA411">
            <v>0</v>
          </cell>
          <cell r="AB411">
            <v>19975</v>
          </cell>
          <cell r="AC411">
            <v>0</v>
          </cell>
          <cell r="AD411">
            <v>0.76800000000000002</v>
          </cell>
          <cell r="AE411">
            <v>15360</v>
          </cell>
          <cell r="AF411">
            <v>10243615.42</v>
          </cell>
          <cell r="AG411">
            <v>1024.5699999999997</v>
          </cell>
          <cell r="AH411">
            <v>214023</v>
          </cell>
          <cell r="AI411">
            <v>211990</v>
          </cell>
          <cell r="AJ411">
            <v>2871237</v>
          </cell>
          <cell r="AK411">
            <v>2859316</v>
          </cell>
          <cell r="AL411">
            <v>3672499</v>
          </cell>
          <cell r="AM411">
            <v>3653475</v>
          </cell>
          <cell r="AN411">
            <v>6543736</v>
          </cell>
          <cell r="AO411">
            <v>6512791</v>
          </cell>
          <cell r="AP411">
            <v>6757759</v>
          </cell>
          <cell r="AQ411">
            <v>6724781</v>
          </cell>
        </row>
        <row r="412">
          <cell r="A412">
            <v>41676</v>
          </cell>
          <cell r="B412">
            <v>1516173</v>
          </cell>
          <cell r="C412">
            <v>1506621</v>
          </cell>
          <cell r="D412">
            <v>1206689</v>
          </cell>
          <cell r="E412">
            <v>1206448</v>
          </cell>
          <cell r="F412">
            <v>395188</v>
          </cell>
          <cell r="G412">
            <v>393489</v>
          </cell>
          <cell r="H412">
            <v>2517193</v>
          </cell>
          <cell r="I412">
            <v>2503348</v>
          </cell>
          <cell r="J412">
            <v>1100832</v>
          </cell>
          <cell r="K412">
            <v>1095218</v>
          </cell>
          <cell r="L412">
            <v>0</v>
          </cell>
          <cell r="M412">
            <v>0</v>
          </cell>
          <cell r="N412">
            <v>2386</v>
          </cell>
          <cell r="O412">
            <v>2359</v>
          </cell>
          <cell r="P412">
            <v>118514</v>
          </cell>
          <cell r="Q412">
            <v>117258</v>
          </cell>
          <cell r="R412">
            <v>102384</v>
          </cell>
          <cell r="S412">
            <v>101503</v>
          </cell>
          <cell r="T412">
            <v>2692</v>
          </cell>
          <cell r="U412">
            <v>2667</v>
          </cell>
          <cell r="V412">
            <v>5207</v>
          </cell>
          <cell r="W412">
            <v>5155</v>
          </cell>
          <cell r="X412">
            <v>0</v>
          </cell>
          <cell r="Y412">
            <v>79597</v>
          </cell>
          <cell r="Z412">
            <v>159210</v>
          </cell>
          <cell r="AA412">
            <v>0</v>
          </cell>
          <cell r="AB412">
            <v>19108</v>
          </cell>
          <cell r="AC412">
            <v>0</v>
          </cell>
          <cell r="AD412">
            <v>0.79400000000000004</v>
          </cell>
          <cell r="AE412">
            <v>15880</v>
          </cell>
          <cell r="AF412">
            <v>10243615.42</v>
          </cell>
          <cell r="AG412">
            <v>1011.4699999999997</v>
          </cell>
          <cell r="AH412">
            <v>225976</v>
          </cell>
          <cell r="AI412">
            <v>223787</v>
          </cell>
          <cell r="AJ412">
            <v>3118050</v>
          </cell>
          <cell r="AK412">
            <v>3106558</v>
          </cell>
          <cell r="AL412">
            <v>3618025</v>
          </cell>
          <cell r="AM412">
            <v>3598566</v>
          </cell>
          <cell r="AN412">
            <v>6736075</v>
          </cell>
          <cell r="AO412">
            <v>6705124</v>
          </cell>
          <cell r="AP412">
            <v>6962051</v>
          </cell>
          <cell r="AQ412">
            <v>6928911</v>
          </cell>
        </row>
        <row r="413">
          <cell r="A413">
            <v>41677</v>
          </cell>
          <cell r="B413">
            <v>1316856</v>
          </cell>
          <cell r="C413">
            <v>1308560</v>
          </cell>
          <cell r="D413">
            <v>1672771</v>
          </cell>
          <cell r="E413">
            <v>1672436</v>
          </cell>
          <cell r="F413">
            <v>395188</v>
          </cell>
          <cell r="G413">
            <v>393410</v>
          </cell>
          <cell r="H413">
            <v>2517647</v>
          </cell>
          <cell r="I413">
            <v>2503045</v>
          </cell>
          <cell r="J413">
            <v>1101285</v>
          </cell>
          <cell r="K413">
            <v>1095448</v>
          </cell>
          <cell r="L413">
            <v>0</v>
          </cell>
          <cell r="M413">
            <v>0</v>
          </cell>
          <cell r="N413">
            <v>2043</v>
          </cell>
          <cell r="O413">
            <v>2019</v>
          </cell>
          <cell r="P413">
            <v>74674</v>
          </cell>
          <cell r="Q413">
            <v>74092</v>
          </cell>
          <cell r="R413">
            <v>2290</v>
          </cell>
          <cell r="S413">
            <v>2272</v>
          </cell>
          <cell r="T413">
            <v>2639</v>
          </cell>
          <cell r="U413">
            <v>2615</v>
          </cell>
          <cell r="V413">
            <v>5207</v>
          </cell>
          <cell r="W413">
            <v>5155</v>
          </cell>
          <cell r="X413">
            <v>0</v>
          </cell>
          <cell r="Y413">
            <v>119395</v>
          </cell>
          <cell r="Z413">
            <v>198998</v>
          </cell>
          <cell r="AA413">
            <v>0</v>
          </cell>
          <cell r="AB413">
            <v>18237</v>
          </cell>
          <cell r="AC413">
            <v>0</v>
          </cell>
          <cell r="AD413">
            <v>0.81100000000000005</v>
          </cell>
          <cell r="AE413">
            <v>16220.000000000002</v>
          </cell>
          <cell r="AF413">
            <v>10243615.42</v>
          </cell>
          <cell r="AG413">
            <v>998.56999999999971</v>
          </cell>
          <cell r="AH413">
            <v>81646</v>
          </cell>
          <cell r="AI413">
            <v>80998</v>
          </cell>
          <cell r="AJ413">
            <v>3384815</v>
          </cell>
          <cell r="AK413">
            <v>3374406</v>
          </cell>
          <cell r="AL413">
            <v>3618932</v>
          </cell>
          <cell r="AM413">
            <v>3598493</v>
          </cell>
          <cell r="AN413">
            <v>7003747</v>
          </cell>
          <cell r="AO413">
            <v>6972899</v>
          </cell>
          <cell r="AP413">
            <v>7085393</v>
          </cell>
          <cell r="AQ413">
            <v>7053897</v>
          </cell>
        </row>
        <row r="414">
          <cell r="A414">
            <v>41678</v>
          </cell>
          <cell r="B414">
            <v>1117582</v>
          </cell>
          <cell r="C414">
            <v>1110429</v>
          </cell>
          <cell r="D414">
            <v>1965992</v>
          </cell>
          <cell r="E414">
            <v>1965599</v>
          </cell>
          <cell r="F414">
            <v>395188</v>
          </cell>
          <cell r="G414">
            <v>393331</v>
          </cell>
          <cell r="H414">
            <v>2458181</v>
          </cell>
          <cell r="I414">
            <v>2443186</v>
          </cell>
          <cell r="J414">
            <v>1101511</v>
          </cell>
          <cell r="K414">
            <v>1095453</v>
          </cell>
          <cell r="L414">
            <v>0</v>
          </cell>
          <cell r="M414">
            <v>0</v>
          </cell>
          <cell r="N414">
            <v>2043</v>
          </cell>
          <cell r="O414">
            <v>2019</v>
          </cell>
          <cell r="P414">
            <v>2646</v>
          </cell>
          <cell r="Q414">
            <v>2629</v>
          </cell>
          <cell r="R414">
            <v>2529</v>
          </cell>
          <cell r="S414">
            <v>2512</v>
          </cell>
          <cell r="T414">
            <v>2639</v>
          </cell>
          <cell r="U414">
            <v>2615</v>
          </cell>
          <cell r="V414">
            <v>5180</v>
          </cell>
          <cell r="W414">
            <v>5128</v>
          </cell>
          <cell r="X414">
            <v>0</v>
          </cell>
          <cell r="Y414">
            <v>79598</v>
          </cell>
          <cell r="Z414">
            <v>199007</v>
          </cell>
          <cell r="AA414">
            <v>0</v>
          </cell>
          <cell r="AB414">
            <v>17274</v>
          </cell>
          <cell r="AC414">
            <v>0</v>
          </cell>
          <cell r="AD414">
            <v>0.85899999999999999</v>
          </cell>
          <cell r="AE414">
            <v>17180</v>
          </cell>
          <cell r="AF414">
            <v>10243615.42</v>
          </cell>
          <cell r="AG414">
            <v>984.66999999999973</v>
          </cell>
          <cell r="AH414">
            <v>9857</v>
          </cell>
          <cell r="AI414">
            <v>9775</v>
          </cell>
          <cell r="AJ414">
            <v>3478762</v>
          </cell>
          <cell r="AK414">
            <v>3469359</v>
          </cell>
          <cell r="AL414">
            <v>3559692</v>
          </cell>
          <cell r="AM414">
            <v>3538639</v>
          </cell>
          <cell r="AN414">
            <v>7038454</v>
          </cell>
          <cell r="AO414">
            <v>7007998</v>
          </cell>
          <cell r="AP414">
            <v>7048311</v>
          </cell>
          <cell r="AQ414">
            <v>7017773</v>
          </cell>
        </row>
        <row r="415">
          <cell r="A415">
            <v>41679</v>
          </cell>
          <cell r="B415">
            <v>957832</v>
          </cell>
          <cell r="C415">
            <v>951702</v>
          </cell>
          <cell r="D415">
            <v>1965992</v>
          </cell>
          <cell r="E415">
            <v>1965599</v>
          </cell>
          <cell r="F415">
            <v>395188</v>
          </cell>
          <cell r="G415">
            <v>393331</v>
          </cell>
          <cell r="H415">
            <v>2458634</v>
          </cell>
          <cell r="I415">
            <v>2443145</v>
          </cell>
          <cell r="J415">
            <v>1101511</v>
          </cell>
          <cell r="K415">
            <v>1095343</v>
          </cell>
          <cell r="L415">
            <v>0</v>
          </cell>
          <cell r="M415">
            <v>0</v>
          </cell>
          <cell r="N415">
            <v>36939</v>
          </cell>
          <cell r="O415">
            <v>36629</v>
          </cell>
          <cell r="P415">
            <v>2646</v>
          </cell>
          <cell r="Q415">
            <v>2629</v>
          </cell>
          <cell r="R415">
            <v>2529</v>
          </cell>
          <cell r="S415">
            <v>2512</v>
          </cell>
          <cell r="T415">
            <v>2692</v>
          </cell>
          <cell r="U415">
            <v>2615</v>
          </cell>
          <cell r="V415">
            <v>5126</v>
          </cell>
          <cell r="W415">
            <v>5075</v>
          </cell>
          <cell r="X415">
            <v>0</v>
          </cell>
          <cell r="Y415">
            <v>79598</v>
          </cell>
          <cell r="Z415">
            <v>159210</v>
          </cell>
          <cell r="AA415">
            <v>0</v>
          </cell>
          <cell r="AB415">
            <v>16546</v>
          </cell>
          <cell r="AC415">
            <v>0</v>
          </cell>
          <cell r="AD415">
            <v>0.86499999999999999</v>
          </cell>
          <cell r="AE415">
            <v>17300</v>
          </cell>
          <cell r="AF415">
            <v>10243615.42</v>
          </cell>
          <cell r="AG415">
            <v>984.66999999999973</v>
          </cell>
          <cell r="AH415">
            <v>44806</v>
          </cell>
          <cell r="AI415">
            <v>44385</v>
          </cell>
          <cell r="AJ415">
            <v>3319012</v>
          </cell>
          <cell r="AK415">
            <v>3310632</v>
          </cell>
          <cell r="AL415">
            <v>3560145</v>
          </cell>
          <cell r="AM415">
            <v>3538488</v>
          </cell>
          <cell r="AN415">
            <v>6879157</v>
          </cell>
          <cell r="AO415">
            <v>6849120</v>
          </cell>
          <cell r="AP415">
            <v>6923963</v>
          </cell>
          <cell r="AQ415">
            <v>6893505</v>
          </cell>
        </row>
        <row r="416">
          <cell r="A416">
            <v>41680</v>
          </cell>
          <cell r="B416">
            <v>714854</v>
          </cell>
          <cell r="C416">
            <v>710350</v>
          </cell>
          <cell r="D416">
            <v>2208330</v>
          </cell>
          <cell r="E416">
            <v>2207888</v>
          </cell>
          <cell r="F416">
            <v>395415</v>
          </cell>
          <cell r="G416">
            <v>393477</v>
          </cell>
          <cell r="H416">
            <v>2449101</v>
          </cell>
          <cell r="I416">
            <v>2433182</v>
          </cell>
          <cell r="J416">
            <v>1101738</v>
          </cell>
          <cell r="K416">
            <v>1095348</v>
          </cell>
          <cell r="L416">
            <v>0</v>
          </cell>
          <cell r="M416">
            <v>0</v>
          </cell>
          <cell r="N416">
            <v>2784</v>
          </cell>
          <cell r="O416">
            <v>2760</v>
          </cell>
          <cell r="P416">
            <v>2459</v>
          </cell>
          <cell r="Q416">
            <v>2437</v>
          </cell>
          <cell r="R416">
            <v>118753</v>
          </cell>
          <cell r="S416">
            <v>117720</v>
          </cell>
          <cell r="T416">
            <v>25750</v>
          </cell>
          <cell r="U416">
            <v>25541</v>
          </cell>
          <cell r="V416">
            <v>5180</v>
          </cell>
          <cell r="W416">
            <v>5128</v>
          </cell>
          <cell r="X416">
            <v>0</v>
          </cell>
          <cell r="Y416">
            <v>119399</v>
          </cell>
          <cell r="Z416">
            <v>242787</v>
          </cell>
          <cell r="AA416">
            <v>0</v>
          </cell>
          <cell r="AB416">
            <v>15386</v>
          </cell>
          <cell r="AC416">
            <v>0</v>
          </cell>
          <cell r="AD416">
            <v>0.88700000000000001</v>
          </cell>
          <cell r="AE416">
            <v>17740</v>
          </cell>
          <cell r="AF416">
            <v>10243615.42</v>
          </cell>
          <cell r="AG416">
            <v>971.66999999999973</v>
          </cell>
          <cell r="AH416">
            <v>149746</v>
          </cell>
          <cell r="AI416">
            <v>148458</v>
          </cell>
          <cell r="AJ416">
            <v>3318599</v>
          </cell>
          <cell r="AK416">
            <v>3311715</v>
          </cell>
          <cell r="AL416">
            <v>3550839</v>
          </cell>
          <cell r="AM416">
            <v>3528530</v>
          </cell>
          <cell r="AN416">
            <v>6869438</v>
          </cell>
          <cell r="AO416">
            <v>6840245</v>
          </cell>
          <cell r="AP416">
            <v>7019184</v>
          </cell>
          <cell r="AQ416">
            <v>6988703</v>
          </cell>
        </row>
        <row r="417">
          <cell r="A417">
            <v>41681</v>
          </cell>
          <cell r="B417">
            <v>589185</v>
          </cell>
          <cell r="C417">
            <v>585355</v>
          </cell>
          <cell r="D417">
            <v>2441116</v>
          </cell>
          <cell r="E417">
            <v>2440628</v>
          </cell>
          <cell r="F417">
            <v>395869</v>
          </cell>
          <cell r="G417">
            <v>393890</v>
          </cell>
          <cell r="H417">
            <v>2449555</v>
          </cell>
          <cell r="I417">
            <v>2433388</v>
          </cell>
          <cell r="J417">
            <v>1101965</v>
          </cell>
          <cell r="K417">
            <v>1095463</v>
          </cell>
          <cell r="L417">
            <v>0</v>
          </cell>
          <cell r="M417">
            <v>0</v>
          </cell>
          <cell r="N417">
            <v>2704</v>
          </cell>
          <cell r="O417">
            <v>2672</v>
          </cell>
          <cell r="P417">
            <v>62191</v>
          </cell>
          <cell r="Q417">
            <v>61712</v>
          </cell>
          <cell r="R417">
            <v>2078</v>
          </cell>
          <cell r="S417">
            <v>2059</v>
          </cell>
          <cell r="T417">
            <v>3034</v>
          </cell>
          <cell r="U417">
            <v>3008</v>
          </cell>
          <cell r="V417">
            <v>5392</v>
          </cell>
          <cell r="W417">
            <v>5338</v>
          </cell>
          <cell r="X417">
            <v>0</v>
          </cell>
          <cell r="Y417">
            <v>119399</v>
          </cell>
          <cell r="Z417">
            <v>242793</v>
          </cell>
          <cell r="AA417">
            <v>0</v>
          </cell>
          <cell r="AB417">
            <v>14247</v>
          </cell>
          <cell r="AC417">
            <v>0</v>
          </cell>
          <cell r="AD417">
            <v>0.90900000000000003</v>
          </cell>
          <cell r="AE417">
            <v>18180</v>
          </cell>
          <cell r="AF417">
            <v>10243615.42</v>
          </cell>
          <cell r="AG417">
            <v>952.76999999999975</v>
          </cell>
          <cell r="AH417">
            <v>70007</v>
          </cell>
          <cell r="AI417">
            <v>69451</v>
          </cell>
          <cell r="AJ417">
            <v>3426170</v>
          </cell>
          <cell r="AK417">
            <v>3419873</v>
          </cell>
          <cell r="AL417">
            <v>3551520</v>
          </cell>
          <cell r="AM417">
            <v>3528851</v>
          </cell>
          <cell r="AN417">
            <v>6977690</v>
          </cell>
          <cell r="AO417">
            <v>6948724</v>
          </cell>
          <cell r="AP417">
            <v>7047697</v>
          </cell>
          <cell r="AQ417">
            <v>7018175</v>
          </cell>
        </row>
        <row r="418">
          <cell r="A418">
            <v>41682</v>
          </cell>
          <cell r="B418">
            <v>429722</v>
          </cell>
          <cell r="C418">
            <v>427273</v>
          </cell>
          <cell r="D418">
            <v>2556508</v>
          </cell>
          <cell r="E418">
            <v>2555997</v>
          </cell>
          <cell r="F418">
            <v>395869</v>
          </cell>
          <cell r="G418">
            <v>394048</v>
          </cell>
          <cell r="H418">
            <v>2449101</v>
          </cell>
          <cell r="I418">
            <v>2433427</v>
          </cell>
          <cell r="J418">
            <v>1101738</v>
          </cell>
          <cell r="K418">
            <v>1095678</v>
          </cell>
          <cell r="L418">
            <v>0</v>
          </cell>
          <cell r="M418">
            <v>0</v>
          </cell>
          <cell r="N418">
            <v>2704</v>
          </cell>
          <cell r="O418">
            <v>2672</v>
          </cell>
          <cell r="P418">
            <v>3149</v>
          </cell>
          <cell r="Q418">
            <v>3127</v>
          </cell>
          <cell r="R418">
            <v>8665</v>
          </cell>
          <cell r="S418">
            <v>8585</v>
          </cell>
          <cell r="T418">
            <v>3034</v>
          </cell>
          <cell r="U418">
            <v>3008</v>
          </cell>
          <cell r="V418">
            <v>5392</v>
          </cell>
          <cell r="W418">
            <v>5338</v>
          </cell>
          <cell r="X418">
            <v>0</v>
          </cell>
          <cell r="Y418">
            <v>79597</v>
          </cell>
          <cell r="Z418">
            <v>159201</v>
          </cell>
          <cell r="AA418">
            <v>0</v>
          </cell>
          <cell r="AB418">
            <v>13504</v>
          </cell>
          <cell r="AC418">
            <v>0</v>
          </cell>
          <cell r="AD418">
            <v>0.91100000000000003</v>
          </cell>
          <cell r="AE418">
            <v>18220</v>
          </cell>
          <cell r="AF418">
            <v>10243615.42</v>
          </cell>
          <cell r="AG418">
            <v>948.06999999999971</v>
          </cell>
          <cell r="AH418">
            <v>17552</v>
          </cell>
          <cell r="AI418">
            <v>17392</v>
          </cell>
          <cell r="AJ418">
            <v>3382099</v>
          </cell>
          <cell r="AK418">
            <v>3377318</v>
          </cell>
          <cell r="AL418">
            <v>3550839</v>
          </cell>
          <cell r="AM418">
            <v>3529105</v>
          </cell>
          <cell r="AN418">
            <v>6932938</v>
          </cell>
          <cell r="AO418">
            <v>6906423</v>
          </cell>
          <cell r="AP418">
            <v>6950490</v>
          </cell>
          <cell r="AQ418">
            <v>6923815</v>
          </cell>
        </row>
        <row r="419">
          <cell r="A419">
            <v>41683</v>
          </cell>
          <cell r="B419">
            <v>429722</v>
          </cell>
          <cell r="C419">
            <v>427273</v>
          </cell>
          <cell r="D419">
            <v>2317794</v>
          </cell>
          <cell r="E419">
            <v>2317330</v>
          </cell>
          <cell r="F419">
            <v>395869</v>
          </cell>
          <cell r="G419">
            <v>394048</v>
          </cell>
          <cell r="H419">
            <v>2449101</v>
          </cell>
          <cell r="I419">
            <v>2433427</v>
          </cell>
          <cell r="J419">
            <v>1101738</v>
          </cell>
          <cell r="K419">
            <v>1095678</v>
          </cell>
          <cell r="L419">
            <v>0</v>
          </cell>
          <cell r="M419">
            <v>0</v>
          </cell>
          <cell r="N419">
            <v>2704</v>
          </cell>
          <cell r="O419">
            <v>2672</v>
          </cell>
          <cell r="P419">
            <v>3149</v>
          </cell>
          <cell r="Q419">
            <v>3127</v>
          </cell>
          <cell r="R419">
            <v>8665</v>
          </cell>
          <cell r="S419">
            <v>8585</v>
          </cell>
          <cell r="T419">
            <v>3034</v>
          </cell>
          <cell r="U419">
            <v>3008</v>
          </cell>
          <cell r="V419">
            <v>5392</v>
          </cell>
          <cell r="W419">
            <v>5338</v>
          </cell>
          <cell r="X419">
            <v>0</v>
          </cell>
          <cell r="Y419">
            <v>119397</v>
          </cell>
          <cell r="Z419">
            <v>238807</v>
          </cell>
          <cell r="AA419">
            <v>0</v>
          </cell>
          <cell r="AB419">
            <v>12326</v>
          </cell>
          <cell r="AC419">
            <v>0</v>
          </cell>
          <cell r="AD419">
            <v>0.90800000000000003</v>
          </cell>
          <cell r="AE419">
            <v>18160</v>
          </cell>
          <cell r="AF419">
            <v>10243615.42</v>
          </cell>
          <cell r="AG419">
            <v>948.06999999999971</v>
          </cell>
          <cell r="AH419">
            <v>17552</v>
          </cell>
          <cell r="AI419">
            <v>17392</v>
          </cell>
          <cell r="AJ419">
            <v>3143385</v>
          </cell>
          <cell r="AK419">
            <v>3138651</v>
          </cell>
          <cell r="AL419">
            <v>3550839</v>
          </cell>
          <cell r="AM419">
            <v>3529105</v>
          </cell>
          <cell r="AN419">
            <v>6694224</v>
          </cell>
          <cell r="AO419">
            <v>6667756</v>
          </cell>
          <cell r="AP419">
            <v>6711776</v>
          </cell>
          <cell r="AQ419">
            <v>6685148</v>
          </cell>
        </row>
        <row r="420">
          <cell r="A420">
            <v>41684</v>
          </cell>
          <cell r="B420">
            <v>429722</v>
          </cell>
          <cell r="C420">
            <v>427273</v>
          </cell>
          <cell r="D420">
            <v>2197657</v>
          </cell>
          <cell r="E420">
            <v>2197217</v>
          </cell>
          <cell r="F420">
            <v>395869</v>
          </cell>
          <cell r="G420">
            <v>394048</v>
          </cell>
          <cell r="H420">
            <v>2449101</v>
          </cell>
          <cell r="I420">
            <v>2433427</v>
          </cell>
          <cell r="J420">
            <v>1101738</v>
          </cell>
          <cell r="K420">
            <v>1095678</v>
          </cell>
          <cell r="L420">
            <v>0</v>
          </cell>
          <cell r="M420">
            <v>0</v>
          </cell>
          <cell r="N420">
            <v>2704</v>
          </cell>
          <cell r="O420">
            <v>2672</v>
          </cell>
          <cell r="P420">
            <v>3149</v>
          </cell>
          <cell r="Q420">
            <v>3127</v>
          </cell>
          <cell r="R420">
            <v>93574</v>
          </cell>
          <cell r="S420">
            <v>92994</v>
          </cell>
          <cell r="T420">
            <v>3034</v>
          </cell>
          <cell r="U420">
            <v>3008</v>
          </cell>
          <cell r="V420">
            <v>5392</v>
          </cell>
          <cell r="W420">
            <v>5338</v>
          </cell>
          <cell r="X420">
            <v>0</v>
          </cell>
          <cell r="Y420">
            <v>39798</v>
          </cell>
          <cell r="Z420">
            <v>119405</v>
          </cell>
          <cell r="AA420">
            <v>0</v>
          </cell>
          <cell r="AB420">
            <v>11786</v>
          </cell>
          <cell r="AC420">
            <v>0</v>
          </cell>
          <cell r="AD420">
            <v>0.84699999999999998</v>
          </cell>
          <cell r="AE420">
            <v>16940</v>
          </cell>
          <cell r="AF420">
            <v>10243615.42</v>
          </cell>
          <cell r="AG420">
            <v>948.06999999999971</v>
          </cell>
          <cell r="AH420">
            <v>102461</v>
          </cell>
          <cell r="AI420">
            <v>101801</v>
          </cell>
          <cell r="AJ420">
            <v>3023248</v>
          </cell>
          <cell r="AK420">
            <v>3018538</v>
          </cell>
          <cell r="AL420">
            <v>3550839</v>
          </cell>
          <cell r="AM420">
            <v>3529105</v>
          </cell>
          <cell r="AN420">
            <v>6574087</v>
          </cell>
          <cell r="AO420">
            <v>6547643</v>
          </cell>
          <cell r="AP420">
            <v>6676548</v>
          </cell>
          <cell r="AQ420">
            <v>6649444</v>
          </cell>
        </row>
        <row r="421">
          <cell r="A421">
            <v>41685</v>
          </cell>
          <cell r="B421">
            <v>702377</v>
          </cell>
          <cell r="C421">
            <v>699146</v>
          </cell>
          <cell r="D421">
            <v>1996429</v>
          </cell>
          <cell r="E421">
            <v>1996030</v>
          </cell>
          <cell r="F421">
            <v>511576</v>
          </cell>
          <cell r="G421">
            <v>509223</v>
          </cell>
          <cell r="H421">
            <v>2407341</v>
          </cell>
          <cell r="I421">
            <v>2393378</v>
          </cell>
          <cell r="J421">
            <v>1100832</v>
          </cell>
          <cell r="K421">
            <v>1095548</v>
          </cell>
          <cell r="L421">
            <v>0</v>
          </cell>
          <cell r="M421">
            <v>0</v>
          </cell>
          <cell r="N421">
            <v>2784</v>
          </cell>
          <cell r="O421">
            <v>2760</v>
          </cell>
          <cell r="P421">
            <v>118622</v>
          </cell>
          <cell r="Q421">
            <v>117815</v>
          </cell>
          <cell r="R421">
            <v>12410</v>
          </cell>
          <cell r="S421">
            <v>12328</v>
          </cell>
          <cell r="T421">
            <v>2692</v>
          </cell>
          <cell r="U421">
            <v>2675</v>
          </cell>
          <cell r="V421">
            <v>5392</v>
          </cell>
          <cell r="W421">
            <v>5338</v>
          </cell>
          <cell r="X421">
            <v>0</v>
          </cell>
          <cell r="Y421">
            <v>79596</v>
          </cell>
          <cell r="Z421">
            <v>199007</v>
          </cell>
          <cell r="AA421">
            <v>0</v>
          </cell>
          <cell r="AB421">
            <v>10837</v>
          </cell>
          <cell r="AC421">
            <v>0</v>
          </cell>
          <cell r="AD421">
            <v>0.86499999999999999</v>
          </cell>
          <cell r="AE421">
            <v>17300</v>
          </cell>
          <cell r="AF421">
            <v>10243615.42</v>
          </cell>
          <cell r="AG421">
            <v>943.4</v>
          </cell>
          <cell r="AH421">
            <v>136508</v>
          </cell>
          <cell r="AI421">
            <v>135578</v>
          </cell>
          <cell r="AJ421">
            <v>3210382</v>
          </cell>
          <cell r="AK421">
            <v>3204399</v>
          </cell>
          <cell r="AL421">
            <v>3508173</v>
          </cell>
          <cell r="AM421">
            <v>3488926</v>
          </cell>
          <cell r="AN421">
            <v>6718555</v>
          </cell>
          <cell r="AO421">
            <v>6693325</v>
          </cell>
          <cell r="AP421">
            <v>6855063</v>
          </cell>
          <cell r="AQ421">
            <v>6828903</v>
          </cell>
        </row>
        <row r="422">
          <cell r="A422">
            <v>41686</v>
          </cell>
          <cell r="B422">
            <v>1071962</v>
          </cell>
          <cell r="C422">
            <v>1066388</v>
          </cell>
          <cell r="D422">
            <v>1795633</v>
          </cell>
          <cell r="E422">
            <v>1795274</v>
          </cell>
          <cell r="F422">
            <v>511349</v>
          </cell>
          <cell r="G422">
            <v>509252</v>
          </cell>
          <cell r="H422">
            <v>2386246</v>
          </cell>
          <cell r="I422">
            <v>2372883</v>
          </cell>
          <cell r="J422">
            <v>1100151</v>
          </cell>
          <cell r="K422">
            <v>1095310</v>
          </cell>
          <cell r="L422">
            <v>0</v>
          </cell>
          <cell r="M422">
            <v>0</v>
          </cell>
          <cell r="N422">
            <v>108283</v>
          </cell>
          <cell r="O422">
            <v>107460</v>
          </cell>
          <cell r="P422">
            <v>2512</v>
          </cell>
          <cell r="Q422">
            <v>2493</v>
          </cell>
          <cell r="R422">
            <v>2184</v>
          </cell>
          <cell r="S422">
            <v>2171</v>
          </cell>
          <cell r="T422">
            <v>2666</v>
          </cell>
          <cell r="U422">
            <v>2642</v>
          </cell>
          <cell r="V422">
            <v>5392</v>
          </cell>
          <cell r="W422">
            <v>5338</v>
          </cell>
          <cell r="X422">
            <v>0</v>
          </cell>
          <cell r="Y422">
            <v>79601</v>
          </cell>
          <cell r="Z422">
            <v>199006</v>
          </cell>
          <cell r="AA422">
            <v>0</v>
          </cell>
          <cell r="AB422">
            <v>9884</v>
          </cell>
          <cell r="AC422">
            <v>0</v>
          </cell>
          <cell r="AD422">
            <v>0.84099999999999997</v>
          </cell>
          <cell r="AE422">
            <v>16820</v>
          </cell>
          <cell r="AF422">
            <v>10243615.42</v>
          </cell>
          <cell r="AG422">
            <v>931.69999999999993</v>
          </cell>
          <cell r="AH422">
            <v>115645</v>
          </cell>
          <cell r="AI422">
            <v>114766</v>
          </cell>
          <cell r="AJ422">
            <v>3378944</v>
          </cell>
          <cell r="AK422">
            <v>3370914</v>
          </cell>
          <cell r="AL422">
            <v>3486397</v>
          </cell>
          <cell r="AM422">
            <v>3468193</v>
          </cell>
          <cell r="AN422">
            <v>6865341</v>
          </cell>
          <cell r="AO422">
            <v>6839107</v>
          </cell>
          <cell r="AP422">
            <v>6980986</v>
          </cell>
          <cell r="AQ422">
            <v>6953873</v>
          </cell>
        </row>
        <row r="423">
          <cell r="A423">
            <v>41687</v>
          </cell>
          <cell r="B423">
            <v>1334786</v>
          </cell>
          <cell r="C423">
            <v>1327044</v>
          </cell>
          <cell r="D423">
            <v>1436195</v>
          </cell>
          <cell r="E423">
            <v>1435908</v>
          </cell>
          <cell r="F423">
            <v>511122</v>
          </cell>
          <cell r="G423">
            <v>508822</v>
          </cell>
          <cell r="H423">
            <v>2356078</v>
          </cell>
          <cell r="I423">
            <v>2342648</v>
          </cell>
          <cell r="J423">
            <v>1100378</v>
          </cell>
          <cell r="K423">
            <v>1095426</v>
          </cell>
          <cell r="L423">
            <v>0</v>
          </cell>
          <cell r="M423">
            <v>0</v>
          </cell>
          <cell r="N423">
            <v>2333</v>
          </cell>
          <cell r="O423">
            <v>2312</v>
          </cell>
          <cell r="P423">
            <v>2672</v>
          </cell>
          <cell r="Q423">
            <v>2647</v>
          </cell>
          <cell r="R423">
            <v>46019</v>
          </cell>
          <cell r="S423">
            <v>45596</v>
          </cell>
          <cell r="T423">
            <v>2666</v>
          </cell>
          <cell r="U423">
            <v>2642</v>
          </cell>
          <cell r="V423">
            <v>5392</v>
          </cell>
          <cell r="W423">
            <v>5338</v>
          </cell>
          <cell r="X423">
            <v>0</v>
          </cell>
          <cell r="Y423">
            <v>159199</v>
          </cell>
          <cell r="Z423">
            <v>358206</v>
          </cell>
          <cell r="AA423">
            <v>0</v>
          </cell>
          <cell r="AB423">
            <v>8191</v>
          </cell>
          <cell r="AC423">
            <v>0</v>
          </cell>
          <cell r="AD423">
            <v>0.84199999999999997</v>
          </cell>
          <cell r="AE423">
            <v>16840</v>
          </cell>
          <cell r="AF423">
            <v>10243615.42</v>
          </cell>
          <cell r="AG423">
            <v>920.59999999999991</v>
          </cell>
          <cell r="AH423">
            <v>53690</v>
          </cell>
          <cell r="AI423">
            <v>53197</v>
          </cell>
          <cell r="AJ423">
            <v>3282103</v>
          </cell>
          <cell r="AK423">
            <v>3271774</v>
          </cell>
          <cell r="AL423">
            <v>3456456</v>
          </cell>
          <cell r="AM423">
            <v>3438074</v>
          </cell>
          <cell r="AN423">
            <v>6738559</v>
          </cell>
          <cell r="AO423">
            <v>6709848</v>
          </cell>
          <cell r="AP423">
            <v>6792249</v>
          </cell>
          <cell r="AQ423">
            <v>6763045</v>
          </cell>
        </row>
        <row r="424">
          <cell r="A424">
            <v>41688</v>
          </cell>
          <cell r="B424">
            <v>1451922</v>
          </cell>
          <cell r="C424">
            <v>1442920</v>
          </cell>
          <cell r="D424">
            <v>1356281</v>
          </cell>
          <cell r="E424">
            <v>1356010</v>
          </cell>
          <cell r="F424">
            <v>511122</v>
          </cell>
          <cell r="G424">
            <v>508669</v>
          </cell>
          <cell r="H424">
            <v>2356531</v>
          </cell>
          <cell r="I424">
            <v>2342627</v>
          </cell>
          <cell r="J424">
            <v>1100605</v>
          </cell>
          <cell r="K424">
            <v>1095322</v>
          </cell>
          <cell r="L424">
            <v>0</v>
          </cell>
          <cell r="M424">
            <v>0</v>
          </cell>
          <cell r="N424">
            <v>118178</v>
          </cell>
          <cell r="O424">
            <v>116795</v>
          </cell>
          <cell r="P424">
            <v>76186</v>
          </cell>
          <cell r="Q424">
            <v>75409</v>
          </cell>
          <cell r="R424">
            <v>2689</v>
          </cell>
          <cell r="S424">
            <v>2659</v>
          </cell>
          <cell r="T424">
            <v>118658</v>
          </cell>
          <cell r="U424">
            <v>117519</v>
          </cell>
          <cell r="V424">
            <v>5392</v>
          </cell>
          <cell r="W424">
            <v>5338</v>
          </cell>
          <cell r="X424">
            <v>0</v>
          </cell>
          <cell r="Y424">
            <v>39796</v>
          </cell>
          <cell r="Z424">
            <v>79589</v>
          </cell>
          <cell r="AA424">
            <v>0</v>
          </cell>
          <cell r="AB424">
            <v>7818</v>
          </cell>
          <cell r="AC424">
            <v>0</v>
          </cell>
          <cell r="AD424">
            <v>0.84799999999999998</v>
          </cell>
          <cell r="AE424">
            <v>16960</v>
          </cell>
          <cell r="AF424">
            <v>10243615.42</v>
          </cell>
          <cell r="AG424">
            <v>902.69999999999993</v>
          </cell>
          <cell r="AH424">
            <v>315711</v>
          </cell>
          <cell r="AI424">
            <v>312382</v>
          </cell>
          <cell r="AJ424">
            <v>3319325</v>
          </cell>
          <cell r="AK424">
            <v>3307599</v>
          </cell>
          <cell r="AL424">
            <v>3457136</v>
          </cell>
          <cell r="AM424">
            <v>3437949</v>
          </cell>
          <cell r="AN424">
            <v>6776461</v>
          </cell>
          <cell r="AO424">
            <v>6745548</v>
          </cell>
          <cell r="AP424">
            <v>7092172</v>
          </cell>
          <cell r="AQ424">
            <v>7057930</v>
          </cell>
        </row>
        <row r="425">
          <cell r="A425">
            <v>41689</v>
          </cell>
          <cell r="B425">
            <v>2083696</v>
          </cell>
          <cell r="C425">
            <v>2068068</v>
          </cell>
          <cell r="D425">
            <v>1236653</v>
          </cell>
          <cell r="E425">
            <v>1236406</v>
          </cell>
          <cell r="F425">
            <v>511349</v>
          </cell>
          <cell r="G425">
            <v>508690</v>
          </cell>
          <cell r="H425">
            <v>2306402</v>
          </cell>
          <cell r="I425">
            <v>2292102</v>
          </cell>
          <cell r="J425">
            <v>1101285</v>
          </cell>
          <cell r="K425">
            <v>1095779</v>
          </cell>
          <cell r="L425">
            <v>0</v>
          </cell>
          <cell r="M425">
            <v>0</v>
          </cell>
          <cell r="N425">
            <v>110697</v>
          </cell>
          <cell r="O425">
            <v>109568</v>
          </cell>
          <cell r="P425">
            <v>2752</v>
          </cell>
          <cell r="Q425">
            <v>2728</v>
          </cell>
          <cell r="R425">
            <v>2131</v>
          </cell>
          <cell r="S425">
            <v>2106</v>
          </cell>
          <cell r="T425">
            <v>2453</v>
          </cell>
          <cell r="U425">
            <v>2422</v>
          </cell>
          <cell r="V425">
            <v>5392</v>
          </cell>
          <cell r="W425">
            <v>5338</v>
          </cell>
          <cell r="X425">
            <v>0</v>
          </cell>
          <cell r="Y425">
            <v>39799</v>
          </cell>
          <cell r="Z425">
            <v>119407</v>
          </cell>
          <cell r="AA425">
            <v>0</v>
          </cell>
          <cell r="AB425">
            <v>7275</v>
          </cell>
          <cell r="AC425">
            <v>0</v>
          </cell>
          <cell r="AD425">
            <v>0.88200000000000001</v>
          </cell>
          <cell r="AE425">
            <v>17640</v>
          </cell>
          <cell r="AF425">
            <v>10243615.42</v>
          </cell>
          <cell r="AG425">
            <v>885.09999999999991</v>
          </cell>
          <cell r="AH425">
            <v>118033</v>
          </cell>
          <cell r="AI425">
            <v>116824</v>
          </cell>
          <cell r="AJ425">
            <v>3831698</v>
          </cell>
          <cell r="AK425">
            <v>3813164</v>
          </cell>
          <cell r="AL425">
            <v>3407687</v>
          </cell>
          <cell r="AM425">
            <v>3387881</v>
          </cell>
          <cell r="AN425">
            <v>7239385</v>
          </cell>
          <cell r="AO425">
            <v>7201045</v>
          </cell>
          <cell r="AP425">
            <v>7357418</v>
          </cell>
          <cell r="AQ425">
            <v>7317869</v>
          </cell>
        </row>
        <row r="426">
          <cell r="A426">
            <v>41690</v>
          </cell>
          <cell r="B426">
            <v>2435735</v>
          </cell>
          <cell r="C426">
            <v>2418928</v>
          </cell>
          <cell r="D426">
            <v>1116797</v>
          </cell>
          <cell r="E426">
            <v>1116574</v>
          </cell>
          <cell r="F426">
            <v>512030</v>
          </cell>
          <cell r="G426">
            <v>509931</v>
          </cell>
          <cell r="H426">
            <v>2305496</v>
          </cell>
          <cell r="I426">
            <v>2292585</v>
          </cell>
          <cell r="J426">
            <v>1101511</v>
          </cell>
          <cell r="K426">
            <v>1096554</v>
          </cell>
          <cell r="L426">
            <v>0</v>
          </cell>
          <cell r="M426">
            <v>0</v>
          </cell>
          <cell r="N426">
            <v>50270</v>
          </cell>
          <cell r="O426">
            <v>49861</v>
          </cell>
          <cell r="P426">
            <v>1529</v>
          </cell>
          <cell r="Q426">
            <v>1516</v>
          </cell>
          <cell r="R426">
            <v>2025</v>
          </cell>
          <cell r="S426">
            <v>2009</v>
          </cell>
          <cell r="T426">
            <v>118555</v>
          </cell>
          <cell r="U426">
            <v>117939</v>
          </cell>
          <cell r="V426">
            <v>5392</v>
          </cell>
          <cell r="W426">
            <v>5338</v>
          </cell>
          <cell r="X426">
            <v>0</v>
          </cell>
          <cell r="Y426">
            <v>79598</v>
          </cell>
          <cell r="Z426">
            <v>119402</v>
          </cell>
          <cell r="AA426">
            <v>0</v>
          </cell>
          <cell r="AB426">
            <v>6693</v>
          </cell>
          <cell r="AC426">
            <v>0</v>
          </cell>
          <cell r="AD426">
            <v>0.86599999999999999</v>
          </cell>
          <cell r="AE426">
            <v>17320</v>
          </cell>
          <cell r="AF426">
            <v>10243615.42</v>
          </cell>
          <cell r="AG426">
            <v>878.1</v>
          </cell>
          <cell r="AH426">
            <v>172379</v>
          </cell>
          <cell r="AI426">
            <v>171325</v>
          </cell>
          <cell r="AJ426">
            <v>4064562</v>
          </cell>
          <cell r="AK426">
            <v>4045433</v>
          </cell>
          <cell r="AL426">
            <v>3407007</v>
          </cell>
          <cell r="AM426">
            <v>3389139</v>
          </cell>
          <cell r="AN426">
            <v>7471569</v>
          </cell>
          <cell r="AO426">
            <v>7434572</v>
          </cell>
          <cell r="AP426">
            <v>7643948</v>
          </cell>
          <cell r="AQ426">
            <v>7605897</v>
          </cell>
        </row>
        <row r="427">
          <cell r="A427">
            <v>41691</v>
          </cell>
          <cell r="B427">
            <v>2803181</v>
          </cell>
          <cell r="C427">
            <v>2786642</v>
          </cell>
          <cell r="D427">
            <v>1209186</v>
          </cell>
          <cell r="E427">
            <v>1208944</v>
          </cell>
          <cell r="F427">
            <v>215314</v>
          </cell>
          <cell r="G427">
            <v>214668</v>
          </cell>
          <cell r="H427">
            <v>2283040</v>
          </cell>
          <cell r="I427">
            <v>2271853</v>
          </cell>
          <cell r="J427">
            <v>1099924</v>
          </cell>
          <cell r="K427">
            <v>1095854</v>
          </cell>
          <cell r="L427">
            <v>0</v>
          </cell>
          <cell r="M427">
            <v>0</v>
          </cell>
          <cell r="N427">
            <v>2360</v>
          </cell>
          <cell r="O427">
            <v>2346</v>
          </cell>
          <cell r="P427">
            <v>2326</v>
          </cell>
          <cell r="Q427">
            <v>2310</v>
          </cell>
          <cell r="R427">
            <v>118357</v>
          </cell>
          <cell r="S427">
            <v>117500</v>
          </cell>
          <cell r="T427">
            <v>113832</v>
          </cell>
          <cell r="U427">
            <v>113047</v>
          </cell>
          <cell r="V427">
            <v>5392</v>
          </cell>
          <cell r="W427">
            <v>5338</v>
          </cell>
          <cell r="X427">
            <v>0</v>
          </cell>
          <cell r="Y427">
            <v>79598</v>
          </cell>
          <cell r="Z427">
            <v>199009</v>
          </cell>
          <cell r="AA427">
            <v>0</v>
          </cell>
          <cell r="AB427">
            <v>25278</v>
          </cell>
          <cell r="AC427">
            <v>0</v>
          </cell>
          <cell r="AD427">
            <v>0.87990000000000002</v>
          </cell>
          <cell r="AE427">
            <v>17598</v>
          </cell>
          <cell r="AF427">
            <v>10243615.42</v>
          </cell>
          <cell r="AG427">
            <v>863.4</v>
          </cell>
          <cell r="AH427">
            <v>236875</v>
          </cell>
          <cell r="AI427">
            <v>235203</v>
          </cell>
          <cell r="AJ427">
            <v>4227681</v>
          </cell>
          <cell r="AK427">
            <v>4210254</v>
          </cell>
          <cell r="AL427">
            <v>3382964</v>
          </cell>
          <cell r="AM427">
            <v>3367707</v>
          </cell>
          <cell r="AN427">
            <v>7610645</v>
          </cell>
          <cell r="AO427">
            <v>7577961</v>
          </cell>
          <cell r="AP427">
            <v>7847520</v>
          </cell>
          <cell r="AQ427">
            <v>7813164</v>
          </cell>
        </row>
        <row r="428">
          <cell r="A428">
            <v>41692</v>
          </cell>
          <cell r="B428">
            <v>2717797</v>
          </cell>
          <cell r="C428">
            <v>2702577</v>
          </cell>
          <cell r="D428">
            <v>1659603</v>
          </cell>
          <cell r="E428">
            <v>1659271</v>
          </cell>
          <cell r="F428">
            <v>0</v>
          </cell>
          <cell r="G428">
            <v>0</v>
          </cell>
          <cell r="H428">
            <v>2282586</v>
          </cell>
          <cell r="I428">
            <v>2271630</v>
          </cell>
          <cell r="J428">
            <v>1099697</v>
          </cell>
          <cell r="K428">
            <v>1095848</v>
          </cell>
          <cell r="L428">
            <v>0</v>
          </cell>
          <cell r="M428">
            <v>0</v>
          </cell>
          <cell r="N428">
            <v>2439</v>
          </cell>
          <cell r="O428">
            <v>2421</v>
          </cell>
          <cell r="P428">
            <v>118672</v>
          </cell>
          <cell r="Q428">
            <v>117616</v>
          </cell>
          <cell r="R428">
            <v>118330</v>
          </cell>
          <cell r="S428">
            <v>117348</v>
          </cell>
          <cell r="T428">
            <v>17974</v>
          </cell>
          <cell r="U428">
            <v>17848</v>
          </cell>
          <cell r="V428">
            <v>5392</v>
          </cell>
          <cell r="W428">
            <v>5338</v>
          </cell>
          <cell r="X428">
            <v>0</v>
          </cell>
          <cell r="Y428">
            <v>119394</v>
          </cell>
          <cell r="Z428">
            <v>202981</v>
          </cell>
          <cell r="AA428">
            <v>0</v>
          </cell>
          <cell r="AB428">
            <v>24326</v>
          </cell>
          <cell r="AC428">
            <v>0</v>
          </cell>
          <cell r="AD428">
            <v>1.0650999999999999</v>
          </cell>
          <cell r="AE428">
            <v>21302</v>
          </cell>
          <cell r="AF428">
            <v>10243615.42</v>
          </cell>
          <cell r="AG428">
            <v>863.4</v>
          </cell>
          <cell r="AH428">
            <v>257415</v>
          </cell>
          <cell r="AI428">
            <v>255233</v>
          </cell>
          <cell r="AJ428">
            <v>4377400</v>
          </cell>
          <cell r="AK428">
            <v>4361848</v>
          </cell>
          <cell r="AL428">
            <v>3382283</v>
          </cell>
          <cell r="AM428">
            <v>3367478</v>
          </cell>
          <cell r="AN428">
            <v>7759683</v>
          </cell>
          <cell r="AO428">
            <v>7729326</v>
          </cell>
          <cell r="AP428">
            <v>8017098</v>
          </cell>
          <cell r="AQ428">
            <v>7984559</v>
          </cell>
        </row>
        <row r="429">
          <cell r="A429">
            <v>41693</v>
          </cell>
          <cell r="B429">
            <v>2518173</v>
          </cell>
          <cell r="C429">
            <v>2503819</v>
          </cell>
          <cell r="D429">
            <v>1933738</v>
          </cell>
          <cell r="E429">
            <v>1933351</v>
          </cell>
          <cell r="F429">
            <v>230743</v>
          </cell>
          <cell r="G429">
            <v>228712</v>
          </cell>
          <cell r="H429">
            <v>2242664</v>
          </cell>
          <cell r="I429">
            <v>2231451</v>
          </cell>
          <cell r="J429">
            <v>1099924</v>
          </cell>
          <cell r="K429">
            <v>1095854</v>
          </cell>
          <cell r="L429">
            <v>0</v>
          </cell>
          <cell r="M429">
            <v>0</v>
          </cell>
          <cell r="N429">
            <v>2439</v>
          </cell>
          <cell r="O429">
            <v>2411</v>
          </cell>
          <cell r="P429">
            <v>118141</v>
          </cell>
          <cell r="Q429">
            <v>117231</v>
          </cell>
          <cell r="R429">
            <v>26187</v>
          </cell>
          <cell r="S429">
            <v>25998</v>
          </cell>
          <cell r="T429">
            <v>2852</v>
          </cell>
          <cell r="U429">
            <v>2829</v>
          </cell>
          <cell r="V429">
            <v>5392</v>
          </cell>
          <cell r="W429">
            <v>5338</v>
          </cell>
          <cell r="X429">
            <v>0</v>
          </cell>
          <cell r="Y429">
            <v>79597</v>
          </cell>
          <cell r="Z429">
            <v>199012</v>
          </cell>
          <cell r="AA429">
            <v>0</v>
          </cell>
          <cell r="AB429">
            <v>23387</v>
          </cell>
          <cell r="AC429">
            <v>0</v>
          </cell>
          <cell r="AD429">
            <v>0.86860000000000004</v>
          </cell>
          <cell r="AE429">
            <v>17372</v>
          </cell>
          <cell r="AF429">
            <v>10243615.42</v>
          </cell>
          <cell r="AG429">
            <v>863.4</v>
          </cell>
          <cell r="AH429">
            <v>149619</v>
          </cell>
          <cell r="AI429">
            <v>148469</v>
          </cell>
          <cell r="AJ429">
            <v>4682654</v>
          </cell>
          <cell r="AK429">
            <v>4665882</v>
          </cell>
          <cell r="AL429">
            <v>3342588</v>
          </cell>
          <cell r="AM429">
            <v>3327305</v>
          </cell>
          <cell r="AN429">
            <v>8025242</v>
          </cell>
          <cell r="AO429">
            <v>7993187</v>
          </cell>
          <cell r="AP429">
            <v>8174861</v>
          </cell>
          <cell r="AQ429">
            <v>8141656</v>
          </cell>
        </row>
        <row r="430">
          <cell r="A430">
            <v>41694</v>
          </cell>
          <cell r="B430">
            <v>2314977</v>
          </cell>
          <cell r="C430">
            <v>2301550</v>
          </cell>
          <cell r="D430">
            <v>1933738</v>
          </cell>
          <cell r="E430">
            <v>1933351</v>
          </cell>
          <cell r="F430">
            <v>392013</v>
          </cell>
          <cell r="G430">
            <v>389191</v>
          </cell>
          <cell r="H430">
            <v>2243344</v>
          </cell>
          <cell r="I430">
            <v>2231679</v>
          </cell>
          <cell r="J430">
            <v>1100151</v>
          </cell>
          <cell r="K430">
            <v>1095750</v>
          </cell>
          <cell r="L430">
            <v>0</v>
          </cell>
          <cell r="M430">
            <v>0</v>
          </cell>
          <cell r="N430">
            <v>2439</v>
          </cell>
          <cell r="O430">
            <v>2411</v>
          </cell>
          <cell r="P430">
            <v>2432</v>
          </cell>
          <cell r="Q430">
            <v>2412</v>
          </cell>
          <cell r="R430">
            <v>2449</v>
          </cell>
          <cell r="S430">
            <v>2431</v>
          </cell>
          <cell r="T430">
            <v>2852</v>
          </cell>
          <cell r="U430">
            <v>2829</v>
          </cell>
          <cell r="V430">
            <v>5392</v>
          </cell>
          <cell r="W430">
            <v>5338</v>
          </cell>
          <cell r="X430">
            <v>0</v>
          </cell>
          <cell r="Y430">
            <v>123346</v>
          </cell>
          <cell r="Z430">
            <v>202948</v>
          </cell>
          <cell r="AA430">
            <v>0</v>
          </cell>
          <cell r="AB430">
            <v>22433</v>
          </cell>
          <cell r="AC430">
            <v>0</v>
          </cell>
          <cell r="AD430">
            <v>0.88660000000000005</v>
          </cell>
          <cell r="AE430">
            <v>17732</v>
          </cell>
          <cell r="AF430">
            <v>10243615.42</v>
          </cell>
          <cell r="AG430">
            <v>863.4</v>
          </cell>
          <cell r="AH430">
            <v>10172</v>
          </cell>
          <cell r="AI430">
            <v>10083</v>
          </cell>
          <cell r="AJ430">
            <v>4640728</v>
          </cell>
          <cell r="AK430">
            <v>4624092</v>
          </cell>
          <cell r="AL430">
            <v>3343495</v>
          </cell>
          <cell r="AM430">
            <v>3327429</v>
          </cell>
          <cell r="AN430">
            <v>7984223</v>
          </cell>
          <cell r="AO430">
            <v>7951521</v>
          </cell>
          <cell r="AP430">
            <v>7994395</v>
          </cell>
          <cell r="AQ430">
            <v>7961604</v>
          </cell>
        </row>
        <row r="431">
          <cell r="A431">
            <v>41695</v>
          </cell>
          <cell r="B431">
            <v>2035801</v>
          </cell>
          <cell r="C431">
            <v>2023586</v>
          </cell>
          <cell r="D431">
            <v>2048446</v>
          </cell>
          <cell r="E431">
            <v>2048036</v>
          </cell>
          <cell r="F431">
            <v>508400</v>
          </cell>
          <cell r="G431">
            <v>504587</v>
          </cell>
          <cell r="H431">
            <v>2243798</v>
          </cell>
          <cell r="I431">
            <v>2231457</v>
          </cell>
          <cell r="J431">
            <v>1100378</v>
          </cell>
          <cell r="K431">
            <v>1095656</v>
          </cell>
          <cell r="L431">
            <v>0</v>
          </cell>
          <cell r="M431">
            <v>0</v>
          </cell>
          <cell r="N431">
            <v>2439</v>
          </cell>
          <cell r="O431">
            <v>2414</v>
          </cell>
          <cell r="P431">
            <v>2778</v>
          </cell>
          <cell r="Q431">
            <v>2745</v>
          </cell>
          <cell r="R431">
            <v>85295</v>
          </cell>
          <cell r="S431">
            <v>84613</v>
          </cell>
          <cell r="T431">
            <v>2852</v>
          </cell>
          <cell r="U431">
            <v>2829</v>
          </cell>
          <cell r="V431">
            <v>5392</v>
          </cell>
          <cell r="W431">
            <v>5338</v>
          </cell>
          <cell r="X431">
            <v>0</v>
          </cell>
          <cell r="Y431">
            <v>119393</v>
          </cell>
          <cell r="Z431">
            <v>278615</v>
          </cell>
          <cell r="AA431">
            <v>0</v>
          </cell>
          <cell r="AB431">
            <v>21133</v>
          </cell>
          <cell r="AC431">
            <v>0</v>
          </cell>
          <cell r="AD431">
            <v>0.91549999999999998</v>
          </cell>
          <cell r="AE431">
            <v>18310</v>
          </cell>
          <cell r="AF431">
            <v>10243615.42</v>
          </cell>
          <cell r="AG431">
            <v>856.4</v>
          </cell>
          <cell r="AH431">
            <v>93364</v>
          </cell>
          <cell r="AI431">
            <v>92601</v>
          </cell>
          <cell r="AJ431">
            <v>4592647</v>
          </cell>
          <cell r="AK431">
            <v>4576209</v>
          </cell>
          <cell r="AL431">
            <v>3344176</v>
          </cell>
          <cell r="AM431">
            <v>3327113</v>
          </cell>
          <cell r="AN431">
            <v>7936823</v>
          </cell>
          <cell r="AO431">
            <v>7903322</v>
          </cell>
          <cell r="AP431">
            <v>8030187</v>
          </cell>
          <cell r="AQ431">
            <v>7995923</v>
          </cell>
        </row>
        <row r="432">
          <cell r="A432">
            <v>41696</v>
          </cell>
          <cell r="B432">
            <v>1996304</v>
          </cell>
          <cell r="C432">
            <v>1984127</v>
          </cell>
          <cell r="D432">
            <v>2050263</v>
          </cell>
          <cell r="E432">
            <v>2049853</v>
          </cell>
          <cell r="F432">
            <v>742086</v>
          </cell>
          <cell r="G432">
            <v>736595</v>
          </cell>
          <cell r="H432">
            <v>2244705</v>
          </cell>
          <cell r="I432">
            <v>2231686</v>
          </cell>
          <cell r="J432">
            <v>1101058</v>
          </cell>
          <cell r="K432">
            <v>1095883</v>
          </cell>
          <cell r="L432">
            <v>0</v>
          </cell>
          <cell r="M432">
            <v>0</v>
          </cell>
          <cell r="N432">
            <v>119666</v>
          </cell>
          <cell r="O432">
            <v>118398</v>
          </cell>
          <cell r="P432">
            <v>86943</v>
          </cell>
          <cell r="Q432">
            <v>86213</v>
          </cell>
          <cell r="R432">
            <v>1522</v>
          </cell>
          <cell r="S432">
            <v>1511</v>
          </cell>
          <cell r="T432">
            <v>2692</v>
          </cell>
          <cell r="U432">
            <v>2669</v>
          </cell>
          <cell r="V432">
            <v>5392</v>
          </cell>
          <cell r="W432">
            <v>5338</v>
          </cell>
          <cell r="X432">
            <v>0</v>
          </cell>
          <cell r="Y432">
            <v>0</v>
          </cell>
          <cell r="Z432">
            <v>39807</v>
          </cell>
          <cell r="AA432">
            <v>0</v>
          </cell>
          <cell r="AB432">
            <v>20731</v>
          </cell>
          <cell r="AC432">
            <v>0</v>
          </cell>
          <cell r="AD432">
            <v>0.90159999999999996</v>
          </cell>
          <cell r="AE432">
            <v>18032</v>
          </cell>
          <cell r="AF432">
            <v>10243615.42</v>
          </cell>
          <cell r="AG432">
            <v>849.4</v>
          </cell>
          <cell r="AH432">
            <v>210823</v>
          </cell>
          <cell r="AI432">
            <v>208791</v>
          </cell>
          <cell r="AJ432">
            <v>4788653</v>
          </cell>
          <cell r="AK432">
            <v>4770575</v>
          </cell>
          <cell r="AL432">
            <v>3345763</v>
          </cell>
          <cell r="AM432">
            <v>3327569</v>
          </cell>
          <cell r="AN432">
            <v>8134416</v>
          </cell>
          <cell r="AO432">
            <v>8098144</v>
          </cell>
          <cell r="AP432">
            <v>8345239</v>
          </cell>
          <cell r="AQ432">
            <v>8306935</v>
          </cell>
        </row>
        <row r="433">
          <cell r="A433">
            <v>41697</v>
          </cell>
          <cell r="B433">
            <v>1589506</v>
          </cell>
          <cell r="C433">
            <v>1579492</v>
          </cell>
          <cell r="D433">
            <v>2205378</v>
          </cell>
          <cell r="E433">
            <v>2204937</v>
          </cell>
          <cell r="F433">
            <v>1093783</v>
          </cell>
          <cell r="G433">
            <v>1085251</v>
          </cell>
          <cell r="H433">
            <v>2205238</v>
          </cell>
          <cell r="I433">
            <v>2192007</v>
          </cell>
          <cell r="J433">
            <v>1101511</v>
          </cell>
          <cell r="K433">
            <v>1096003</v>
          </cell>
          <cell r="L433">
            <v>0</v>
          </cell>
          <cell r="M433">
            <v>0</v>
          </cell>
          <cell r="N433">
            <v>90144</v>
          </cell>
          <cell r="O433">
            <v>89360</v>
          </cell>
          <cell r="P433">
            <v>2592</v>
          </cell>
          <cell r="Q433">
            <v>2573</v>
          </cell>
          <cell r="R433">
            <v>2662</v>
          </cell>
          <cell r="S433">
            <v>2637</v>
          </cell>
          <cell r="T433">
            <v>2798</v>
          </cell>
          <cell r="U433">
            <v>2766</v>
          </cell>
          <cell r="V433">
            <v>5392</v>
          </cell>
          <cell r="W433">
            <v>5338</v>
          </cell>
          <cell r="X433">
            <v>0</v>
          </cell>
          <cell r="Y433">
            <v>202972</v>
          </cell>
          <cell r="Z433">
            <v>405971</v>
          </cell>
          <cell r="AA433">
            <v>0</v>
          </cell>
          <cell r="AB433">
            <v>18877</v>
          </cell>
          <cell r="AC433">
            <v>0</v>
          </cell>
          <cell r="AD433">
            <v>0.96699999999999997</v>
          </cell>
          <cell r="AE433">
            <v>19340</v>
          </cell>
          <cell r="AF433">
            <v>10243615.42</v>
          </cell>
          <cell r="AG433">
            <v>849.4</v>
          </cell>
          <cell r="AH433">
            <v>98196</v>
          </cell>
          <cell r="AI433">
            <v>97336</v>
          </cell>
          <cell r="AJ433">
            <v>4888667</v>
          </cell>
          <cell r="AK433">
            <v>4869680</v>
          </cell>
          <cell r="AL433">
            <v>3306749</v>
          </cell>
          <cell r="AM433">
            <v>3288010</v>
          </cell>
          <cell r="AN433">
            <v>8195416</v>
          </cell>
          <cell r="AO433">
            <v>8157690</v>
          </cell>
          <cell r="AP433">
            <v>8293612</v>
          </cell>
          <cell r="AQ433">
            <v>8255026</v>
          </cell>
        </row>
        <row r="434">
          <cell r="A434">
            <v>41698</v>
          </cell>
          <cell r="B434">
            <v>1390395</v>
          </cell>
          <cell r="C434">
            <v>1381357</v>
          </cell>
          <cell r="D434">
            <v>2206741</v>
          </cell>
          <cell r="E434">
            <v>2206300</v>
          </cell>
          <cell r="F434">
            <v>1483497</v>
          </cell>
          <cell r="G434">
            <v>1471481</v>
          </cell>
          <cell r="H434">
            <v>2164636</v>
          </cell>
          <cell r="I434">
            <v>2150999</v>
          </cell>
          <cell r="J434">
            <v>1101965</v>
          </cell>
          <cell r="K434">
            <v>1096125</v>
          </cell>
          <cell r="L434">
            <v>0</v>
          </cell>
          <cell r="M434">
            <v>0</v>
          </cell>
          <cell r="N434">
            <v>27120</v>
          </cell>
          <cell r="O434">
            <v>26906</v>
          </cell>
          <cell r="P434">
            <v>2725</v>
          </cell>
          <cell r="Q434">
            <v>2703</v>
          </cell>
          <cell r="R434">
            <v>2955</v>
          </cell>
          <cell r="S434">
            <v>2922</v>
          </cell>
          <cell r="T434">
            <v>118263</v>
          </cell>
          <cell r="U434">
            <v>117364</v>
          </cell>
          <cell r="V434">
            <v>5392</v>
          </cell>
          <cell r="W434">
            <v>5338</v>
          </cell>
          <cell r="X434">
            <v>0</v>
          </cell>
          <cell r="Y434">
            <v>119398</v>
          </cell>
          <cell r="Z434">
            <v>199006</v>
          </cell>
          <cell r="AA434">
            <v>0</v>
          </cell>
          <cell r="AB434">
            <v>17952</v>
          </cell>
          <cell r="AC434">
            <v>0</v>
          </cell>
          <cell r="AD434">
            <v>0.98229999999999995</v>
          </cell>
          <cell r="AE434">
            <v>19646</v>
          </cell>
          <cell r="AF434">
            <v>10243615.42</v>
          </cell>
          <cell r="AG434">
            <v>849.4</v>
          </cell>
          <cell r="AH434">
            <v>151063</v>
          </cell>
          <cell r="AI434">
            <v>149895</v>
          </cell>
          <cell r="AJ434">
            <v>5080633</v>
          </cell>
          <cell r="AK434">
            <v>5059138</v>
          </cell>
          <cell r="AL434">
            <v>3266601</v>
          </cell>
          <cell r="AM434">
            <v>3247124</v>
          </cell>
          <cell r="AN434">
            <v>8347234</v>
          </cell>
          <cell r="AO434">
            <v>8306262</v>
          </cell>
          <cell r="AP434">
            <v>8498297</v>
          </cell>
          <cell r="AQ434">
            <v>8456157</v>
          </cell>
        </row>
        <row r="435">
          <cell r="A435">
            <v>41699</v>
          </cell>
          <cell r="B435">
            <v>1736397</v>
          </cell>
          <cell r="C435">
            <v>1723548</v>
          </cell>
          <cell r="D435">
            <v>2209239</v>
          </cell>
          <cell r="E435">
            <v>2208797</v>
          </cell>
          <cell r="F435">
            <v>1483951</v>
          </cell>
          <cell r="G435">
            <v>1472079</v>
          </cell>
          <cell r="H435">
            <v>2165090</v>
          </cell>
          <cell r="I435">
            <v>2151017</v>
          </cell>
          <cell r="J435">
            <v>1102419</v>
          </cell>
          <cell r="K435">
            <v>1096245</v>
          </cell>
          <cell r="L435">
            <v>0</v>
          </cell>
          <cell r="M435">
            <v>0</v>
          </cell>
          <cell r="N435">
            <v>2651</v>
          </cell>
          <cell r="O435">
            <v>2629</v>
          </cell>
          <cell r="P435">
            <v>2512</v>
          </cell>
          <cell r="Q435">
            <v>2483</v>
          </cell>
          <cell r="R435">
            <v>2449</v>
          </cell>
          <cell r="S435">
            <v>2421</v>
          </cell>
          <cell r="T435">
            <v>53106</v>
          </cell>
          <cell r="U435">
            <v>52713</v>
          </cell>
          <cell r="V435">
            <v>5180</v>
          </cell>
          <cell r="W435">
            <v>5141</v>
          </cell>
          <cell r="X435">
            <v>0</v>
          </cell>
          <cell r="Y435">
            <v>79597</v>
          </cell>
          <cell r="Z435">
            <v>119403</v>
          </cell>
          <cell r="AA435">
            <v>0</v>
          </cell>
          <cell r="AB435">
            <v>17452</v>
          </cell>
          <cell r="AC435">
            <v>0</v>
          </cell>
          <cell r="AD435">
            <v>0.81620000000000004</v>
          </cell>
          <cell r="AE435">
            <v>16324</v>
          </cell>
          <cell r="AF435">
            <v>10243615.42</v>
          </cell>
          <cell r="AG435">
            <v>840.4</v>
          </cell>
          <cell r="AH435">
            <v>60718</v>
          </cell>
          <cell r="AI435">
            <v>60246</v>
          </cell>
          <cell r="AJ435">
            <v>5429587</v>
          </cell>
          <cell r="AK435">
            <v>5404424</v>
          </cell>
          <cell r="AL435">
            <v>3267509</v>
          </cell>
          <cell r="AM435">
            <v>3247262</v>
          </cell>
          <cell r="AN435">
            <v>8697096</v>
          </cell>
          <cell r="AO435">
            <v>8651686</v>
          </cell>
          <cell r="AP435">
            <v>8757814</v>
          </cell>
          <cell r="AQ435">
            <v>8711932</v>
          </cell>
        </row>
        <row r="436">
          <cell r="A436">
            <v>41700</v>
          </cell>
          <cell r="B436">
            <v>2001071</v>
          </cell>
          <cell r="C436">
            <v>1985463</v>
          </cell>
          <cell r="D436">
            <v>2209239</v>
          </cell>
          <cell r="E436">
            <v>2208797</v>
          </cell>
          <cell r="F436">
            <v>1630854</v>
          </cell>
          <cell r="G436">
            <v>1617481</v>
          </cell>
          <cell r="H436">
            <v>2104980</v>
          </cell>
          <cell r="I436">
            <v>2090877</v>
          </cell>
          <cell r="J436">
            <v>1102646</v>
          </cell>
          <cell r="K436">
            <v>1096251</v>
          </cell>
          <cell r="L436">
            <v>0</v>
          </cell>
          <cell r="M436">
            <v>0</v>
          </cell>
          <cell r="N436">
            <v>2123</v>
          </cell>
          <cell r="O436">
            <v>2105</v>
          </cell>
          <cell r="P436">
            <v>2353</v>
          </cell>
          <cell r="Q436">
            <v>2332</v>
          </cell>
          <cell r="R436">
            <v>75347</v>
          </cell>
          <cell r="S436">
            <v>74737</v>
          </cell>
          <cell r="T436">
            <v>2533</v>
          </cell>
          <cell r="U436">
            <v>2515</v>
          </cell>
          <cell r="V436">
            <v>5126</v>
          </cell>
          <cell r="W436">
            <v>5088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17452</v>
          </cell>
          <cell r="AC436">
            <v>0</v>
          </cell>
          <cell r="AD436">
            <v>0.83819999999999995</v>
          </cell>
          <cell r="AE436">
            <v>16764</v>
          </cell>
          <cell r="AF436">
            <v>10243615.42</v>
          </cell>
          <cell r="AG436">
            <v>840.4</v>
          </cell>
          <cell r="AH436">
            <v>82356</v>
          </cell>
          <cell r="AI436">
            <v>81689</v>
          </cell>
          <cell r="AJ436">
            <v>5841164</v>
          </cell>
          <cell r="AK436">
            <v>5811741</v>
          </cell>
          <cell r="AL436">
            <v>3207626</v>
          </cell>
          <cell r="AM436">
            <v>3187128</v>
          </cell>
          <cell r="AN436">
            <v>9048790</v>
          </cell>
          <cell r="AO436">
            <v>8998869</v>
          </cell>
          <cell r="AP436">
            <v>9131146</v>
          </cell>
          <cell r="AQ436">
            <v>9080558</v>
          </cell>
        </row>
        <row r="437">
          <cell r="A437">
            <v>41701</v>
          </cell>
          <cell r="B437">
            <v>2028991</v>
          </cell>
          <cell r="C437">
            <v>2012962</v>
          </cell>
          <cell r="D437">
            <v>2225363</v>
          </cell>
          <cell r="E437">
            <v>2224918</v>
          </cell>
          <cell r="F437">
            <v>1765737</v>
          </cell>
          <cell r="G437">
            <v>1750905</v>
          </cell>
          <cell r="H437">
            <v>2044643</v>
          </cell>
          <cell r="I437">
            <v>2030330</v>
          </cell>
          <cell r="J437">
            <v>1103100</v>
          </cell>
          <cell r="K437">
            <v>1096261</v>
          </cell>
          <cell r="L437">
            <v>0</v>
          </cell>
          <cell r="M437">
            <v>0</v>
          </cell>
          <cell r="N437">
            <v>118097</v>
          </cell>
          <cell r="O437">
            <v>116692</v>
          </cell>
          <cell r="P437">
            <v>90395</v>
          </cell>
          <cell r="Q437">
            <v>89636</v>
          </cell>
          <cell r="R437">
            <v>2078</v>
          </cell>
          <cell r="S437">
            <v>2062</v>
          </cell>
          <cell r="T437">
            <v>745</v>
          </cell>
          <cell r="U437">
            <v>738</v>
          </cell>
          <cell r="V437">
            <v>5180</v>
          </cell>
          <cell r="W437">
            <v>5141</v>
          </cell>
          <cell r="X437">
            <v>0</v>
          </cell>
          <cell r="Y437">
            <v>39800</v>
          </cell>
          <cell r="Z437">
            <v>119401</v>
          </cell>
          <cell r="AA437">
            <v>0</v>
          </cell>
          <cell r="AB437">
            <v>16935</v>
          </cell>
          <cell r="AC437">
            <v>0</v>
          </cell>
          <cell r="AD437">
            <v>0.85329999999999995</v>
          </cell>
          <cell r="AE437">
            <v>17066</v>
          </cell>
          <cell r="AF437">
            <v>10243615.42</v>
          </cell>
          <cell r="AG437">
            <v>840.4</v>
          </cell>
          <cell r="AH437">
            <v>211315</v>
          </cell>
          <cell r="AI437">
            <v>209128</v>
          </cell>
          <cell r="AJ437">
            <v>6020091</v>
          </cell>
          <cell r="AK437">
            <v>5988785</v>
          </cell>
          <cell r="AL437">
            <v>3147743</v>
          </cell>
          <cell r="AM437">
            <v>3126591</v>
          </cell>
          <cell r="AN437">
            <v>9167834</v>
          </cell>
          <cell r="AO437">
            <v>9115376</v>
          </cell>
          <cell r="AP437">
            <v>9379149</v>
          </cell>
          <cell r="AQ437">
            <v>9324504</v>
          </cell>
        </row>
        <row r="438">
          <cell r="A438">
            <v>41702</v>
          </cell>
          <cell r="B438">
            <v>1829918</v>
          </cell>
          <cell r="C438">
            <v>1815096</v>
          </cell>
          <cell r="D438">
            <v>2340732</v>
          </cell>
          <cell r="E438">
            <v>2340264</v>
          </cell>
          <cell r="F438">
            <v>2073506</v>
          </cell>
          <cell r="G438">
            <v>2055259</v>
          </cell>
          <cell r="H438">
            <v>2045323</v>
          </cell>
          <cell r="I438">
            <v>2030392</v>
          </cell>
          <cell r="J438">
            <v>1103327</v>
          </cell>
          <cell r="K438">
            <v>1096155</v>
          </cell>
          <cell r="L438">
            <v>0</v>
          </cell>
          <cell r="M438">
            <v>0</v>
          </cell>
          <cell r="N438">
            <v>117648</v>
          </cell>
          <cell r="O438">
            <v>116613</v>
          </cell>
          <cell r="P438">
            <v>15709</v>
          </cell>
          <cell r="Q438">
            <v>15577</v>
          </cell>
          <cell r="R438">
            <v>2449</v>
          </cell>
          <cell r="S438">
            <v>2429</v>
          </cell>
          <cell r="T438">
            <v>2347</v>
          </cell>
          <cell r="U438">
            <v>2319</v>
          </cell>
          <cell r="V438">
            <v>5099</v>
          </cell>
          <cell r="W438">
            <v>5061</v>
          </cell>
          <cell r="X438">
            <v>0</v>
          </cell>
          <cell r="Y438">
            <v>79598</v>
          </cell>
          <cell r="Z438">
            <v>199026</v>
          </cell>
          <cell r="AA438">
            <v>0</v>
          </cell>
          <cell r="AB438">
            <v>15939</v>
          </cell>
          <cell r="AC438">
            <v>0</v>
          </cell>
          <cell r="AD438">
            <v>0.83099999999999996</v>
          </cell>
          <cell r="AE438">
            <v>16620</v>
          </cell>
          <cell r="AF438">
            <v>10243615.42</v>
          </cell>
          <cell r="AG438">
            <v>836.4</v>
          </cell>
          <cell r="AH438">
            <v>138153</v>
          </cell>
          <cell r="AI438">
            <v>136938</v>
          </cell>
          <cell r="AJ438">
            <v>6244156</v>
          </cell>
          <cell r="AK438">
            <v>6210619</v>
          </cell>
          <cell r="AL438">
            <v>3148650</v>
          </cell>
          <cell r="AM438">
            <v>3126547</v>
          </cell>
          <cell r="AN438">
            <v>9392806</v>
          </cell>
          <cell r="AO438">
            <v>9337166</v>
          </cell>
          <cell r="AP438">
            <v>9530959</v>
          </cell>
          <cell r="AQ438">
            <v>9474104</v>
          </cell>
        </row>
        <row r="439">
          <cell r="A439">
            <v>41703</v>
          </cell>
          <cell r="B439">
            <v>1590868</v>
          </cell>
          <cell r="C439">
            <v>1577505</v>
          </cell>
          <cell r="D439">
            <v>2341413</v>
          </cell>
          <cell r="E439">
            <v>2340945</v>
          </cell>
          <cell r="F439">
            <v>2423983</v>
          </cell>
          <cell r="G439">
            <v>2401198</v>
          </cell>
          <cell r="H439">
            <v>2046003</v>
          </cell>
          <cell r="I439">
            <v>2030453</v>
          </cell>
          <cell r="J439">
            <v>1103780</v>
          </cell>
          <cell r="K439">
            <v>1096274</v>
          </cell>
          <cell r="L439">
            <v>0</v>
          </cell>
          <cell r="M439">
            <v>0</v>
          </cell>
          <cell r="N439">
            <v>36863</v>
          </cell>
          <cell r="O439">
            <v>36546</v>
          </cell>
          <cell r="P439">
            <v>2831</v>
          </cell>
          <cell r="Q439">
            <v>2806</v>
          </cell>
          <cell r="R439">
            <v>2796</v>
          </cell>
          <cell r="S439">
            <v>2763</v>
          </cell>
          <cell r="T439">
            <v>118290</v>
          </cell>
          <cell r="U439">
            <v>117083</v>
          </cell>
          <cell r="V439">
            <v>5099</v>
          </cell>
          <cell r="W439">
            <v>5061</v>
          </cell>
          <cell r="X439">
            <v>0</v>
          </cell>
          <cell r="Y439">
            <v>119392</v>
          </cell>
          <cell r="Z439">
            <v>238803</v>
          </cell>
          <cell r="AA439">
            <v>0</v>
          </cell>
          <cell r="AB439">
            <v>14834</v>
          </cell>
          <cell r="AC439">
            <v>0</v>
          </cell>
          <cell r="AD439">
            <v>0.8599</v>
          </cell>
          <cell r="AE439">
            <v>17198</v>
          </cell>
          <cell r="AF439">
            <v>10243615.42</v>
          </cell>
          <cell r="AG439">
            <v>826.4</v>
          </cell>
          <cell r="AH439">
            <v>160780</v>
          </cell>
          <cell r="AI439">
            <v>159198</v>
          </cell>
          <cell r="AJ439">
            <v>6356264</v>
          </cell>
          <cell r="AK439">
            <v>6319648</v>
          </cell>
          <cell r="AL439">
            <v>3149783</v>
          </cell>
          <cell r="AM439">
            <v>3126727</v>
          </cell>
          <cell r="AN439">
            <v>9506047</v>
          </cell>
          <cell r="AO439">
            <v>9446375</v>
          </cell>
          <cell r="AP439">
            <v>9666827</v>
          </cell>
          <cell r="AQ439">
            <v>9605573</v>
          </cell>
        </row>
        <row r="440">
          <cell r="A440">
            <v>41704</v>
          </cell>
          <cell r="B440">
            <v>1431488</v>
          </cell>
          <cell r="C440">
            <v>1419320</v>
          </cell>
          <cell r="D440">
            <v>2459515</v>
          </cell>
          <cell r="E440">
            <v>2459023</v>
          </cell>
          <cell r="F440">
            <v>2772250</v>
          </cell>
          <cell r="G440">
            <v>2744528</v>
          </cell>
          <cell r="H440">
            <v>2046457</v>
          </cell>
          <cell r="I440">
            <v>2030290</v>
          </cell>
          <cell r="J440">
            <v>1104233</v>
          </cell>
          <cell r="K440">
            <v>1096393</v>
          </cell>
          <cell r="L440">
            <v>0</v>
          </cell>
          <cell r="M440">
            <v>0</v>
          </cell>
          <cell r="N440">
            <v>814</v>
          </cell>
          <cell r="O440">
            <v>805</v>
          </cell>
          <cell r="P440">
            <v>3175</v>
          </cell>
          <cell r="Q440">
            <v>3138</v>
          </cell>
          <cell r="R440">
            <v>2396</v>
          </cell>
          <cell r="S440">
            <v>2367</v>
          </cell>
          <cell r="T440">
            <v>67802</v>
          </cell>
          <cell r="U440">
            <v>67219</v>
          </cell>
          <cell r="V440">
            <v>5099</v>
          </cell>
          <cell r="W440">
            <v>5061</v>
          </cell>
          <cell r="X440">
            <v>0</v>
          </cell>
          <cell r="Y440">
            <v>79597</v>
          </cell>
          <cell r="Z440">
            <v>159206</v>
          </cell>
          <cell r="AA440">
            <v>0</v>
          </cell>
          <cell r="AB440">
            <v>14105</v>
          </cell>
          <cell r="AC440">
            <v>0</v>
          </cell>
          <cell r="AD440">
            <v>0.83789999999999998</v>
          </cell>
          <cell r="AE440">
            <v>16758</v>
          </cell>
          <cell r="AF440">
            <v>10243615.42</v>
          </cell>
          <cell r="AG440">
            <v>822.4</v>
          </cell>
          <cell r="AH440">
            <v>74187</v>
          </cell>
          <cell r="AI440">
            <v>73529</v>
          </cell>
          <cell r="AJ440">
            <v>6663253</v>
          </cell>
          <cell r="AK440">
            <v>6622871</v>
          </cell>
          <cell r="AL440">
            <v>3150690</v>
          </cell>
          <cell r="AM440">
            <v>3126683</v>
          </cell>
          <cell r="AN440">
            <v>9813943</v>
          </cell>
          <cell r="AO440">
            <v>9749554</v>
          </cell>
          <cell r="AP440">
            <v>9888130</v>
          </cell>
          <cell r="AQ440">
            <v>9823083</v>
          </cell>
        </row>
        <row r="441">
          <cell r="A441">
            <v>41705</v>
          </cell>
          <cell r="B441">
            <v>872756</v>
          </cell>
          <cell r="C441">
            <v>865250</v>
          </cell>
          <cell r="D441">
            <v>2461105</v>
          </cell>
          <cell r="E441">
            <v>2460613</v>
          </cell>
          <cell r="F441">
            <v>2889249</v>
          </cell>
          <cell r="G441">
            <v>2860357</v>
          </cell>
          <cell r="H441">
            <v>2046911</v>
          </cell>
          <cell r="I441">
            <v>2030331</v>
          </cell>
          <cell r="J441">
            <v>1104460</v>
          </cell>
          <cell r="K441">
            <v>1096287</v>
          </cell>
          <cell r="L441">
            <v>0</v>
          </cell>
          <cell r="M441">
            <v>0</v>
          </cell>
          <cell r="N441">
            <v>118844</v>
          </cell>
          <cell r="O441">
            <v>117584</v>
          </cell>
          <cell r="P441">
            <v>118699</v>
          </cell>
          <cell r="Q441">
            <v>117370</v>
          </cell>
          <cell r="R441">
            <v>92167</v>
          </cell>
          <cell r="S441">
            <v>91420</v>
          </cell>
          <cell r="T441">
            <v>3113</v>
          </cell>
          <cell r="U441">
            <v>3087</v>
          </cell>
          <cell r="V441">
            <v>5230</v>
          </cell>
          <cell r="W441">
            <v>5191</v>
          </cell>
          <cell r="X441">
            <v>0</v>
          </cell>
          <cell r="Y441">
            <v>278593</v>
          </cell>
          <cell r="Z441">
            <v>558210</v>
          </cell>
          <cell r="AA441">
            <v>0</v>
          </cell>
          <cell r="AB441">
            <v>11509</v>
          </cell>
          <cell r="AC441">
            <v>0</v>
          </cell>
          <cell r="AD441">
            <v>0.83799999999999997</v>
          </cell>
          <cell r="AE441">
            <v>16760</v>
          </cell>
          <cell r="AF441">
            <v>10243615.42</v>
          </cell>
          <cell r="AG441">
            <v>810.4</v>
          </cell>
          <cell r="AH441">
            <v>332823</v>
          </cell>
          <cell r="AI441">
            <v>329461</v>
          </cell>
          <cell r="AJ441">
            <v>6223110</v>
          </cell>
          <cell r="AK441">
            <v>6186220</v>
          </cell>
          <cell r="AL441">
            <v>3151371</v>
          </cell>
          <cell r="AM441">
            <v>3126618</v>
          </cell>
          <cell r="AN441">
            <v>9374481</v>
          </cell>
          <cell r="AO441">
            <v>9312838</v>
          </cell>
          <cell r="AP441">
            <v>9707304</v>
          </cell>
          <cell r="AQ441">
            <v>9642299</v>
          </cell>
        </row>
        <row r="442">
          <cell r="A442">
            <v>41706</v>
          </cell>
          <cell r="B442">
            <v>1221304</v>
          </cell>
          <cell r="C442">
            <v>1210068</v>
          </cell>
          <cell r="D442">
            <v>2414085</v>
          </cell>
          <cell r="E442">
            <v>2413602</v>
          </cell>
          <cell r="F442">
            <v>2889249</v>
          </cell>
          <cell r="G442">
            <v>2860357</v>
          </cell>
          <cell r="H442">
            <v>2047364</v>
          </cell>
          <cell r="I442">
            <v>2030371</v>
          </cell>
          <cell r="J442">
            <v>1104687</v>
          </cell>
          <cell r="K442">
            <v>1096291</v>
          </cell>
          <cell r="L442">
            <v>0</v>
          </cell>
          <cell r="M442">
            <v>0</v>
          </cell>
          <cell r="N442">
            <v>2281</v>
          </cell>
          <cell r="O442">
            <v>2254</v>
          </cell>
          <cell r="P442">
            <v>118649</v>
          </cell>
          <cell r="Q442">
            <v>117581</v>
          </cell>
          <cell r="R442">
            <v>21711</v>
          </cell>
          <cell r="S442">
            <v>21520</v>
          </cell>
          <cell r="T442">
            <v>2954</v>
          </cell>
          <cell r="U442">
            <v>2922</v>
          </cell>
          <cell r="V442">
            <v>5257</v>
          </cell>
          <cell r="W442">
            <v>5218</v>
          </cell>
          <cell r="X442">
            <v>0</v>
          </cell>
          <cell r="Y442">
            <v>119382</v>
          </cell>
          <cell r="Z442">
            <v>282579</v>
          </cell>
          <cell r="AA442">
            <v>0</v>
          </cell>
          <cell r="AB442">
            <v>10205</v>
          </cell>
          <cell r="AC442">
            <v>0</v>
          </cell>
          <cell r="AD442">
            <v>0.85470000000000002</v>
          </cell>
          <cell r="AE442">
            <v>17094</v>
          </cell>
          <cell r="AF442">
            <v>10243615.42</v>
          </cell>
          <cell r="AG442">
            <v>798.4</v>
          </cell>
          <cell r="AH442">
            <v>145595</v>
          </cell>
          <cell r="AI442">
            <v>144277</v>
          </cell>
          <cell r="AJ442">
            <v>6524638</v>
          </cell>
          <cell r="AK442">
            <v>6484027</v>
          </cell>
          <cell r="AL442">
            <v>3152051</v>
          </cell>
          <cell r="AM442">
            <v>3126662</v>
          </cell>
          <cell r="AN442">
            <v>9676689</v>
          </cell>
          <cell r="AO442">
            <v>9610689</v>
          </cell>
          <cell r="AP442">
            <v>9822284</v>
          </cell>
          <cell r="AQ442">
            <v>9754966</v>
          </cell>
        </row>
        <row r="443">
          <cell r="A443">
            <v>41707</v>
          </cell>
          <cell r="B443">
            <v>1607442</v>
          </cell>
          <cell r="C443">
            <v>1592332</v>
          </cell>
          <cell r="D443">
            <v>2094780</v>
          </cell>
          <cell r="E443">
            <v>2094361</v>
          </cell>
          <cell r="F443">
            <v>2889022</v>
          </cell>
          <cell r="G443">
            <v>2859554</v>
          </cell>
          <cell r="H443">
            <v>2009028</v>
          </cell>
          <cell r="I443">
            <v>1991951</v>
          </cell>
          <cell r="J443">
            <v>1105141</v>
          </cell>
          <cell r="K443">
            <v>1096631</v>
          </cell>
          <cell r="L443">
            <v>0</v>
          </cell>
          <cell r="M443">
            <v>0</v>
          </cell>
          <cell r="N443">
            <v>118048</v>
          </cell>
          <cell r="O443">
            <v>116820</v>
          </cell>
          <cell r="P443">
            <v>62564</v>
          </cell>
          <cell r="Q443">
            <v>62007</v>
          </cell>
          <cell r="R443">
            <v>3723</v>
          </cell>
          <cell r="S443">
            <v>3693</v>
          </cell>
          <cell r="T443">
            <v>2745</v>
          </cell>
          <cell r="U443">
            <v>2715</v>
          </cell>
          <cell r="V443">
            <v>5153</v>
          </cell>
          <cell r="W443">
            <v>5114</v>
          </cell>
          <cell r="X443">
            <v>0</v>
          </cell>
          <cell r="Y443">
            <v>119391</v>
          </cell>
          <cell r="Z443">
            <v>318415</v>
          </cell>
          <cell r="AA443">
            <v>0</v>
          </cell>
          <cell r="AB443">
            <v>8699</v>
          </cell>
          <cell r="AC443">
            <v>0</v>
          </cell>
          <cell r="AD443">
            <v>0.45169999999999999</v>
          </cell>
          <cell r="AE443">
            <v>9034</v>
          </cell>
          <cell r="AF443">
            <v>10243615.42</v>
          </cell>
          <cell r="AG443">
            <v>779.9</v>
          </cell>
          <cell r="AH443">
            <v>187080</v>
          </cell>
          <cell r="AI443">
            <v>185235</v>
          </cell>
          <cell r="AJ443">
            <v>6591244</v>
          </cell>
          <cell r="AK443">
            <v>6546247</v>
          </cell>
          <cell r="AL443">
            <v>3114169</v>
          </cell>
          <cell r="AM443">
            <v>3088582</v>
          </cell>
          <cell r="AN443">
            <v>9705413</v>
          </cell>
          <cell r="AO443">
            <v>9634829</v>
          </cell>
          <cell r="AP443">
            <v>9892493</v>
          </cell>
          <cell r="AQ443">
            <v>9820064</v>
          </cell>
        </row>
        <row r="444">
          <cell r="A444">
            <v>41708</v>
          </cell>
          <cell r="B444">
            <v>2072347</v>
          </cell>
          <cell r="C444">
            <v>2052038</v>
          </cell>
          <cell r="D444">
            <v>1691616</v>
          </cell>
          <cell r="E444">
            <v>1691278</v>
          </cell>
          <cell r="F444">
            <v>2889249</v>
          </cell>
          <cell r="G444">
            <v>2859201</v>
          </cell>
          <cell r="H444">
            <v>2009255</v>
          </cell>
          <cell r="I444">
            <v>1991975</v>
          </cell>
          <cell r="J444">
            <v>1105368</v>
          </cell>
          <cell r="K444">
            <v>1096636</v>
          </cell>
          <cell r="L444">
            <v>0</v>
          </cell>
          <cell r="M444">
            <v>0</v>
          </cell>
          <cell r="N444">
            <v>119001</v>
          </cell>
          <cell r="O444">
            <v>117859</v>
          </cell>
          <cell r="P444">
            <v>5144</v>
          </cell>
          <cell r="Q444">
            <v>5102</v>
          </cell>
          <cell r="R444">
            <v>3247</v>
          </cell>
          <cell r="S444">
            <v>3219</v>
          </cell>
          <cell r="T444">
            <v>2586</v>
          </cell>
          <cell r="U444">
            <v>2558</v>
          </cell>
          <cell r="V444">
            <v>5099</v>
          </cell>
          <cell r="W444">
            <v>5061</v>
          </cell>
          <cell r="X444">
            <v>0</v>
          </cell>
          <cell r="Y444">
            <v>198996</v>
          </cell>
          <cell r="Z444">
            <v>401996</v>
          </cell>
          <cell r="AA444">
            <v>0</v>
          </cell>
          <cell r="AB444">
            <v>6865</v>
          </cell>
          <cell r="AC444">
            <v>0</v>
          </cell>
          <cell r="AD444">
            <v>0.45829999999999999</v>
          </cell>
          <cell r="AE444">
            <v>9166</v>
          </cell>
          <cell r="AF444">
            <v>10243615.42</v>
          </cell>
          <cell r="AG444">
            <v>773.9</v>
          </cell>
          <cell r="AH444">
            <v>129978</v>
          </cell>
          <cell r="AI444">
            <v>128738</v>
          </cell>
          <cell r="AJ444">
            <v>6653212</v>
          </cell>
          <cell r="AK444">
            <v>6602517</v>
          </cell>
          <cell r="AL444">
            <v>3114623</v>
          </cell>
          <cell r="AM444">
            <v>3088611</v>
          </cell>
          <cell r="AN444">
            <v>9767835</v>
          </cell>
          <cell r="AO444">
            <v>9691128</v>
          </cell>
          <cell r="AP444">
            <v>9897813</v>
          </cell>
          <cell r="AQ444">
            <v>9819866</v>
          </cell>
        </row>
        <row r="445">
          <cell r="A445">
            <v>41709</v>
          </cell>
          <cell r="B445">
            <v>2191279</v>
          </cell>
          <cell r="C445">
            <v>2169804</v>
          </cell>
          <cell r="D445">
            <v>1563565</v>
          </cell>
          <cell r="E445">
            <v>1563252</v>
          </cell>
          <cell r="F445">
            <v>2889022</v>
          </cell>
          <cell r="G445">
            <v>2858976</v>
          </cell>
          <cell r="H445">
            <v>2009481</v>
          </cell>
          <cell r="I445">
            <v>1991798</v>
          </cell>
          <cell r="J445">
            <v>1105821</v>
          </cell>
          <cell r="K445">
            <v>1096864</v>
          </cell>
          <cell r="L445">
            <v>0</v>
          </cell>
          <cell r="M445">
            <v>0</v>
          </cell>
          <cell r="N445">
            <v>30231</v>
          </cell>
          <cell r="O445">
            <v>29977</v>
          </cell>
          <cell r="P445">
            <v>2539</v>
          </cell>
          <cell r="Q445">
            <v>2513</v>
          </cell>
          <cell r="R445">
            <v>1998</v>
          </cell>
          <cell r="S445">
            <v>1976</v>
          </cell>
          <cell r="T445">
            <v>118766</v>
          </cell>
          <cell r="U445">
            <v>117745</v>
          </cell>
          <cell r="V445">
            <v>5126</v>
          </cell>
          <cell r="W445">
            <v>5088</v>
          </cell>
          <cell r="X445">
            <v>0</v>
          </cell>
          <cell r="Y445">
            <v>159195</v>
          </cell>
          <cell r="Z445">
            <v>358213</v>
          </cell>
          <cell r="AA445">
            <v>0</v>
          </cell>
          <cell r="AB445">
            <v>5183</v>
          </cell>
          <cell r="AC445">
            <v>0</v>
          </cell>
          <cell r="AD445">
            <v>0.48870000000000002</v>
          </cell>
          <cell r="AE445">
            <v>9774</v>
          </cell>
          <cell r="AF445">
            <v>10243615.42</v>
          </cell>
          <cell r="AG445">
            <v>773.9</v>
          </cell>
          <cell r="AH445">
            <v>153534</v>
          </cell>
          <cell r="AI445">
            <v>152211</v>
          </cell>
          <cell r="AJ445">
            <v>6643866</v>
          </cell>
          <cell r="AK445">
            <v>6592032</v>
          </cell>
          <cell r="AL445">
            <v>3115302</v>
          </cell>
          <cell r="AM445">
            <v>3088662</v>
          </cell>
          <cell r="AN445">
            <v>9759168</v>
          </cell>
          <cell r="AO445">
            <v>9680694</v>
          </cell>
          <cell r="AP445">
            <v>9912702</v>
          </cell>
          <cell r="AQ445">
            <v>9832905</v>
          </cell>
        </row>
        <row r="446">
          <cell r="A446">
            <v>41710</v>
          </cell>
          <cell r="B446">
            <v>2297955</v>
          </cell>
          <cell r="C446">
            <v>2274516</v>
          </cell>
          <cell r="D446">
            <v>1564473</v>
          </cell>
          <cell r="E446">
            <v>1564160</v>
          </cell>
          <cell r="F446">
            <v>2889249</v>
          </cell>
          <cell r="G446">
            <v>2859201</v>
          </cell>
          <cell r="H446">
            <v>2009708</v>
          </cell>
          <cell r="I446">
            <v>1991822</v>
          </cell>
          <cell r="J446">
            <v>1106048</v>
          </cell>
          <cell r="K446">
            <v>1096978</v>
          </cell>
          <cell r="L446">
            <v>0</v>
          </cell>
          <cell r="M446">
            <v>0</v>
          </cell>
          <cell r="N446">
            <v>2625</v>
          </cell>
          <cell r="O446">
            <v>2601</v>
          </cell>
          <cell r="P446">
            <v>2459</v>
          </cell>
          <cell r="Q446">
            <v>2433</v>
          </cell>
          <cell r="R446">
            <v>15102</v>
          </cell>
          <cell r="S446">
            <v>14936</v>
          </cell>
          <cell r="T446">
            <v>2745</v>
          </cell>
          <cell r="U446">
            <v>2722</v>
          </cell>
          <cell r="V446">
            <v>5180</v>
          </cell>
          <cell r="W446">
            <v>5141</v>
          </cell>
          <cell r="X446">
            <v>0</v>
          </cell>
          <cell r="Y446">
            <v>123374</v>
          </cell>
          <cell r="Z446">
            <v>242782</v>
          </cell>
          <cell r="AA446">
            <v>0</v>
          </cell>
          <cell r="AB446">
            <v>3995</v>
          </cell>
          <cell r="AC446">
            <v>0</v>
          </cell>
          <cell r="AD446">
            <v>0.49009999999999998</v>
          </cell>
          <cell r="AE446">
            <v>9802</v>
          </cell>
          <cell r="AF446">
            <v>10243615.42</v>
          </cell>
          <cell r="AG446">
            <v>771.9</v>
          </cell>
          <cell r="AH446">
            <v>22931</v>
          </cell>
          <cell r="AI446">
            <v>22692</v>
          </cell>
          <cell r="AJ446">
            <v>6751677</v>
          </cell>
          <cell r="AK446">
            <v>6697877</v>
          </cell>
          <cell r="AL446">
            <v>3115756</v>
          </cell>
          <cell r="AM446">
            <v>3088800</v>
          </cell>
          <cell r="AN446">
            <v>9867433</v>
          </cell>
          <cell r="AO446">
            <v>9786677</v>
          </cell>
          <cell r="AP446">
            <v>9890364</v>
          </cell>
          <cell r="AQ446">
            <v>9809369</v>
          </cell>
        </row>
        <row r="447">
          <cell r="A447">
            <v>41711</v>
          </cell>
          <cell r="B447">
            <v>1979734</v>
          </cell>
          <cell r="C447">
            <v>1959541</v>
          </cell>
          <cell r="D447">
            <v>1796768</v>
          </cell>
          <cell r="E447">
            <v>1796409</v>
          </cell>
          <cell r="F447">
            <v>2889249</v>
          </cell>
          <cell r="G447">
            <v>2859201</v>
          </cell>
          <cell r="H447">
            <v>2009935</v>
          </cell>
          <cell r="I447">
            <v>1991846</v>
          </cell>
          <cell r="J447">
            <v>1106274</v>
          </cell>
          <cell r="K447">
            <v>1097092</v>
          </cell>
          <cell r="L447">
            <v>0</v>
          </cell>
          <cell r="M447">
            <v>0</v>
          </cell>
          <cell r="N447">
            <v>118389</v>
          </cell>
          <cell r="O447">
            <v>117406</v>
          </cell>
          <cell r="P447">
            <v>11390</v>
          </cell>
          <cell r="Q447">
            <v>11272</v>
          </cell>
          <cell r="R447">
            <v>2263</v>
          </cell>
          <cell r="S447">
            <v>2242</v>
          </cell>
          <cell r="T447">
            <v>2533</v>
          </cell>
          <cell r="U447">
            <v>2505</v>
          </cell>
          <cell r="V447">
            <v>5180</v>
          </cell>
          <cell r="W447">
            <v>5141</v>
          </cell>
          <cell r="X447">
            <v>0</v>
          </cell>
          <cell r="Y447">
            <v>159193</v>
          </cell>
          <cell r="Z447">
            <v>318411</v>
          </cell>
          <cell r="AA447">
            <v>0</v>
          </cell>
          <cell r="AB447">
            <v>21967</v>
          </cell>
          <cell r="AC447">
            <v>0</v>
          </cell>
          <cell r="AD447">
            <v>0.49099999999999999</v>
          </cell>
          <cell r="AE447">
            <v>9820</v>
          </cell>
          <cell r="AF447">
            <v>10243615.42</v>
          </cell>
          <cell r="AG447">
            <v>766.9</v>
          </cell>
          <cell r="AH447">
            <v>134575</v>
          </cell>
          <cell r="AI447">
            <v>133425</v>
          </cell>
          <cell r="AJ447">
            <v>6665751</v>
          </cell>
          <cell r="AK447">
            <v>6615151</v>
          </cell>
          <cell r="AL447">
            <v>3116209</v>
          </cell>
          <cell r="AM447">
            <v>3088938</v>
          </cell>
          <cell r="AN447">
            <v>9781960</v>
          </cell>
          <cell r="AO447">
            <v>9704089</v>
          </cell>
          <cell r="AP447">
            <v>9916535</v>
          </cell>
          <cell r="AQ447">
            <v>9837514</v>
          </cell>
        </row>
        <row r="448">
          <cell r="A448">
            <v>41712</v>
          </cell>
          <cell r="B448">
            <v>1776348</v>
          </cell>
          <cell r="C448">
            <v>1758229</v>
          </cell>
          <cell r="D448">
            <v>2148603</v>
          </cell>
          <cell r="E448">
            <v>2148173</v>
          </cell>
          <cell r="F448">
            <v>2889249</v>
          </cell>
          <cell r="G448">
            <v>2858623</v>
          </cell>
          <cell r="H448">
            <v>2009935</v>
          </cell>
          <cell r="I448">
            <v>1991846</v>
          </cell>
          <cell r="J448">
            <v>1106728</v>
          </cell>
          <cell r="K448">
            <v>1097431</v>
          </cell>
          <cell r="L448">
            <v>0</v>
          </cell>
          <cell r="M448">
            <v>0</v>
          </cell>
          <cell r="N448">
            <v>52811</v>
          </cell>
          <cell r="O448">
            <v>52336</v>
          </cell>
          <cell r="P448">
            <v>2646</v>
          </cell>
          <cell r="Q448">
            <v>2622</v>
          </cell>
          <cell r="R448">
            <v>2689</v>
          </cell>
          <cell r="S448">
            <v>2658</v>
          </cell>
          <cell r="T448">
            <v>118393</v>
          </cell>
          <cell r="U448">
            <v>117185</v>
          </cell>
          <cell r="V448">
            <v>5153</v>
          </cell>
          <cell r="W448">
            <v>5114</v>
          </cell>
          <cell r="X448">
            <v>0</v>
          </cell>
          <cell r="Y448">
            <v>79596</v>
          </cell>
          <cell r="Z448">
            <v>202985</v>
          </cell>
          <cell r="AA448">
            <v>0</v>
          </cell>
          <cell r="AB448">
            <v>21046</v>
          </cell>
          <cell r="AC448">
            <v>0</v>
          </cell>
          <cell r="AD448">
            <v>0.53010000000000002</v>
          </cell>
          <cell r="AE448">
            <v>10602</v>
          </cell>
          <cell r="AF448">
            <v>10243615.42</v>
          </cell>
          <cell r="AG448">
            <v>754.4</v>
          </cell>
          <cell r="AH448">
            <v>176539</v>
          </cell>
          <cell r="AI448">
            <v>174801</v>
          </cell>
          <cell r="AJ448">
            <v>6814200</v>
          </cell>
          <cell r="AK448">
            <v>6765025</v>
          </cell>
          <cell r="AL448">
            <v>3116663</v>
          </cell>
          <cell r="AM448">
            <v>3089277</v>
          </cell>
          <cell r="AN448">
            <v>9930863</v>
          </cell>
          <cell r="AO448">
            <v>9854302</v>
          </cell>
          <cell r="AP448">
            <v>10107402</v>
          </cell>
          <cell r="AQ448">
            <v>10029103</v>
          </cell>
        </row>
        <row r="449">
          <cell r="A449">
            <v>41713</v>
          </cell>
          <cell r="B449">
            <v>1774078</v>
          </cell>
          <cell r="C449">
            <v>1755628</v>
          </cell>
          <cell r="D449">
            <v>2529477</v>
          </cell>
          <cell r="E449">
            <v>2528971</v>
          </cell>
          <cell r="F449">
            <v>2889476</v>
          </cell>
          <cell r="G449">
            <v>2858270</v>
          </cell>
          <cell r="H449">
            <v>1979992</v>
          </cell>
          <cell r="I449">
            <v>1961380</v>
          </cell>
          <cell r="J449">
            <v>1106955</v>
          </cell>
          <cell r="K449">
            <v>1097546</v>
          </cell>
          <cell r="L449">
            <v>0</v>
          </cell>
          <cell r="M449">
            <v>0</v>
          </cell>
          <cell r="N449">
            <v>2307</v>
          </cell>
          <cell r="O449">
            <v>2288</v>
          </cell>
          <cell r="P449">
            <v>2592</v>
          </cell>
          <cell r="Q449">
            <v>2561</v>
          </cell>
          <cell r="R449">
            <v>2237</v>
          </cell>
          <cell r="S449">
            <v>2209</v>
          </cell>
          <cell r="T449">
            <v>67114</v>
          </cell>
          <cell r="U449">
            <v>66564</v>
          </cell>
          <cell r="V449">
            <v>5180</v>
          </cell>
          <cell r="W449">
            <v>5141</v>
          </cell>
          <cell r="X449">
            <v>0</v>
          </cell>
          <cell r="Y449">
            <v>39795</v>
          </cell>
          <cell r="Z449">
            <v>119399</v>
          </cell>
          <cell r="AA449">
            <v>0</v>
          </cell>
          <cell r="AB449">
            <v>20433</v>
          </cell>
          <cell r="AC449">
            <v>0</v>
          </cell>
          <cell r="AD449">
            <v>0.54830000000000001</v>
          </cell>
          <cell r="AE449">
            <v>10966</v>
          </cell>
          <cell r="AF449">
            <v>10243615.42</v>
          </cell>
          <cell r="AG449">
            <v>748.4</v>
          </cell>
          <cell r="AH449">
            <v>74250</v>
          </cell>
          <cell r="AI449">
            <v>73622</v>
          </cell>
          <cell r="AJ449">
            <v>7193031</v>
          </cell>
          <cell r="AK449">
            <v>7142869</v>
          </cell>
          <cell r="AL449">
            <v>3086947</v>
          </cell>
          <cell r="AM449">
            <v>3058926</v>
          </cell>
          <cell r="AN449">
            <v>10279978</v>
          </cell>
          <cell r="AO449">
            <v>10201795</v>
          </cell>
          <cell r="AP449">
            <v>10354228</v>
          </cell>
          <cell r="AQ449">
            <v>10275417</v>
          </cell>
        </row>
        <row r="450">
          <cell r="A450">
            <v>41714</v>
          </cell>
          <cell r="B450">
            <v>1594500</v>
          </cell>
          <cell r="C450">
            <v>1578236</v>
          </cell>
          <cell r="D450">
            <v>2611705</v>
          </cell>
          <cell r="E450">
            <v>2611183</v>
          </cell>
          <cell r="F450">
            <v>2889249</v>
          </cell>
          <cell r="G450">
            <v>2858045</v>
          </cell>
          <cell r="H450">
            <v>1959576</v>
          </cell>
          <cell r="I450">
            <v>1941156</v>
          </cell>
          <cell r="J450">
            <v>1106955</v>
          </cell>
          <cell r="K450">
            <v>1097546</v>
          </cell>
          <cell r="L450">
            <v>0</v>
          </cell>
          <cell r="M450">
            <v>0</v>
          </cell>
          <cell r="N450">
            <v>2254</v>
          </cell>
          <cell r="O450">
            <v>2236</v>
          </cell>
          <cell r="P450">
            <v>2592</v>
          </cell>
          <cell r="Q450">
            <v>2561</v>
          </cell>
          <cell r="R450">
            <v>2157</v>
          </cell>
          <cell r="S450">
            <v>2130</v>
          </cell>
          <cell r="T450">
            <v>2321</v>
          </cell>
          <cell r="U450">
            <v>2300</v>
          </cell>
          <cell r="V450">
            <v>5126</v>
          </cell>
          <cell r="W450">
            <v>5088</v>
          </cell>
          <cell r="X450">
            <v>0</v>
          </cell>
          <cell r="Y450">
            <v>79598</v>
          </cell>
          <cell r="Z450">
            <v>199013</v>
          </cell>
          <cell r="AA450">
            <v>0</v>
          </cell>
          <cell r="AB450">
            <v>19480</v>
          </cell>
          <cell r="AC450">
            <v>0</v>
          </cell>
          <cell r="AD450">
            <v>0.53790000000000004</v>
          </cell>
          <cell r="AE450">
            <v>10758</v>
          </cell>
          <cell r="AF450">
            <v>10243615.42</v>
          </cell>
          <cell r="AG450">
            <v>748.4</v>
          </cell>
          <cell r="AH450">
            <v>9324</v>
          </cell>
          <cell r="AI450">
            <v>9227</v>
          </cell>
          <cell r="AJ450">
            <v>7095454</v>
          </cell>
          <cell r="AK450">
            <v>7047464</v>
          </cell>
          <cell r="AL450">
            <v>3066531</v>
          </cell>
          <cell r="AM450">
            <v>3038702</v>
          </cell>
          <cell r="AN450">
            <v>10161985</v>
          </cell>
          <cell r="AO450">
            <v>10086166</v>
          </cell>
          <cell r="AP450">
            <v>10171309</v>
          </cell>
          <cell r="AQ450">
            <v>10095393</v>
          </cell>
        </row>
        <row r="451">
          <cell r="A451">
            <v>41715</v>
          </cell>
          <cell r="B451">
            <v>1610166</v>
          </cell>
          <cell r="C451">
            <v>1593420</v>
          </cell>
          <cell r="D451">
            <v>2375478</v>
          </cell>
          <cell r="E451">
            <v>2375003</v>
          </cell>
          <cell r="F451">
            <v>2889476</v>
          </cell>
          <cell r="G451">
            <v>2858270</v>
          </cell>
          <cell r="H451">
            <v>1944151</v>
          </cell>
          <cell r="I451">
            <v>1925487</v>
          </cell>
          <cell r="J451">
            <v>1106955</v>
          </cell>
          <cell r="K451">
            <v>1097435</v>
          </cell>
          <cell r="L451">
            <v>0</v>
          </cell>
          <cell r="M451">
            <v>0</v>
          </cell>
          <cell r="N451">
            <v>2281</v>
          </cell>
          <cell r="O451">
            <v>2263</v>
          </cell>
          <cell r="P451">
            <v>2566</v>
          </cell>
          <cell r="Q451">
            <v>2536</v>
          </cell>
          <cell r="R451">
            <v>2131</v>
          </cell>
          <cell r="S451">
            <v>2104</v>
          </cell>
          <cell r="T451">
            <v>2321</v>
          </cell>
          <cell r="U451">
            <v>2300</v>
          </cell>
          <cell r="V451">
            <v>5153</v>
          </cell>
          <cell r="W451">
            <v>5114</v>
          </cell>
          <cell r="X451">
            <v>0</v>
          </cell>
          <cell r="Y451">
            <v>119393</v>
          </cell>
          <cell r="Z451">
            <v>238798</v>
          </cell>
          <cell r="AA451">
            <v>0</v>
          </cell>
          <cell r="AB451">
            <v>18308</v>
          </cell>
          <cell r="AC451">
            <v>0</v>
          </cell>
          <cell r="AD451">
            <v>0.53500000000000003</v>
          </cell>
          <cell r="AE451">
            <v>10700</v>
          </cell>
          <cell r="AF451">
            <v>10243615.42</v>
          </cell>
          <cell r="AG451">
            <v>748.4</v>
          </cell>
          <cell r="AH451">
            <v>9299</v>
          </cell>
          <cell r="AI451">
            <v>9203</v>
          </cell>
          <cell r="AJ451">
            <v>6875120</v>
          </cell>
          <cell r="AK451">
            <v>6826693</v>
          </cell>
          <cell r="AL451">
            <v>3051106</v>
          </cell>
          <cell r="AM451">
            <v>3022922</v>
          </cell>
          <cell r="AN451">
            <v>9926226</v>
          </cell>
          <cell r="AO451">
            <v>9849615</v>
          </cell>
          <cell r="AP451">
            <v>9935525</v>
          </cell>
          <cell r="AQ451">
            <v>9858818</v>
          </cell>
        </row>
        <row r="452">
          <cell r="A452">
            <v>41716</v>
          </cell>
          <cell r="B452">
            <v>1777937</v>
          </cell>
          <cell r="C452">
            <v>1759802</v>
          </cell>
          <cell r="D452">
            <v>2215598</v>
          </cell>
          <cell r="E452">
            <v>2215155</v>
          </cell>
          <cell r="F452">
            <v>2889930</v>
          </cell>
          <cell r="G452">
            <v>2858141</v>
          </cell>
          <cell r="H452">
            <v>1892886</v>
          </cell>
          <cell r="I452">
            <v>1873957</v>
          </cell>
          <cell r="J452">
            <v>1107182</v>
          </cell>
          <cell r="K452">
            <v>1097550</v>
          </cell>
          <cell r="L452">
            <v>0</v>
          </cell>
          <cell r="M452">
            <v>0</v>
          </cell>
          <cell r="N452">
            <v>2307</v>
          </cell>
          <cell r="O452">
            <v>2278</v>
          </cell>
          <cell r="P452">
            <v>92785</v>
          </cell>
          <cell r="Q452">
            <v>92971</v>
          </cell>
          <cell r="R452">
            <v>2131</v>
          </cell>
          <cell r="S452">
            <v>2104</v>
          </cell>
          <cell r="T452">
            <v>2321</v>
          </cell>
          <cell r="U452">
            <v>2300</v>
          </cell>
          <cell r="V452">
            <v>5072</v>
          </cell>
          <cell r="W452">
            <v>5034</v>
          </cell>
          <cell r="X452">
            <v>0</v>
          </cell>
          <cell r="Y452">
            <v>79597</v>
          </cell>
          <cell r="Z452">
            <v>159203</v>
          </cell>
          <cell r="AA452">
            <v>0</v>
          </cell>
          <cell r="AB452">
            <v>17559</v>
          </cell>
          <cell r="AC452">
            <v>0</v>
          </cell>
          <cell r="AD452">
            <v>0.53559999999999997</v>
          </cell>
          <cell r="AE452">
            <v>10712</v>
          </cell>
          <cell r="AF452">
            <v>10243615.42</v>
          </cell>
          <cell r="AG452">
            <v>748.4</v>
          </cell>
          <cell r="AH452">
            <v>99544</v>
          </cell>
          <cell r="AI452">
            <v>99653</v>
          </cell>
          <cell r="AJ452">
            <v>6883465</v>
          </cell>
          <cell r="AK452">
            <v>6833098</v>
          </cell>
          <cell r="AL452">
            <v>3000068</v>
          </cell>
          <cell r="AM452">
            <v>2971507</v>
          </cell>
          <cell r="AN452">
            <v>9883533</v>
          </cell>
          <cell r="AO452">
            <v>9804605</v>
          </cell>
          <cell r="AP452">
            <v>9983077</v>
          </cell>
          <cell r="AQ452">
            <v>9904258</v>
          </cell>
        </row>
        <row r="453">
          <cell r="A453">
            <v>41717</v>
          </cell>
          <cell r="B453">
            <v>2149744</v>
          </cell>
          <cell r="C453">
            <v>2131471</v>
          </cell>
          <cell r="D453">
            <v>2056170</v>
          </cell>
          <cell r="E453">
            <v>2055759</v>
          </cell>
          <cell r="F453">
            <v>2890385</v>
          </cell>
          <cell r="G453">
            <v>2858013</v>
          </cell>
          <cell r="H453">
            <v>1872697</v>
          </cell>
          <cell r="I453">
            <v>1853221</v>
          </cell>
          <cell r="J453">
            <v>1107636</v>
          </cell>
          <cell r="K453">
            <v>1097667</v>
          </cell>
          <cell r="L453">
            <v>0</v>
          </cell>
          <cell r="M453">
            <v>0</v>
          </cell>
          <cell r="N453">
            <v>118259</v>
          </cell>
          <cell r="O453">
            <v>118460</v>
          </cell>
          <cell r="P453">
            <v>10300</v>
          </cell>
          <cell r="Q453">
            <v>10309</v>
          </cell>
          <cell r="R453">
            <v>3511</v>
          </cell>
          <cell r="S453">
            <v>3510</v>
          </cell>
          <cell r="T453">
            <v>2639</v>
          </cell>
          <cell r="U453">
            <v>2636</v>
          </cell>
          <cell r="V453">
            <v>5126</v>
          </cell>
          <cell r="W453">
            <v>5088</v>
          </cell>
          <cell r="X453">
            <v>0</v>
          </cell>
          <cell r="Y453">
            <v>79594</v>
          </cell>
          <cell r="Z453">
            <v>159201</v>
          </cell>
          <cell r="AA453">
            <v>0</v>
          </cell>
          <cell r="AB453">
            <v>16828</v>
          </cell>
          <cell r="AC453">
            <v>0</v>
          </cell>
          <cell r="AD453">
            <v>0.53990000000000005</v>
          </cell>
          <cell r="AE453">
            <v>10798.000000000002</v>
          </cell>
          <cell r="AF453">
            <v>10243615.42</v>
          </cell>
          <cell r="AG453">
            <v>748.4</v>
          </cell>
          <cell r="AH453">
            <v>134709</v>
          </cell>
          <cell r="AI453">
            <v>134915</v>
          </cell>
          <cell r="AJ453">
            <v>7096299</v>
          </cell>
          <cell r="AK453">
            <v>7045243</v>
          </cell>
          <cell r="AL453">
            <v>2980333</v>
          </cell>
          <cell r="AM453">
            <v>2950888</v>
          </cell>
          <cell r="AN453">
            <v>10076632</v>
          </cell>
          <cell r="AO453">
            <v>9996131</v>
          </cell>
          <cell r="AP453">
            <v>10211341</v>
          </cell>
          <cell r="AQ453">
            <v>10131046</v>
          </cell>
        </row>
        <row r="454">
          <cell r="A454">
            <v>41718</v>
          </cell>
          <cell r="B454">
            <v>2501368</v>
          </cell>
          <cell r="C454">
            <v>2481357</v>
          </cell>
          <cell r="D454">
            <v>1816757</v>
          </cell>
          <cell r="E454">
            <v>1816394</v>
          </cell>
          <cell r="F454">
            <v>2890840</v>
          </cell>
          <cell r="G454">
            <v>2857884</v>
          </cell>
          <cell r="H454">
            <v>1872923</v>
          </cell>
          <cell r="I454">
            <v>1852695</v>
          </cell>
          <cell r="J454">
            <v>1108089</v>
          </cell>
          <cell r="K454">
            <v>1097673</v>
          </cell>
          <cell r="L454">
            <v>0</v>
          </cell>
          <cell r="M454">
            <v>0</v>
          </cell>
          <cell r="N454">
            <v>36809</v>
          </cell>
          <cell r="O454">
            <v>36853</v>
          </cell>
          <cell r="P454">
            <v>2619</v>
          </cell>
          <cell r="Q454">
            <v>2613</v>
          </cell>
          <cell r="R454">
            <v>2609</v>
          </cell>
          <cell r="S454">
            <v>2604</v>
          </cell>
          <cell r="T454">
            <v>118739</v>
          </cell>
          <cell r="U454">
            <v>118715</v>
          </cell>
          <cell r="V454">
            <v>5072</v>
          </cell>
          <cell r="W454">
            <v>5034</v>
          </cell>
          <cell r="X454">
            <v>0</v>
          </cell>
          <cell r="Y454">
            <v>119393</v>
          </cell>
          <cell r="Z454">
            <v>238803</v>
          </cell>
          <cell r="AA454">
            <v>0</v>
          </cell>
          <cell r="AB454">
            <v>15689</v>
          </cell>
          <cell r="AC454">
            <v>0</v>
          </cell>
          <cell r="AD454">
            <v>0.53590000000000004</v>
          </cell>
          <cell r="AE454">
            <v>10718</v>
          </cell>
          <cell r="AF454">
            <v>10243615.42</v>
          </cell>
          <cell r="AG454">
            <v>748.4</v>
          </cell>
          <cell r="AH454">
            <v>160776</v>
          </cell>
          <cell r="AI454">
            <v>160785</v>
          </cell>
          <cell r="AJ454">
            <v>7208965</v>
          </cell>
          <cell r="AK454">
            <v>7155635</v>
          </cell>
          <cell r="AL454">
            <v>2981012</v>
          </cell>
          <cell r="AM454">
            <v>2950368</v>
          </cell>
          <cell r="AN454">
            <v>10189977</v>
          </cell>
          <cell r="AO454">
            <v>10106003</v>
          </cell>
          <cell r="AP454">
            <v>10350753</v>
          </cell>
          <cell r="AQ454">
            <v>10266788</v>
          </cell>
        </row>
        <row r="455">
          <cell r="A455">
            <v>41719</v>
          </cell>
          <cell r="B455">
            <v>2736875</v>
          </cell>
          <cell r="C455">
            <v>2715254</v>
          </cell>
          <cell r="D455">
            <v>1948729</v>
          </cell>
          <cell r="E455">
            <v>1948339</v>
          </cell>
          <cell r="F455">
            <v>2891294</v>
          </cell>
          <cell r="G455">
            <v>2858044</v>
          </cell>
          <cell r="H455">
            <v>1852734</v>
          </cell>
          <cell r="I455">
            <v>1832169</v>
          </cell>
          <cell r="J455">
            <v>1108315</v>
          </cell>
          <cell r="K455">
            <v>1097454</v>
          </cell>
          <cell r="L455">
            <v>0</v>
          </cell>
          <cell r="M455">
            <v>0</v>
          </cell>
          <cell r="N455">
            <v>2333</v>
          </cell>
          <cell r="O455">
            <v>2333</v>
          </cell>
          <cell r="P455">
            <v>2699</v>
          </cell>
          <cell r="Q455">
            <v>2691</v>
          </cell>
          <cell r="R455">
            <v>1813</v>
          </cell>
          <cell r="S455">
            <v>1808</v>
          </cell>
          <cell r="T455">
            <v>52207</v>
          </cell>
          <cell r="U455">
            <v>52275</v>
          </cell>
          <cell r="V455">
            <v>5072</v>
          </cell>
          <cell r="W455">
            <v>5034</v>
          </cell>
          <cell r="X455">
            <v>0</v>
          </cell>
          <cell r="Y455">
            <v>39799</v>
          </cell>
          <cell r="Z455">
            <v>119406</v>
          </cell>
          <cell r="AA455">
            <v>0</v>
          </cell>
          <cell r="AB455">
            <v>15118</v>
          </cell>
          <cell r="AC455">
            <v>0</v>
          </cell>
          <cell r="AD455">
            <v>0.54830000000000001</v>
          </cell>
          <cell r="AE455">
            <v>10966</v>
          </cell>
          <cell r="AF455">
            <v>10243615.42</v>
          </cell>
          <cell r="AG455">
            <v>748.4</v>
          </cell>
          <cell r="AH455">
            <v>59052</v>
          </cell>
          <cell r="AI455">
            <v>59107</v>
          </cell>
          <cell r="AJ455">
            <v>7576898</v>
          </cell>
          <cell r="AK455">
            <v>7521637</v>
          </cell>
          <cell r="AL455">
            <v>2961049</v>
          </cell>
          <cell r="AM455">
            <v>2929623</v>
          </cell>
          <cell r="AN455">
            <v>10537947</v>
          </cell>
          <cell r="AO455">
            <v>10451260</v>
          </cell>
          <cell r="AP455">
            <v>10596999</v>
          </cell>
          <cell r="AQ455">
            <v>10510367</v>
          </cell>
        </row>
        <row r="456">
          <cell r="A456">
            <v>41720</v>
          </cell>
          <cell r="B456">
            <v>2538158</v>
          </cell>
          <cell r="C456">
            <v>2517091</v>
          </cell>
          <cell r="D456">
            <v>2348680</v>
          </cell>
          <cell r="E456">
            <v>2348210</v>
          </cell>
          <cell r="F456">
            <v>2890840</v>
          </cell>
          <cell r="G456">
            <v>2857884</v>
          </cell>
          <cell r="H456">
            <v>1802602</v>
          </cell>
          <cell r="I456">
            <v>1783134</v>
          </cell>
          <cell r="J456">
            <v>1108769</v>
          </cell>
          <cell r="K456">
            <v>1098347</v>
          </cell>
          <cell r="L456">
            <v>0</v>
          </cell>
          <cell r="M456">
            <v>0</v>
          </cell>
          <cell r="N456">
            <v>2175</v>
          </cell>
          <cell r="O456">
            <v>2172</v>
          </cell>
          <cell r="P456">
            <v>2646</v>
          </cell>
          <cell r="Q456">
            <v>2650</v>
          </cell>
          <cell r="R456">
            <v>71577</v>
          </cell>
          <cell r="S456">
            <v>71391</v>
          </cell>
          <cell r="T456">
            <v>2666</v>
          </cell>
          <cell r="U456">
            <v>2670</v>
          </cell>
          <cell r="V456">
            <v>5072</v>
          </cell>
          <cell r="W456">
            <v>5034</v>
          </cell>
          <cell r="X456">
            <v>0</v>
          </cell>
          <cell r="Y456">
            <v>79598</v>
          </cell>
          <cell r="Z456">
            <v>199007</v>
          </cell>
          <cell r="AA456">
            <v>0</v>
          </cell>
          <cell r="AB456">
            <v>14146</v>
          </cell>
          <cell r="AC456">
            <v>0</v>
          </cell>
          <cell r="AD456">
            <v>0.53590000000000004</v>
          </cell>
          <cell r="AE456">
            <v>10718</v>
          </cell>
          <cell r="AF456">
            <v>10243615.42</v>
          </cell>
          <cell r="AG456">
            <v>748.4</v>
          </cell>
          <cell r="AH456">
            <v>79064</v>
          </cell>
          <cell r="AI456">
            <v>78883</v>
          </cell>
          <cell r="AJ456">
            <v>7777678</v>
          </cell>
          <cell r="AK456">
            <v>7723185</v>
          </cell>
          <cell r="AL456">
            <v>2911371</v>
          </cell>
          <cell r="AM456">
            <v>2881481</v>
          </cell>
          <cell r="AN456">
            <v>10689049</v>
          </cell>
          <cell r="AO456">
            <v>10604666</v>
          </cell>
          <cell r="AP456">
            <v>10768113</v>
          </cell>
          <cell r="AQ456">
            <v>10683549</v>
          </cell>
        </row>
        <row r="457">
          <cell r="A457">
            <v>41721</v>
          </cell>
          <cell r="B457">
            <v>2377848</v>
          </cell>
          <cell r="C457">
            <v>2358350</v>
          </cell>
          <cell r="D457">
            <v>2770712</v>
          </cell>
          <cell r="E457">
            <v>2770158</v>
          </cell>
          <cell r="F457">
            <v>2889703</v>
          </cell>
          <cell r="G457">
            <v>2857916</v>
          </cell>
          <cell r="H457">
            <v>1732735</v>
          </cell>
          <cell r="I457">
            <v>1715754</v>
          </cell>
          <cell r="J457">
            <v>1107862</v>
          </cell>
          <cell r="K457">
            <v>1098224</v>
          </cell>
          <cell r="L457">
            <v>0</v>
          </cell>
          <cell r="M457">
            <v>0</v>
          </cell>
          <cell r="N457">
            <v>2810</v>
          </cell>
          <cell r="O457">
            <v>2806</v>
          </cell>
          <cell r="P457">
            <v>113681</v>
          </cell>
          <cell r="Q457">
            <v>114022</v>
          </cell>
          <cell r="R457">
            <v>1282</v>
          </cell>
          <cell r="S457">
            <v>1284</v>
          </cell>
          <cell r="T457">
            <v>2745</v>
          </cell>
          <cell r="U457">
            <v>2745</v>
          </cell>
          <cell r="V457">
            <v>5230</v>
          </cell>
          <cell r="W457">
            <v>5191</v>
          </cell>
          <cell r="X457">
            <v>0</v>
          </cell>
          <cell r="Y457">
            <v>79593</v>
          </cell>
          <cell r="Z457">
            <v>159199</v>
          </cell>
          <cell r="AA457">
            <v>0</v>
          </cell>
          <cell r="AB457">
            <v>13416</v>
          </cell>
          <cell r="AC457">
            <v>0</v>
          </cell>
          <cell r="AD457">
            <v>0.61050000000000004</v>
          </cell>
          <cell r="AE457">
            <v>12210</v>
          </cell>
          <cell r="AF457">
            <v>10243615.42</v>
          </cell>
          <cell r="AG457">
            <v>748.4</v>
          </cell>
          <cell r="AH457">
            <v>120518</v>
          </cell>
          <cell r="AI457">
            <v>120857</v>
          </cell>
          <cell r="AJ457">
            <v>8038263</v>
          </cell>
          <cell r="AK457">
            <v>7986424</v>
          </cell>
          <cell r="AL457">
            <v>2840597</v>
          </cell>
          <cell r="AM457">
            <v>2813978</v>
          </cell>
          <cell r="AN457">
            <v>10878860</v>
          </cell>
          <cell r="AO457">
            <v>10800402</v>
          </cell>
          <cell r="AP457">
            <v>10999378</v>
          </cell>
          <cell r="AQ457">
            <v>10921259</v>
          </cell>
        </row>
        <row r="458">
          <cell r="A458">
            <v>41722</v>
          </cell>
          <cell r="B458">
            <v>2756859</v>
          </cell>
          <cell r="C458">
            <v>2737010</v>
          </cell>
          <cell r="D458">
            <v>2209693</v>
          </cell>
          <cell r="E458">
            <v>2209251</v>
          </cell>
          <cell r="F458">
            <v>2889022</v>
          </cell>
          <cell r="G458">
            <v>2858398</v>
          </cell>
          <cell r="H458">
            <v>2773905</v>
          </cell>
          <cell r="I458">
            <v>2748385</v>
          </cell>
          <cell r="J458">
            <v>39247</v>
          </cell>
          <cell r="K458">
            <v>38909</v>
          </cell>
          <cell r="L458">
            <v>0</v>
          </cell>
          <cell r="M458">
            <v>0</v>
          </cell>
          <cell r="N458">
            <v>118286</v>
          </cell>
          <cell r="O458">
            <v>118546</v>
          </cell>
          <cell r="P458">
            <v>35283</v>
          </cell>
          <cell r="Q458">
            <v>35361</v>
          </cell>
          <cell r="R458">
            <v>2369</v>
          </cell>
          <cell r="S458">
            <v>2369</v>
          </cell>
          <cell r="T458">
            <v>2692</v>
          </cell>
          <cell r="U458">
            <v>2690</v>
          </cell>
          <cell r="V458">
            <v>5180</v>
          </cell>
          <cell r="W458">
            <v>5141</v>
          </cell>
          <cell r="X458">
            <v>0</v>
          </cell>
          <cell r="Y458">
            <v>282572</v>
          </cell>
          <cell r="Z458">
            <v>561189</v>
          </cell>
          <cell r="AA458">
            <v>0</v>
          </cell>
          <cell r="AB458">
            <v>10717</v>
          </cell>
          <cell r="AC458">
            <v>0</v>
          </cell>
          <cell r="AD458">
            <v>0.65359999999999996</v>
          </cell>
          <cell r="AE458">
            <v>13072</v>
          </cell>
          <cell r="AF458">
            <v>10243615.42</v>
          </cell>
          <cell r="AG458">
            <v>748.4</v>
          </cell>
          <cell r="AH458">
            <v>158630</v>
          </cell>
          <cell r="AI458">
            <v>158966</v>
          </cell>
          <cell r="AJ458">
            <v>7855574</v>
          </cell>
          <cell r="AK458">
            <v>7804659</v>
          </cell>
          <cell r="AL458">
            <v>2813152</v>
          </cell>
          <cell r="AM458">
            <v>2787294</v>
          </cell>
          <cell r="AN458">
            <v>10668726</v>
          </cell>
          <cell r="AO458">
            <v>10591953</v>
          </cell>
          <cell r="AP458">
            <v>10827356</v>
          </cell>
          <cell r="AQ458">
            <v>10750919</v>
          </cell>
        </row>
        <row r="459">
          <cell r="A459">
            <v>41723</v>
          </cell>
          <cell r="B459">
            <v>2597887</v>
          </cell>
          <cell r="C459">
            <v>2578143</v>
          </cell>
          <cell r="D459">
            <v>2675534</v>
          </cell>
          <cell r="E459">
            <v>2674999</v>
          </cell>
          <cell r="F459">
            <v>2888568</v>
          </cell>
          <cell r="G459">
            <v>2858527</v>
          </cell>
          <cell r="H459">
            <v>2774132</v>
          </cell>
          <cell r="I459">
            <v>2748610</v>
          </cell>
          <cell r="J459">
            <v>39020</v>
          </cell>
          <cell r="K459">
            <v>38684</v>
          </cell>
          <cell r="L459">
            <v>0</v>
          </cell>
          <cell r="M459">
            <v>0</v>
          </cell>
          <cell r="N459">
            <v>88552</v>
          </cell>
          <cell r="O459">
            <v>88711</v>
          </cell>
          <cell r="P459">
            <v>2086</v>
          </cell>
          <cell r="Q459">
            <v>2090</v>
          </cell>
          <cell r="R459">
            <v>2290</v>
          </cell>
          <cell r="S459">
            <v>2286</v>
          </cell>
          <cell r="T459">
            <v>2613</v>
          </cell>
          <cell r="U459">
            <v>2612</v>
          </cell>
          <cell r="V459">
            <v>5180</v>
          </cell>
          <cell r="W459">
            <v>5141</v>
          </cell>
          <cell r="X459">
            <v>0</v>
          </cell>
          <cell r="Y459">
            <v>79596</v>
          </cell>
          <cell r="Z459">
            <v>159208</v>
          </cell>
          <cell r="AA459">
            <v>0</v>
          </cell>
          <cell r="AB459">
            <v>9985</v>
          </cell>
          <cell r="AC459">
            <v>0</v>
          </cell>
          <cell r="AD459">
            <v>0.6371</v>
          </cell>
          <cell r="AE459">
            <v>12742</v>
          </cell>
          <cell r="AF459">
            <v>10243615.42</v>
          </cell>
          <cell r="AG459">
            <v>748.4</v>
          </cell>
          <cell r="AH459">
            <v>95541</v>
          </cell>
          <cell r="AI459">
            <v>95699</v>
          </cell>
          <cell r="AJ459">
            <v>8161989</v>
          </cell>
          <cell r="AK459">
            <v>8111669</v>
          </cell>
          <cell r="AL459">
            <v>2813152</v>
          </cell>
          <cell r="AM459">
            <v>2787294</v>
          </cell>
          <cell r="AN459">
            <v>10975141</v>
          </cell>
          <cell r="AO459">
            <v>10898963</v>
          </cell>
          <cell r="AP459">
            <v>11070682</v>
          </cell>
          <cell r="AQ459">
            <v>10994662</v>
          </cell>
        </row>
        <row r="460">
          <cell r="A460">
            <v>41724</v>
          </cell>
          <cell r="B460">
            <v>2715753</v>
          </cell>
          <cell r="C460">
            <v>2695656</v>
          </cell>
          <cell r="D460">
            <v>2634193</v>
          </cell>
          <cell r="E460">
            <v>2633666</v>
          </cell>
          <cell r="F460">
            <v>2888341</v>
          </cell>
          <cell r="G460">
            <v>2858302</v>
          </cell>
          <cell r="H460">
            <v>2774586</v>
          </cell>
          <cell r="I460">
            <v>2748505</v>
          </cell>
          <cell r="J460">
            <v>39020</v>
          </cell>
          <cell r="K460">
            <v>38684</v>
          </cell>
          <cell r="L460">
            <v>0</v>
          </cell>
          <cell r="M460">
            <v>0</v>
          </cell>
          <cell r="N460">
            <v>1272</v>
          </cell>
          <cell r="O460">
            <v>1274</v>
          </cell>
          <cell r="P460">
            <v>2592</v>
          </cell>
          <cell r="Q460">
            <v>2587</v>
          </cell>
          <cell r="R460">
            <v>83015</v>
          </cell>
          <cell r="S460">
            <v>83247</v>
          </cell>
          <cell r="T460">
            <v>2613</v>
          </cell>
          <cell r="U460">
            <v>2612</v>
          </cell>
          <cell r="V460">
            <v>5099</v>
          </cell>
          <cell r="W460">
            <v>5061</v>
          </cell>
          <cell r="X460">
            <v>0</v>
          </cell>
          <cell r="Y460">
            <v>79594</v>
          </cell>
          <cell r="Z460">
            <v>159207</v>
          </cell>
          <cell r="AA460">
            <v>0</v>
          </cell>
          <cell r="AB460">
            <v>9213</v>
          </cell>
          <cell r="AC460">
            <v>0</v>
          </cell>
          <cell r="AD460">
            <v>0.61309999999999998</v>
          </cell>
          <cell r="AE460">
            <v>12262</v>
          </cell>
          <cell r="AF460">
            <v>10243615.42</v>
          </cell>
          <cell r="AG460">
            <v>748.4</v>
          </cell>
          <cell r="AH460">
            <v>89492</v>
          </cell>
          <cell r="AI460">
            <v>89720</v>
          </cell>
          <cell r="AJ460">
            <v>8238287</v>
          </cell>
          <cell r="AK460">
            <v>8187624</v>
          </cell>
          <cell r="AL460">
            <v>2813606</v>
          </cell>
          <cell r="AM460">
            <v>2787189</v>
          </cell>
          <cell r="AN460">
            <v>11051893</v>
          </cell>
          <cell r="AO460">
            <v>10974813</v>
          </cell>
          <cell r="AP460">
            <v>11141385</v>
          </cell>
          <cell r="AQ460">
            <v>11064533</v>
          </cell>
        </row>
        <row r="461">
          <cell r="A461">
            <v>41725</v>
          </cell>
          <cell r="B461">
            <v>2631725</v>
          </cell>
          <cell r="C461">
            <v>2611724</v>
          </cell>
          <cell r="D461">
            <v>2868641</v>
          </cell>
          <cell r="E461">
            <v>2868067</v>
          </cell>
          <cell r="F461">
            <v>2888795</v>
          </cell>
          <cell r="G461">
            <v>2858174</v>
          </cell>
          <cell r="H461">
            <v>2775267</v>
          </cell>
          <cell r="I461">
            <v>2748624</v>
          </cell>
          <cell r="J461">
            <v>38793</v>
          </cell>
          <cell r="K461">
            <v>38459</v>
          </cell>
          <cell r="L461">
            <v>0</v>
          </cell>
          <cell r="M461">
            <v>0</v>
          </cell>
          <cell r="N461">
            <v>2810</v>
          </cell>
          <cell r="O461">
            <v>2797</v>
          </cell>
          <cell r="P461">
            <v>39534</v>
          </cell>
          <cell r="Q461">
            <v>39609</v>
          </cell>
          <cell r="R461">
            <v>3194</v>
          </cell>
          <cell r="S461">
            <v>3195</v>
          </cell>
          <cell r="T461">
            <v>2798</v>
          </cell>
          <cell r="U461">
            <v>2798</v>
          </cell>
          <cell r="V461">
            <v>5099</v>
          </cell>
          <cell r="W461">
            <v>5061</v>
          </cell>
          <cell r="X461">
            <v>0</v>
          </cell>
          <cell r="Y461">
            <v>119390</v>
          </cell>
          <cell r="Z461">
            <v>198995</v>
          </cell>
          <cell r="AA461">
            <v>0</v>
          </cell>
          <cell r="AB461">
            <v>8289</v>
          </cell>
          <cell r="AC461">
            <v>0</v>
          </cell>
          <cell r="AD461">
            <v>0.60909999999999997</v>
          </cell>
          <cell r="AE461">
            <v>12182</v>
          </cell>
          <cell r="AF461">
            <v>10243615.42</v>
          </cell>
          <cell r="AG461">
            <v>745.9</v>
          </cell>
          <cell r="AH461">
            <v>48336</v>
          </cell>
          <cell r="AI461">
            <v>48399</v>
          </cell>
          <cell r="AJ461">
            <v>8389161</v>
          </cell>
          <cell r="AK461">
            <v>8337965</v>
          </cell>
          <cell r="AL461">
            <v>2814060</v>
          </cell>
          <cell r="AM461">
            <v>2787083</v>
          </cell>
          <cell r="AN461">
            <v>11203221</v>
          </cell>
          <cell r="AO461">
            <v>11125048</v>
          </cell>
          <cell r="AP461">
            <v>11251557</v>
          </cell>
          <cell r="AQ461">
            <v>11173447</v>
          </cell>
        </row>
        <row r="462">
          <cell r="A462">
            <v>41726</v>
          </cell>
          <cell r="B462">
            <v>2868120</v>
          </cell>
          <cell r="C462">
            <v>2846609</v>
          </cell>
          <cell r="D462">
            <v>2593988</v>
          </cell>
          <cell r="E462">
            <v>2593469</v>
          </cell>
          <cell r="F462">
            <v>2889249</v>
          </cell>
          <cell r="G462">
            <v>2858045</v>
          </cell>
          <cell r="H462">
            <v>2775948</v>
          </cell>
          <cell r="I462">
            <v>2748189</v>
          </cell>
          <cell r="J462">
            <v>38793</v>
          </cell>
          <cell r="K462">
            <v>38459</v>
          </cell>
          <cell r="L462">
            <v>0</v>
          </cell>
          <cell r="M462">
            <v>0</v>
          </cell>
          <cell r="N462">
            <v>78472</v>
          </cell>
          <cell r="O462">
            <v>78496</v>
          </cell>
          <cell r="P462">
            <v>2326</v>
          </cell>
          <cell r="Q462">
            <v>2329</v>
          </cell>
          <cell r="R462">
            <v>3035</v>
          </cell>
          <cell r="S462">
            <v>3033</v>
          </cell>
          <cell r="T462">
            <v>118501</v>
          </cell>
          <cell r="U462">
            <v>118145</v>
          </cell>
          <cell r="V462">
            <v>5099</v>
          </cell>
          <cell r="W462">
            <v>5061</v>
          </cell>
          <cell r="X462">
            <v>0</v>
          </cell>
          <cell r="Y462">
            <v>119391</v>
          </cell>
          <cell r="Z462">
            <v>278607</v>
          </cell>
          <cell r="AA462">
            <v>0</v>
          </cell>
          <cell r="AB462">
            <v>26584</v>
          </cell>
          <cell r="AC462">
            <v>0</v>
          </cell>
          <cell r="AD462">
            <v>0.61</v>
          </cell>
          <cell r="AE462">
            <v>12200</v>
          </cell>
          <cell r="AF462">
            <v>10243615.42</v>
          </cell>
          <cell r="AG462">
            <v>741.9</v>
          </cell>
          <cell r="AH462">
            <v>202334</v>
          </cell>
          <cell r="AI462">
            <v>202003</v>
          </cell>
          <cell r="AJ462">
            <v>8351357</v>
          </cell>
          <cell r="AK462">
            <v>8298123</v>
          </cell>
          <cell r="AL462">
            <v>2814741</v>
          </cell>
          <cell r="AM462">
            <v>2786648</v>
          </cell>
          <cell r="AN462">
            <v>11166098</v>
          </cell>
          <cell r="AO462">
            <v>11084771</v>
          </cell>
          <cell r="AP462">
            <v>11368432</v>
          </cell>
          <cell r="AQ462">
            <v>11286774</v>
          </cell>
        </row>
        <row r="463">
          <cell r="A463">
            <v>41727</v>
          </cell>
          <cell r="B463">
            <v>2665790</v>
          </cell>
          <cell r="C463">
            <v>2644464</v>
          </cell>
          <cell r="D463">
            <v>2865233</v>
          </cell>
          <cell r="E463">
            <v>2864660</v>
          </cell>
          <cell r="F463">
            <v>2889249</v>
          </cell>
          <cell r="G463">
            <v>2857467</v>
          </cell>
          <cell r="H463">
            <v>2776175</v>
          </cell>
          <cell r="I463">
            <v>2747303</v>
          </cell>
          <cell r="J463">
            <v>38793</v>
          </cell>
          <cell r="K463">
            <v>38459</v>
          </cell>
          <cell r="L463">
            <v>0</v>
          </cell>
          <cell r="M463">
            <v>0</v>
          </cell>
          <cell r="N463">
            <v>2281</v>
          </cell>
          <cell r="O463">
            <v>2272</v>
          </cell>
          <cell r="P463">
            <v>2193</v>
          </cell>
          <cell r="Q463">
            <v>2180</v>
          </cell>
          <cell r="R463">
            <v>3008</v>
          </cell>
          <cell r="S463">
            <v>3006</v>
          </cell>
          <cell r="T463">
            <v>3593</v>
          </cell>
          <cell r="U463">
            <v>3578</v>
          </cell>
          <cell r="V463">
            <v>5099</v>
          </cell>
          <cell r="W463">
            <v>5061</v>
          </cell>
          <cell r="X463">
            <v>0</v>
          </cell>
          <cell r="Y463">
            <v>79595</v>
          </cell>
          <cell r="Z463">
            <v>202987</v>
          </cell>
          <cell r="AA463">
            <v>0</v>
          </cell>
          <cell r="AB463">
            <v>25569</v>
          </cell>
          <cell r="AC463">
            <v>0</v>
          </cell>
          <cell r="AD463">
            <v>0.63109999999999999</v>
          </cell>
          <cell r="AE463">
            <v>12622</v>
          </cell>
          <cell r="AF463">
            <v>10243615.42</v>
          </cell>
          <cell r="AG463">
            <v>737.9</v>
          </cell>
          <cell r="AH463">
            <v>11075</v>
          </cell>
          <cell r="AI463">
            <v>11036</v>
          </cell>
          <cell r="AJ463">
            <v>8420272</v>
          </cell>
          <cell r="AK463">
            <v>8366591</v>
          </cell>
          <cell r="AL463">
            <v>2814968</v>
          </cell>
          <cell r="AM463">
            <v>2785762</v>
          </cell>
          <cell r="AN463">
            <v>11235240</v>
          </cell>
          <cell r="AO463">
            <v>11152353</v>
          </cell>
          <cell r="AP463">
            <v>11246315</v>
          </cell>
          <cell r="AQ463">
            <v>11163389</v>
          </cell>
        </row>
        <row r="464">
          <cell r="A464">
            <v>41728</v>
          </cell>
          <cell r="B464">
            <v>2587667</v>
          </cell>
          <cell r="C464">
            <v>2565413</v>
          </cell>
          <cell r="D464">
            <v>2870005</v>
          </cell>
          <cell r="E464">
            <v>2869431</v>
          </cell>
          <cell r="F464">
            <v>2890157</v>
          </cell>
          <cell r="G464">
            <v>2857787</v>
          </cell>
          <cell r="H464">
            <v>2738039</v>
          </cell>
          <cell r="I464">
            <v>2707921</v>
          </cell>
          <cell r="J464">
            <v>38793</v>
          </cell>
          <cell r="K464">
            <v>38459</v>
          </cell>
          <cell r="L464">
            <v>0</v>
          </cell>
          <cell r="M464">
            <v>0</v>
          </cell>
          <cell r="N464">
            <v>2202</v>
          </cell>
          <cell r="O464">
            <v>2193</v>
          </cell>
          <cell r="P464">
            <v>2166</v>
          </cell>
          <cell r="Q464">
            <v>2153</v>
          </cell>
          <cell r="R464">
            <v>3008</v>
          </cell>
          <cell r="S464">
            <v>3006</v>
          </cell>
          <cell r="T464">
            <v>3567</v>
          </cell>
          <cell r="U464">
            <v>3552</v>
          </cell>
          <cell r="V464">
            <v>5099</v>
          </cell>
          <cell r="W464">
            <v>5061</v>
          </cell>
          <cell r="X464">
            <v>0</v>
          </cell>
          <cell r="Y464">
            <v>0</v>
          </cell>
          <cell r="Z464">
            <v>119412</v>
          </cell>
          <cell r="AA464">
            <v>0</v>
          </cell>
          <cell r="AB464">
            <v>25001</v>
          </cell>
          <cell r="AC464">
            <v>0</v>
          </cell>
          <cell r="AD464">
            <v>0.63109999999999999</v>
          </cell>
          <cell r="AE464">
            <v>12622</v>
          </cell>
          <cell r="AF464">
            <v>10243615.42</v>
          </cell>
          <cell r="AG464">
            <v>737.9</v>
          </cell>
          <cell r="AH464">
            <v>10943</v>
          </cell>
          <cell r="AI464">
            <v>10904</v>
          </cell>
          <cell r="AJ464">
            <v>8347829</v>
          </cell>
          <cell r="AK464">
            <v>8292631</v>
          </cell>
          <cell r="AL464">
            <v>2776832</v>
          </cell>
          <cell r="AM464">
            <v>2746380</v>
          </cell>
          <cell r="AN464">
            <v>11124661</v>
          </cell>
          <cell r="AO464">
            <v>11039011</v>
          </cell>
          <cell r="AP464">
            <v>11135604</v>
          </cell>
          <cell r="AQ464">
            <v>11049915</v>
          </cell>
        </row>
        <row r="465">
          <cell r="A465">
            <v>41729</v>
          </cell>
          <cell r="B465">
            <v>2389877</v>
          </cell>
          <cell r="C465">
            <v>2367890</v>
          </cell>
          <cell r="D465">
            <v>2890681</v>
          </cell>
          <cell r="E465">
            <v>2890103</v>
          </cell>
          <cell r="F465">
            <v>2911514</v>
          </cell>
          <cell r="G465">
            <v>2878032</v>
          </cell>
          <cell r="H465">
            <v>2657009</v>
          </cell>
          <cell r="I465">
            <v>2626985</v>
          </cell>
          <cell r="J465">
            <v>38793</v>
          </cell>
          <cell r="K465">
            <v>38459</v>
          </cell>
          <cell r="L465">
            <v>0</v>
          </cell>
          <cell r="M465">
            <v>0</v>
          </cell>
          <cell r="N465">
            <v>2202</v>
          </cell>
          <cell r="O465">
            <v>2193</v>
          </cell>
          <cell r="P465">
            <v>2166</v>
          </cell>
          <cell r="Q465">
            <v>2153</v>
          </cell>
          <cell r="R465">
            <v>3008</v>
          </cell>
          <cell r="S465">
            <v>3006</v>
          </cell>
          <cell r="T465">
            <v>3513</v>
          </cell>
          <cell r="U465">
            <v>3499</v>
          </cell>
          <cell r="V465">
            <v>5126</v>
          </cell>
          <cell r="W465">
            <v>5088</v>
          </cell>
          <cell r="X465">
            <v>0</v>
          </cell>
          <cell r="Y465">
            <v>119396</v>
          </cell>
          <cell r="Z465">
            <v>238801</v>
          </cell>
          <cell r="AA465">
            <v>0</v>
          </cell>
          <cell r="AB465">
            <v>23808</v>
          </cell>
          <cell r="AC465">
            <v>0</v>
          </cell>
          <cell r="AD465">
            <v>0.62609999999999999</v>
          </cell>
          <cell r="AE465">
            <v>12522</v>
          </cell>
          <cell r="AF465">
            <v>10243615.42</v>
          </cell>
          <cell r="AG465">
            <v>737.9</v>
          </cell>
          <cell r="AH465">
            <v>10889</v>
          </cell>
          <cell r="AI465">
            <v>10851</v>
          </cell>
          <cell r="AJ465">
            <v>8192072</v>
          </cell>
          <cell r="AK465">
            <v>8136025</v>
          </cell>
          <cell r="AL465">
            <v>2695802</v>
          </cell>
          <cell r="AM465">
            <v>2665444</v>
          </cell>
          <cell r="AN465">
            <v>10887874</v>
          </cell>
          <cell r="AO465">
            <v>10801469</v>
          </cell>
          <cell r="AP465">
            <v>10898763</v>
          </cell>
          <cell r="AQ465">
            <v>10812320</v>
          </cell>
        </row>
        <row r="466">
          <cell r="A466">
            <v>41730</v>
          </cell>
          <cell r="B466">
            <v>2351065</v>
          </cell>
          <cell r="C466">
            <v>2327554</v>
          </cell>
          <cell r="D466">
            <v>2892044</v>
          </cell>
          <cell r="E466">
            <v>2891466</v>
          </cell>
          <cell r="F466">
            <v>2897656</v>
          </cell>
          <cell r="G466">
            <v>2863464</v>
          </cell>
          <cell r="H466">
            <v>2657917</v>
          </cell>
          <cell r="I466">
            <v>2627085</v>
          </cell>
          <cell r="J466">
            <v>38793</v>
          </cell>
          <cell r="K466">
            <v>38459</v>
          </cell>
          <cell r="L466">
            <v>0</v>
          </cell>
          <cell r="M466">
            <v>0</v>
          </cell>
          <cell r="N466">
            <v>76934</v>
          </cell>
          <cell r="O466">
            <v>76772</v>
          </cell>
          <cell r="P466">
            <v>2166</v>
          </cell>
          <cell r="Q466">
            <v>2153</v>
          </cell>
          <cell r="R466">
            <v>3008</v>
          </cell>
          <cell r="S466">
            <v>3006</v>
          </cell>
          <cell r="T466">
            <v>3513</v>
          </cell>
          <cell r="U466">
            <v>3499</v>
          </cell>
          <cell r="V466">
            <v>9296</v>
          </cell>
          <cell r="W466">
            <v>9226</v>
          </cell>
          <cell r="X466">
            <v>0</v>
          </cell>
          <cell r="Y466">
            <v>39796</v>
          </cell>
          <cell r="Z466">
            <v>54797</v>
          </cell>
          <cell r="AA466">
            <v>0</v>
          </cell>
          <cell r="AB466">
            <v>23573</v>
          </cell>
          <cell r="AC466">
            <v>0</v>
          </cell>
          <cell r="AD466">
            <v>0.63400000000000001</v>
          </cell>
          <cell r="AE466">
            <v>12680</v>
          </cell>
          <cell r="AF466">
            <v>9827985.4199999999</v>
          </cell>
          <cell r="AG466">
            <v>737.9</v>
          </cell>
          <cell r="AH466">
            <v>85621</v>
          </cell>
          <cell r="AI466">
            <v>85430</v>
          </cell>
          <cell r="AJ466">
            <v>8140765</v>
          </cell>
          <cell r="AK466">
            <v>8082484</v>
          </cell>
          <cell r="AL466">
            <v>2696710</v>
          </cell>
          <cell r="AM466">
            <v>2665544</v>
          </cell>
          <cell r="AN466">
            <v>10837475</v>
          </cell>
          <cell r="AO466">
            <v>10748028</v>
          </cell>
          <cell r="AP466">
            <v>10923096</v>
          </cell>
          <cell r="AQ466">
            <v>10833458</v>
          </cell>
        </row>
        <row r="467">
          <cell r="A467">
            <v>41731</v>
          </cell>
          <cell r="B467">
            <v>2315204</v>
          </cell>
          <cell r="C467">
            <v>2290200</v>
          </cell>
          <cell r="D467">
            <v>2894089</v>
          </cell>
          <cell r="E467">
            <v>2893510</v>
          </cell>
          <cell r="F467">
            <v>2898337</v>
          </cell>
          <cell r="G467">
            <v>2863847</v>
          </cell>
          <cell r="H467">
            <v>2658825</v>
          </cell>
          <cell r="I467">
            <v>2627451</v>
          </cell>
          <cell r="J467">
            <v>267071</v>
          </cell>
          <cell r="K467">
            <v>265709</v>
          </cell>
          <cell r="L467">
            <v>0</v>
          </cell>
          <cell r="M467">
            <v>0</v>
          </cell>
          <cell r="N467">
            <v>2519</v>
          </cell>
          <cell r="O467">
            <v>2509</v>
          </cell>
          <cell r="P467">
            <v>2805</v>
          </cell>
          <cell r="Q467">
            <v>2797</v>
          </cell>
          <cell r="R467">
            <v>85642</v>
          </cell>
          <cell r="S467">
            <v>85693</v>
          </cell>
          <cell r="T467">
            <v>3513</v>
          </cell>
          <cell r="U467">
            <v>3499</v>
          </cell>
          <cell r="V467">
            <v>21290</v>
          </cell>
          <cell r="W467">
            <v>21011</v>
          </cell>
          <cell r="X467">
            <v>0</v>
          </cell>
          <cell r="Y467">
            <v>0</v>
          </cell>
          <cell r="Z467">
            <v>39802</v>
          </cell>
          <cell r="AA467">
            <v>0</v>
          </cell>
          <cell r="AB467">
            <v>23421</v>
          </cell>
          <cell r="AC467">
            <v>0</v>
          </cell>
          <cell r="AD467">
            <v>0.74219999999999997</v>
          </cell>
          <cell r="AE467">
            <v>14844</v>
          </cell>
          <cell r="AF467">
            <v>8599485.4199999999</v>
          </cell>
          <cell r="AG467">
            <v>737.9</v>
          </cell>
          <cell r="AH467">
            <v>94479</v>
          </cell>
          <cell r="AI467">
            <v>94498</v>
          </cell>
          <cell r="AJ467">
            <v>8107630</v>
          </cell>
          <cell r="AK467">
            <v>8047557</v>
          </cell>
          <cell r="AL467">
            <v>2925896</v>
          </cell>
          <cell r="AM467">
            <v>2893160</v>
          </cell>
          <cell r="AN467">
            <v>11033526</v>
          </cell>
          <cell r="AO467">
            <v>10940717</v>
          </cell>
          <cell r="AP467">
            <v>11128005</v>
          </cell>
          <cell r="AQ467">
            <v>11035215</v>
          </cell>
        </row>
        <row r="468">
          <cell r="A468">
            <v>41732</v>
          </cell>
          <cell r="B468">
            <v>2055096</v>
          </cell>
          <cell r="C468">
            <v>2033312</v>
          </cell>
          <cell r="D468">
            <v>2893407</v>
          </cell>
          <cell r="E468">
            <v>2892828</v>
          </cell>
          <cell r="F468">
            <v>2897201</v>
          </cell>
          <cell r="G468">
            <v>2863304</v>
          </cell>
          <cell r="H468">
            <v>2637944</v>
          </cell>
          <cell r="I468">
            <v>2607344</v>
          </cell>
          <cell r="J468">
            <v>384271</v>
          </cell>
          <cell r="K468">
            <v>382542</v>
          </cell>
          <cell r="L468">
            <v>0</v>
          </cell>
          <cell r="M468">
            <v>0</v>
          </cell>
          <cell r="N468">
            <v>116294</v>
          </cell>
          <cell r="O468">
            <v>116375</v>
          </cell>
          <cell r="P468">
            <v>2778</v>
          </cell>
          <cell r="Q468">
            <v>2770</v>
          </cell>
          <cell r="R468">
            <v>1787</v>
          </cell>
          <cell r="S468">
            <v>1784</v>
          </cell>
          <cell r="T468">
            <v>119297</v>
          </cell>
          <cell r="U468">
            <v>119213</v>
          </cell>
          <cell r="V468">
            <v>32975</v>
          </cell>
          <cell r="W468">
            <v>32579</v>
          </cell>
          <cell r="X468">
            <v>0</v>
          </cell>
          <cell r="Y468">
            <v>159189</v>
          </cell>
          <cell r="Z468">
            <v>278600</v>
          </cell>
          <cell r="AA468">
            <v>0</v>
          </cell>
          <cell r="AB468">
            <v>22123</v>
          </cell>
          <cell r="AC468">
            <v>0</v>
          </cell>
          <cell r="AD468">
            <v>0.68600000000000005</v>
          </cell>
          <cell r="AE468">
            <v>0</v>
          </cell>
          <cell r="AF468">
            <v>7770125.4199999999</v>
          </cell>
          <cell r="AG468">
            <v>737.9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</row>
        <row r="469">
          <cell r="A469">
            <v>41733</v>
          </cell>
          <cell r="B469">
            <v>1875317</v>
          </cell>
          <cell r="C469">
            <v>1855439</v>
          </cell>
          <cell r="D469">
            <v>2893634</v>
          </cell>
          <cell r="E469">
            <v>2893055</v>
          </cell>
          <cell r="F469">
            <v>2493728</v>
          </cell>
          <cell r="G469">
            <v>2464801</v>
          </cell>
          <cell r="H469">
            <v>2617516</v>
          </cell>
          <cell r="I469">
            <v>2587415</v>
          </cell>
          <cell r="J469">
            <v>622791</v>
          </cell>
          <cell r="K469">
            <v>619802</v>
          </cell>
          <cell r="L469">
            <v>0</v>
          </cell>
          <cell r="M469">
            <v>0</v>
          </cell>
          <cell r="N469">
            <v>721</v>
          </cell>
          <cell r="O469">
            <v>720</v>
          </cell>
          <cell r="P469">
            <v>118888</v>
          </cell>
          <cell r="Q469">
            <v>118912</v>
          </cell>
          <cell r="R469">
            <v>91533</v>
          </cell>
          <cell r="S469">
            <v>91322</v>
          </cell>
          <cell r="T469">
            <v>2798</v>
          </cell>
          <cell r="U469">
            <v>2791</v>
          </cell>
          <cell r="V469">
            <v>83287</v>
          </cell>
          <cell r="W469">
            <v>81538</v>
          </cell>
          <cell r="X469">
            <v>0</v>
          </cell>
          <cell r="Y469">
            <v>421353</v>
          </cell>
          <cell r="Z469">
            <v>740767</v>
          </cell>
          <cell r="AA469">
            <v>0</v>
          </cell>
          <cell r="AB469">
            <v>0</v>
          </cell>
          <cell r="AC469">
            <v>0</v>
          </cell>
          <cell r="AD469">
            <v>21203</v>
          </cell>
          <cell r="AE469">
            <v>0</v>
          </cell>
          <cell r="AF469">
            <v>0.66869999999999996</v>
          </cell>
          <cell r="AG469">
            <v>13374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</row>
        <row r="470">
          <cell r="A470">
            <v>41734</v>
          </cell>
          <cell r="B470">
            <v>1674418</v>
          </cell>
          <cell r="C470">
            <v>1659013</v>
          </cell>
          <cell r="D470">
            <v>2891817</v>
          </cell>
          <cell r="E470">
            <v>2891239</v>
          </cell>
          <cell r="F470">
            <v>2292241</v>
          </cell>
          <cell r="G470">
            <v>2267943</v>
          </cell>
          <cell r="H470">
            <v>2565993</v>
          </cell>
          <cell r="I470">
            <v>2539307</v>
          </cell>
          <cell r="J470">
            <v>973377</v>
          </cell>
          <cell r="K470">
            <v>969289</v>
          </cell>
          <cell r="L470">
            <v>0</v>
          </cell>
          <cell r="M470">
            <v>0</v>
          </cell>
          <cell r="N470">
            <v>68204</v>
          </cell>
          <cell r="O470">
            <v>68218</v>
          </cell>
          <cell r="P470">
            <v>2007</v>
          </cell>
          <cell r="Q470">
            <v>2003</v>
          </cell>
          <cell r="R470">
            <v>2529</v>
          </cell>
          <cell r="S470">
            <v>2529</v>
          </cell>
          <cell r="T470">
            <v>2639</v>
          </cell>
          <cell r="U470">
            <v>2635</v>
          </cell>
          <cell r="V470">
            <v>88837</v>
          </cell>
          <cell r="W470">
            <v>86989</v>
          </cell>
          <cell r="X470">
            <v>0</v>
          </cell>
          <cell r="Y470">
            <v>101582</v>
          </cell>
          <cell r="Z470">
            <v>307205</v>
          </cell>
          <cell r="AA470">
            <v>0</v>
          </cell>
          <cell r="AB470">
            <v>401767</v>
          </cell>
          <cell r="AC470">
            <v>407920</v>
          </cell>
          <cell r="AD470">
            <v>20274</v>
          </cell>
          <cell r="AE470">
            <v>0</v>
          </cell>
          <cell r="AF470">
            <v>0.66379999999999995</v>
          </cell>
          <cell r="AG470">
            <v>13275.999999999998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</row>
        <row r="471">
          <cell r="A471">
            <v>41735</v>
          </cell>
          <cell r="B471">
            <v>1229248</v>
          </cell>
          <cell r="C471">
            <v>1218308</v>
          </cell>
          <cell r="D471">
            <v>2891589</v>
          </cell>
          <cell r="E471">
            <v>2891011</v>
          </cell>
          <cell r="F471">
            <v>1842055</v>
          </cell>
          <cell r="G471">
            <v>1823266</v>
          </cell>
          <cell r="H471">
            <v>2565539</v>
          </cell>
          <cell r="I471">
            <v>2539371</v>
          </cell>
          <cell r="J471">
            <v>1174313</v>
          </cell>
          <cell r="K471">
            <v>1169263</v>
          </cell>
          <cell r="L471">
            <v>0</v>
          </cell>
          <cell r="M471">
            <v>0</v>
          </cell>
          <cell r="N471">
            <v>3343</v>
          </cell>
          <cell r="O471">
            <v>3340</v>
          </cell>
          <cell r="P471">
            <v>2963</v>
          </cell>
          <cell r="Q471">
            <v>2961</v>
          </cell>
          <cell r="R471">
            <v>76062</v>
          </cell>
          <cell r="S471">
            <v>76267</v>
          </cell>
          <cell r="T471">
            <v>2639</v>
          </cell>
          <cell r="U471">
            <v>2635</v>
          </cell>
          <cell r="V471">
            <v>92635</v>
          </cell>
          <cell r="W471">
            <v>90931</v>
          </cell>
          <cell r="X471">
            <v>89227</v>
          </cell>
          <cell r="Y471">
            <v>87523</v>
          </cell>
          <cell r="Z471">
            <v>85819</v>
          </cell>
          <cell r="AA471">
            <v>84115</v>
          </cell>
          <cell r="AB471">
            <v>649142</v>
          </cell>
          <cell r="AC471">
            <v>657567</v>
          </cell>
          <cell r="AD471">
            <v>18094</v>
          </cell>
          <cell r="AE471">
            <v>0</v>
          </cell>
          <cell r="AF471">
            <v>0.67559999999999998</v>
          </cell>
          <cell r="AG471">
            <v>13512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</row>
        <row r="472">
          <cell r="A472">
            <v>41736</v>
          </cell>
          <cell r="B472">
            <v>948984</v>
          </cell>
          <cell r="C472">
            <v>940633</v>
          </cell>
          <cell r="D472">
            <v>2891362</v>
          </cell>
          <cell r="E472">
            <v>2890784</v>
          </cell>
          <cell r="F472">
            <v>1550250</v>
          </cell>
          <cell r="G472">
            <v>1534748</v>
          </cell>
          <cell r="H472">
            <v>2565085</v>
          </cell>
          <cell r="I472">
            <v>2539434</v>
          </cell>
          <cell r="J472">
            <v>1292700</v>
          </cell>
          <cell r="K472">
            <v>1286883</v>
          </cell>
          <cell r="L472">
            <v>0</v>
          </cell>
          <cell r="M472">
            <v>0</v>
          </cell>
          <cell r="N472">
            <v>3397</v>
          </cell>
          <cell r="O472">
            <v>3394</v>
          </cell>
          <cell r="P472">
            <v>2884</v>
          </cell>
          <cell r="Q472">
            <v>2882</v>
          </cell>
          <cell r="R472">
            <v>1388</v>
          </cell>
          <cell r="S472">
            <v>1384</v>
          </cell>
          <cell r="T472">
            <v>48045</v>
          </cell>
          <cell r="U472">
            <v>47978</v>
          </cell>
          <cell r="V472">
            <v>100467</v>
          </cell>
          <cell r="W472">
            <v>98880</v>
          </cell>
          <cell r="X472">
            <v>0</v>
          </cell>
          <cell r="Y472">
            <v>284193</v>
          </cell>
          <cell r="Z472">
            <v>569624</v>
          </cell>
          <cell r="AA472">
            <v>0</v>
          </cell>
          <cell r="AB472">
            <v>1137037</v>
          </cell>
          <cell r="AC472">
            <v>1138086</v>
          </cell>
          <cell r="AD472">
            <v>16828</v>
          </cell>
          <cell r="AE472">
            <v>0</v>
          </cell>
          <cell r="AF472">
            <v>0.67620000000000002</v>
          </cell>
          <cell r="AG472">
            <v>13524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</row>
        <row r="473">
          <cell r="A473">
            <v>41737</v>
          </cell>
          <cell r="B473">
            <v>492554</v>
          </cell>
          <cell r="C473">
            <v>488220</v>
          </cell>
          <cell r="D473">
            <v>2892044</v>
          </cell>
          <cell r="E473">
            <v>2891466</v>
          </cell>
          <cell r="F473">
            <v>1216560</v>
          </cell>
          <cell r="G473">
            <v>1204394</v>
          </cell>
          <cell r="H473">
            <v>2544884</v>
          </cell>
          <cell r="I473">
            <v>2518926</v>
          </cell>
          <cell r="J473">
            <v>1395900</v>
          </cell>
          <cell r="K473">
            <v>1388921</v>
          </cell>
          <cell r="L473">
            <v>0</v>
          </cell>
          <cell r="M473">
            <v>0</v>
          </cell>
          <cell r="N473">
            <v>3423</v>
          </cell>
          <cell r="O473">
            <v>3420</v>
          </cell>
          <cell r="P473">
            <v>2858</v>
          </cell>
          <cell r="Q473">
            <v>2856</v>
          </cell>
          <cell r="R473">
            <v>1362</v>
          </cell>
          <cell r="S473">
            <v>1358</v>
          </cell>
          <cell r="T473">
            <v>2480</v>
          </cell>
          <cell r="U473">
            <v>2467</v>
          </cell>
          <cell r="V473">
            <v>102196</v>
          </cell>
          <cell r="W473">
            <v>100694</v>
          </cell>
          <cell r="X473">
            <v>0</v>
          </cell>
          <cell r="Y473">
            <v>403197</v>
          </cell>
          <cell r="Z473">
            <v>808629</v>
          </cell>
          <cell r="AA473">
            <v>0</v>
          </cell>
          <cell r="AB473">
            <v>1387395</v>
          </cell>
          <cell r="AC473">
            <v>1388020</v>
          </cell>
          <cell r="AD473">
            <v>15493</v>
          </cell>
          <cell r="AE473">
            <v>0</v>
          </cell>
          <cell r="AF473">
            <v>0.70140000000000002</v>
          </cell>
          <cell r="AG473">
            <v>14028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</row>
        <row r="474">
          <cell r="A474">
            <v>41738</v>
          </cell>
          <cell r="B474">
            <v>58046</v>
          </cell>
          <cell r="C474">
            <v>57535</v>
          </cell>
          <cell r="D474">
            <v>2728006</v>
          </cell>
          <cell r="E474">
            <v>2727460</v>
          </cell>
          <cell r="F474">
            <v>1445352</v>
          </cell>
          <cell r="G474">
            <v>1431477</v>
          </cell>
          <cell r="H474">
            <v>2545111</v>
          </cell>
          <cell r="I474">
            <v>2519151</v>
          </cell>
          <cell r="J474">
            <v>1396580</v>
          </cell>
          <cell r="K474">
            <v>1388899</v>
          </cell>
          <cell r="L474">
            <v>0</v>
          </cell>
          <cell r="M474">
            <v>0</v>
          </cell>
          <cell r="N474">
            <v>63134</v>
          </cell>
          <cell r="O474">
            <v>63077</v>
          </cell>
          <cell r="P474">
            <v>2884</v>
          </cell>
          <cell r="Q474">
            <v>2882</v>
          </cell>
          <cell r="R474">
            <v>1362</v>
          </cell>
          <cell r="S474">
            <v>1358</v>
          </cell>
          <cell r="T474">
            <v>2480</v>
          </cell>
          <cell r="U474">
            <v>2467</v>
          </cell>
          <cell r="V474">
            <v>102272</v>
          </cell>
          <cell r="W474">
            <v>100850</v>
          </cell>
          <cell r="X474">
            <v>65953</v>
          </cell>
          <cell r="Y474">
            <v>181695</v>
          </cell>
          <cell r="Z474">
            <v>372255</v>
          </cell>
          <cell r="AA474">
            <v>0</v>
          </cell>
          <cell r="AB474">
            <v>1918851</v>
          </cell>
          <cell r="AC474">
            <v>1915228</v>
          </cell>
          <cell r="AD474">
            <v>14727</v>
          </cell>
          <cell r="AE474">
            <v>0</v>
          </cell>
          <cell r="AF474">
            <v>0.67010000000000003</v>
          </cell>
          <cell r="AG474">
            <v>13402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</row>
        <row r="475">
          <cell r="A475">
            <v>41739</v>
          </cell>
          <cell r="B475">
            <v>58046</v>
          </cell>
          <cell r="C475">
            <v>57535</v>
          </cell>
          <cell r="D475">
            <v>2567866</v>
          </cell>
          <cell r="E475">
            <v>2567352</v>
          </cell>
          <cell r="F475">
            <v>829667</v>
          </cell>
          <cell r="G475">
            <v>821702</v>
          </cell>
          <cell r="H475">
            <v>2545111</v>
          </cell>
          <cell r="I475">
            <v>2519151</v>
          </cell>
          <cell r="J475">
            <v>1397034</v>
          </cell>
          <cell r="K475">
            <v>1388791</v>
          </cell>
          <cell r="L475">
            <v>0</v>
          </cell>
          <cell r="M475">
            <v>0</v>
          </cell>
          <cell r="N475">
            <v>118844</v>
          </cell>
          <cell r="O475">
            <v>118369</v>
          </cell>
          <cell r="P475">
            <v>118141</v>
          </cell>
          <cell r="Q475">
            <v>118046</v>
          </cell>
          <cell r="R475">
            <v>23202</v>
          </cell>
          <cell r="S475">
            <v>23223</v>
          </cell>
          <cell r="T475">
            <v>2480</v>
          </cell>
          <cell r="U475">
            <v>2467</v>
          </cell>
          <cell r="V475">
            <v>109708</v>
          </cell>
          <cell r="W475">
            <v>107755</v>
          </cell>
          <cell r="X475">
            <v>79647</v>
          </cell>
          <cell r="Y475">
            <v>291787</v>
          </cell>
          <cell r="Z475">
            <v>776260</v>
          </cell>
          <cell r="AA475">
            <v>0</v>
          </cell>
          <cell r="AB475">
            <v>2127902</v>
          </cell>
          <cell r="AC475">
            <v>2123254</v>
          </cell>
          <cell r="AD475">
            <v>13928</v>
          </cell>
          <cell r="AE475">
            <v>0</v>
          </cell>
          <cell r="AF475">
            <v>0.68169999999999997</v>
          </cell>
          <cell r="AG475">
            <v>13634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</row>
        <row r="476">
          <cell r="A476">
            <v>41740</v>
          </cell>
          <cell r="B476">
            <v>58046</v>
          </cell>
          <cell r="C476">
            <v>57535</v>
          </cell>
          <cell r="D476">
            <v>1898303</v>
          </cell>
          <cell r="E476">
            <v>1897923</v>
          </cell>
          <cell r="F476">
            <v>1304388</v>
          </cell>
          <cell r="G476">
            <v>1291083</v>
          </cell>
          <cell r="H476">
            <v>2545565</v>
          </cell>
          <cell r="I476">
            <v>2518582</v>
          </cell>
          <cell r="J476">
            <v>1750536</v>
          </cell>
          <cell r="K476">
            <v>1736683</v>
          </cell>
          <cell r="L476">
            <v>0</v>
          </cell>
          <cell r="M476">
            <v>0</v>
          </cell>
          <cell r="N476">
            <v>1964</v>
          </cell>
          <cell r="O476">
            <v>1951</v>
          </cell>
          <cell r="P476">
            <v>1316</v>
          </cell>
          <cell r="Q476">
            <v>1309</v>
          </cell>
          <cell r="R476">
            <v>1866</v>
          </cell>
          <cell r="S476">
            <v>1859</v>
          </cell>
          <cell r="T476">
            <v>84959</v>
          </cell>
          <cell r="U476">
            <v>84798</v>
          </cell>
          <cell r="V476">
            <v>109631</v>
          </cell>
          <cell r="W476">
            <v>107877</v>
          </cell>
          <cell r="X476">
            <v>0</v>
          </cell>
          <cell r="Y476">
            <v>79799</v>
          </cell>
          <cell r="Z476">
            <v>199408</v>
          </cell>
          <cell r="AA476">
            <v>0</v>
          </cell>
          <cell r="AB476">
            <v>2743926</v>
          </cell>
          <cell r="AC476">
            <v>2737480</v>
          </cell>
          <cell r="AD476">
            <v>13380</v>
          </cell>
          <cell r="AE476">
            <v>0</v>
          </cell>
          <cell r="AF476">
            <v>0.68169999999999997</v>
          </cell>
          <cell r="AG476">
            <v>13634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</row>
        <row r="477">
          <cell r="A477">
            <v>41741</v>
          </cell>
          <cell r="B477">
            <v>89316</v>
          </cell>
          <cell r="C477">
            <v>88557</v>
          </cell>
          <cell r="D477">
            <v>1254812</v>
          </cell>
          <cell r="E477">
            <v>1254561</v>
          </cell>
          <cell r="F477">
            <v>1304388</v>
          </cell>
          <cell r="G477">
            <v>1292649</v>
          </cell>
          <cell r="H477">
            <v>2544430</v>
          </cell>
          <cell r="I477">
            <v>2520003</v>
          </cell>
          <cell r="J477">
            <v>1868362</v>
          </cell>
          <cell r="K477">
            <v>1857152</v>
          </cell>
          <cell r="L477">
            <v>0</v>
          </cell>
          <cell r="M477">
            <v>0</v>
          </cell>
          <cell r="N477">
            <v>118205</v>
          </cell>
          <cell r="O477">
            <v>118122</v>
          </cell>
          <cell r="P477">
            <v>10089</v>
          </cell>
          <cell r="Q477">
            <v>10037</v>
          </cell>
          <cell r="R477">
            <v>1866</v>
          </cell>
          <cell r="S477">
            <v>1859</v>
          </cell>
          <cell r="T477">
            <v>3007</v>
          </cell>
          <cell r="U477">
            <v>3003</v>
          </cell>
          <cell r="V477">
            <v>109496</v>
          </cell>
          <cell r="W477">
            <v>107996</v>
          </cell>
          <cell r="X477">
            <v>284789</v>
          </cell>
          <cell r="Y477">
            <v>0</v>
          </cell>
          <cell r="Z477">
            <v>606398</v>
          </cell>
          <cell r="AA477">
            <v>0</v>
          </cell>
          <cell r="AB477">
            <v>2823737</v>
          </cell>
          <cell r="AC477">
            <v>2817475</v>
          </cell>
          <cell r="AD477">
            <v>12782</v>
          </cell>
          <cell r="AE477">
            <v>0</v>
          </cell>
          <cell r="AF477">
            <v>0.67530000000000001</v>
          </cell>
          <cell r="AG477">
            <v>13506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</row>
        <row r="478">
          <cell r="A478">
            <v>41742</v>
          </cell>
          <cell r="B478">
            <v>165741</v>
          </cell>
          <cell r="C478">
            <v>164332</v>
          </cell>
          <cell r="D478">
            <v>1257309</v>
          </cell>
          <cell r="E478">
            <v>1257058</v>
          </cell>
          <cell r="F478">
            <v>974424</v>
          </cell>
          <cell r="G478">
            <v>965459</v>
          </cell>
          <cell r="H478">
            <v>2544430</v>
          </cell>
          <cell r="I478">
            <v>2519495</v>
          </cell>
          <cell r="J478">
            <v>1868816</v>
          </cell>
          <cell r="K478">
            <v>1857042</v>
          </cell>
          <cell r="L478">
            <v>0</v>
          </cell>
          <cell r="M478">
            <v>0</v>
          </cell>
          <cell r="N478">
            <v>1405</v>
          </cell>
          <cell r="O478">
            <v>1404</v>
          </cell>
          <cell r="P478">
            <v>115409</v>
          </cell>
          <cell r="Q478">
            <v>115051</v>
          </cell>
          <cell r="R478">
            <v>79831</v>
          </cell>
          <cell r="S478">
            <v>79512</v>
          </cell>
          <cell r="T478">
            <v>2954</v>
          </cell>
          <cell r="U478">
            <v>2950</v>
          </cell>
          <cell r="V478">
            <v>86474</v>
          </cell>
          <cell r="W478">
            <v>85367</v>
          </cell>
          <cell r="X478">
            <v>0</v>
          </cell>
          <cell r="Y478">
            <v>167996</v>
          </cell>
          <cell r="Z478">
            <v>369810</v>
          </cell>
          <cell r="AA478">
            <v>0</v>
          </cell>
          <cell r="AB478">
            <v>3307645</v>
          </cell>
          <cell r="AC478">
            <v>3301326</v>
          </cell>
          <cell r="AD478">
            <v>12607</v>
          </cell>
          <cell r="AE478">
            <v>0</v>
          </cell>
          <cell r="AF478">
            <v>0.6855</v>
          </cell>
          <cell r="AG478">
            <v>13710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</row>
        <row r="479">
          <cell r="A479">
            <v>41743</v>
          </cell>
          <cell r="B479">
            <v>278908</v>
          </cell>
          <cell r="C479">
            <v>277262</v>
          </cell>
          <cell r="D479">
            <v>1179222</v>
          </cell>
          <cell r="E479">
            <v>1178986</v>
          </cell>
          <cell r="F479">
            <v>612763</v>
          </cell>
          <cell r="G479">
            <v>607003</v>
          </cell>
          <cell r="H479">
            <v>2544657</v>
          </cell>
          <cell r="I479">
            <v>2519210</v>
          </cell>
          <cell r="J479">
            <v>1869270</v>
          </cell>
          <cell r="K479">
            <v>1856933</v>
          </cell>
          <cell r="L479">
            <v>0</v>
          </cell>
          <cell r="M479">
            <v>0</v>
          </cell>
          <cell r="N479">
            <v>1644</v>
          </cell>
          <cell r="O479">
            <v>1642</v>
          </cell>
          <cell r="P479">
            <v>2619</v>
          </cell>
          <cell r="Q479">
            <v>2610</v>
          </cell>
          <cell r="R479">
            <v>118168</v>
          </cell>
          <cell r="S479">
            <v>117802</v>
          </cell>
          <cell r="T479">
            <v>49609</v>
          </cell>
          <cell r="U479">
            <v>49549</v>
          </cell>
          <cell r="V479">
            <v>24490</v>
          </cell>
          <cell r="W479">
            <v>24226</v>
          </cell>
          <cell r="X479">
            <v>0</v>
          </cell>
          <cell r="Y479">
            <v>200995</v>
          </cell>
          <cell r="Z479">
            <v>441605</v>
          </cell>
          <cell r="AA479">
            <v>0</v>
          </cell>
          <cell r="AB479">
            <v>3637075</v>
          </cell>
          <cell r="AC479">
            <v>3630646</v>
          </cell>
          <cell r="AD479">
            <v>12187</v>
          </cell>
          <cell r="AE479">
            <v>0</v>
          </cell>
          <cell r="AF479">
            <v>0.69269999999999998</v>
          </cell>
          <cell r="AG479">
            <v>13854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</row>
        <row r="480">
          <cell r="A480">
            <v>41744</v>
          </cell>
          <cell r="B480">
            <v>279588</v>
          </cell>
          <cell r="C480">
            <v>277883</v>
          </cell>
          <cell r="D480">
            <v>916426</v>
          </cell>
          <cell r="E480">
            <v>916243</v>
          </cell>
          <cell r="F480">
            <v>612537</v>
          </cell>
          <cell r="G480">
            <v>607330</v>
          </cell>
          <cell r="H480">
            <v>2528315</v>
          </cell>
          <cell r="I480">
            <v>2505055</v>
          </cell>
          <cell r="J480">
            <v>1768698</v>
          </cell>
          <cell r="K480">
            <v>1757025</v>
          </cell>
          <cell r="L480">
            <v>0</v>
          </cell>
          <cell r="M480">
            <v>0</v>
          </cell>
          <cell r="N480">
            <v>73457</v>
          </cell>
          <cell r="O480">
            <v>73435</v>
          </cell>
          <cell r="P480">
            <v>2619</v>
          </cell>
          <cell r="Q480">
            <v>2610</v>
          </cell>
          <cell r="R480">
            <v>115146</v>
          </cell>
          <cell r="S480">
            <v>114478</v>
          </cell>
          <cell r="T480">
            <v>118366</v>
          </cell>
          <cell r="U480">
            <v>118106</v>
          </cell>
          <cell r="V480">
            <v>4834</v>
          </cell>
          <cell r="W480">
            <v>4780</v>
          </cell>
          <cell r="X480">
            <v>0</v>
          </cell>
          <cell r="Y480">
            <v>159199</v>
          </cell>
          <cell r="Z480">
            <v>278606</v>
          </cell>
          <cell r="AA480">
            <v>0</v>
          </cell>
          <cell r="AB480">
            <v>3998467</v>
          </cell>
          <cell r="AC480">
            <v>3991751</v>
          </cell>
          <cell r="AD480">
            <v>10773</v>
          </cell>
          <cell r="AE480">
            <v>0</v>
          </cell>
          <cell r="AF480">
            <v>0.67530000000000001</v>
          </cell>
          <cell r="AG480">
            <v>13506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</row>
        <row r="481">
          <cell r="A481">
            <v>41745</v>
          </cell>
          <cell r="B481">
            <v>505031</v>
          </cell>
          <cell r="C481">
            <v>502001</v>
          </cell>
          <cell r="D481">
            <v>360935</v>
          </cell>
          <cell r="E481">
            <v>360863</v>
          </cell>
          <cell r="F481">
            <v>612310</v>
          </cell>
          <cell r="G481">
            <v>607105</v>
          </cell>
          <cell r="H481">
            <v>2528315</v>
          </cell>
          <cell r="I481">
            <v>2505055</v>
          </cell>
          <cell r="J481">
            <v>1739185</v>
          </cell>
          <cell r="K481">
            <v>1727011</v>
          </cell>
          <cell r="L481">
            <v>0</v>
          </cell>
          <cell r="M481">
            <v>0</v>
          </cell>
          <cell r="N481">
            <v>2863</v>
          </cell>
          <cell r="O481">
            <v>2857</v>
          </cell>
          <cell r="P481">
            <v>102078</v>
          </cell>
          <cell r="Q481">
            <v>101996</v>
          </cell>
          <cell r="R481">
            <v>2316</v>
          </cell>
          <cell r="S481">
            <v>2303</v>
          </cell>
          <cell r="T481">
            <v>118604</v>
          </cell>
          <cell r="U481">
            <v>118106</v>
          </cell>
          <cell r="V481">
            <v>4699</v>
          </cell>
          <cell r="W481">
            <v>4647</v>
          </cell>
          <cell r="X481">
            <v>0</v>
          </cell>
          <cell r="Y481">
            <v>278592</v>
          </cell>
          <cell r="Z481">
            <v>557199</v>
          </cell>
          <cell r="AA481">
            <v>0</v>
          </cell>
          <cell r="AB481">
            <v>3998467</v>
          </cell>
          <cell r="AC481">
            <v>3991751</v>
          </cell>
          <cell r="AD481">
            <v>8485</v>
          </cell>
          <cell r="AE481">
            <v>0</v>
          </cell>
          <cell r="AF481">
            <v>0.70599999999999996</v>
          </cell>
          <cell r="AG481">
            <v>14120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</row>
        <row r="482">
          <cell r="A482">
            <v>41746</v>
          </cell>
          <cell r="B482">
            <v>319720</v>
          </cell>
          <cell r="C482">
            <v>317738</v>
          </cell>
          <cell r="D482">
            <v>360482</v>
          </cell>
          <cell r="E482">
            <v>360410</v>
          </cell>
          <cell r="F482">
            <v>612310</v>
          </cell>
          <cell r="G482">
            <v>607044</v>
          </cell>
          <cell r="H482">
            <v>2508115</v>
          </cell>
          <cell r="I482">
            <v>2484539</v>
          </cell>
          <cell r="J482">
            <v>1739639</v>
          </cell>
          <cell r="K482">
            <v>1726940</v>
          </cell>
          <cell r="L482">
            <v>0</v>
          </cell>
          <cell r="M482">
            <v>0</v>
          </cell>
          <cell r="N482">
            <v>95021</v>
          </cell>
          <cell r="O482">
            <v>95050</v>
          </cell>
          <cell r="P482">
            <v>2486</v>
          </cell>
          <cell r="Q482">
            <v>2478</v>
          </cell>
          <cell r="R482">
            <v>119072</v>
          </cell>
          <cell r="S482">
            <v>118786</v>
          </cell>
          <cell r="T482">
            <v>118820</v>
          </cell>
          <cell r="U482">
            <v>118131</v>
          </cell>
          <cell r="V482">
            <v>4726</v>
          </cell>
          <cell r="W482">
            <v>4674</v>
          </cell>
          <cell r="X482">
            <v>0</v>
          </cell>
          <cell r="Y482">
            <v>159198</v>
          </cell>
          <cell r="Z482">
            <v>324373</v>
          </cell>
          <cell r="AA482">
            <v>0</v>
          </cell>
          <cell r="AB482">
            <v>3998467</v>
          </cell>
          <cell r="AC482">
            <v>3991751</v>
          </cell>
          <cell r="AD482">
            <v>26615</v>
          </cell>
          <cell r="AE482">
            <v>0</v>
          </cell>
          <cell r="AF482">
            <v>0.69589999999999996</v>
          </cell>
          <cell r="AG482">
            <v>13918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</row>
        <row r="483">
          <cell r="A483">
            <v>41747</v>
          </cell>
          <cell r="B483">
            <v>438341</v>
          </cell>
          <cell r="C483">
            <v>435623</v>
          </cell>
          <cell r="D483">
            <v>163005</v>
          </cell>
          <cell r="E483">
            <v>162972</v>
          </cell>
          <cell r="F483">
            <v>966936</v>
          </cell>
          <cell r="G483">
            <v>959394</v>
          </cell>
          <cell r="H483">
            <v>2508569</v>
          </cell>
          <cell r="I483">
            <v>2484487</v>
          </cell>
          <cell r="J483">
            <v>1740093</v>
          </cell>
          <cell r="K483">
            <v>1727042</v>
          </cell>
          <cell r="L483">
            <v>0</v>
          </cell>
          <cell r="M483">
            <v>0</v>
          </cell>
          <cell r="N483">
            <v>758</v>
          </cell>
          <cell r="O483">
            <v>756</v>
          </cell>
          <cell r="P483">
            <v>1369</v>
          </cell>
          <cell r="Q483">
            <v>1364</v>
          </cell>
          <cell r="R483">
            <v>118384</v>
          </cell>
          <cell r="S483">
            <v>118467</v>
          </cell>
          <cell r="T483">
            <v>9593</v>
          </cell>
          <cell r="U483">
            <v>9514</v>
          </cell>
          <cell r="V483">
            <v>4780</v>
          </cell>
          <cell r="W483">
            <v>4727</v>
          </cell>
          <cell r="X483">
            <v>0</v>
          </cell>
          <cell r="Y483">
            <v>119397</v>
          </cell>
          <cell r="Z483">
            <v>198998</v>
          </cell>
          <cell r="AA483">
            <v>0</v>
          </cell>
          <cell r="AB483">
            <v>3998467</v>
          </cell>
          <cell r="AC483">
            <v>3991751</v>
          </cell>
          <cell r="AD483">
            <v>25682</v>
          </cell>
          <cell r="AE483">
            <v>0</v>
          </cell>
          <cell r="AF483">
            <v>0.70569999999999999</v>
          </cell>
          <cell r="AG483">
            <v>14114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</row>
        <row r="484">
          <cell r="A484">
            <v>41748</v>
          </cell>
          <cell r="B484">
            <v>251022</v>
          </cell>
          <cell r="C484">
            <v>249315</v>
          </cell>
          <cell r="D484">
            <v>162779</v>
          </cell>
          <cell r="E484">
            <v>162746</v>
          </cell>
          <cell r="F484">
            <v>1318005</v>
          </cell>
          <cell r="G484">
            <v>1308911</v>
          </cell>
          <cell r="H484">
            <v>2498355</v>
          </cell>
          <cell r="I484">
            <v>2473871</v>
          </cell>
          <cell r="J484">
            <v>1740547</v>
          </cell>
          <cell r="K484">
            <v>1727145</v>
          </cell>
          <cell r="L484">
            <v>0</v>
          </cell>
          <cell r="M484">
            <v>0</v>
          </cell>
          <cell r="N484">
            <v>2970</v>
          </cell>
          <cell r="O484">
            <v>2959</v>
          </cell>
          <cell r="P484">
            <v>118649</v>
          </cell>
          <cell r="Q484">
            <v>118649</v>
          </cell>
          <cell r="R484">
            <v>26720</v>
          </cell>
          <cell r="S484">
            <v>26707</v>
          </cell>
          <cell r="T484">
            <v>2879</v>
          </cell>
          <cell r="U484">
            <v>2875</v>
          </cell>
          <cell r="V484">
            <v>4780</v>
          </cell>
          <cell r="W484">
            <v>4727</v>
          </cell>
          <cell r="X484">
            <v>0</v>
          </cell>
          <cell r="Y484">
            <v>79600</v>
          </cell>
          <cell r="Z484">
            <v>199008</v>
          </cell>
          <cell r="AA484">
            <v>0</v>
          </cell>
          <cell r="AB484">
            <v>3998467</v>
          </cell>
          <cell r="AC484">
            <v>3991751</v>
          </cell>
          <cell r="AD484">
            <v>24722</v>
          </cell>
          <cell r="AE484">
            <v>0</v>
          </cell>
          <cell r="AF484">
            <v>0.68979999999999997</v>
          </cell>
          <cell r="AG484">
            <v>13796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</row>
        <row r="485">
          <cell r="A485">
            <v>41749</v>
          </cell>
          <cell r="B485">
            <v>389119</v>
          </cell>
          <cell r="C485">
            <v>386629</v>
          </cell>
          <cell r="D485">
            <v>413779</v>
          </cell>
          <cell r="E485">
            <v>413696</v>
          </cell>
          <cell r="F485">
            <v>1197043</v>
          </cell>
          <cell r="G485">
            <v>1188065</v>
          </cell>
          <cell r="H485">
            <v>2457046</v>
          </cell>
          <cell r="I485">
            <v>2431984</v>
          </cell>
          <cell r="J485">
            <v>1741228</v>
          </cell>
          <cell r="K485">
            <v>1726950</v>
          </cell>
          <cell r="L485">
            <v>0</v>
          </cell>
          <cell r="M485">
            <v>0</v>
          </cell>
          <cell r="N485">
            <v>2598</v>
          </cell>
          <cell r="O485">
            <v>2588</v>
          </cell>
          <cell r="P485">
            <v>51009</v>
          </cell>
          <cell r="Q485">
            <v>50958</v>
          </cell>
          <cell r="R485">
            <v>2796</v>
          </cell>
          <cell r="S485">
            <v>2784</v>
          </cell>
          <cell r="T485">
            <v>2772</v>
          </cell>
          <cell r="U485">
            <v>2761</v>
          </cell>
          <cell r="V485">
            <v>4780</v>
          </cell>
          <cell r="W485">
            <v>4727</v>
          </cell>
          <cell r="X485">
            <v>0</v>
          </cell>
          <cell r="Y485">
            <v>119400</v>
          </cell>
          <cell r="Z485">
            <v>238817</v>
          </cell>
          <cell r="AA485">
            <v>0</v>
          </cell>
          <cell r="AB485">
            <v>3998467</v>
          </cell>
          <cell r="AC485">
            <v>3991751</v>
          </cell>
          <cell r="AD485">
            <v>23590</v>
          </cell>
          <cell r="AE485">
            <v>0</v>
          </cell>
          <cell r="AF485">
            <v>0.68830000000000002</v>
          </cell>
          <cell r="AG485">
            <v>13766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</row>
        <row r="486">
          <cell r="A486">
            <v>41750</v>
          </cell>
          <cell r="B486">
            <v>389573</v>
          </cell>
          <cell r="C486">
            <v>386846</v>
          </cell>
          <cell r="D486">
            <v>540555</v>
          </cell>
          <cell r="E486">
            <v>540447</v>
          </cell>
          <cell r="F486">
            <v>1194547</v>
          </cell>
          <cell r="G486">
            <v>1185588</v>
          </cell>
          <cell r="H486">
            <v>2404392</v>
          </cell>
          <cell r="I486">
            <v>2378905</v>
          </cell>
          <cell r="J486">
            <v>1741909</v>
          </cell>
          <cell r="K486">
            <v>1727103</v>
          </cell>
          <cell r="L486">
            <v>0</v>
          </cell>
          <cell r="M486">
            <v>0</v>
          </cell>
          <cell r="N486">
            <v>75369</v>
          </cell>
          <cell r="O486">
            <v>75324</v>
          </cell>
          <cell r="P486">
            <v>2937</v>
          </cell>
          <cell r="Q486">
            <v>2931</v>
          </cell>
          <cell r="R486">
            <v>2769</v>
          </cell>
          <cell r="S486">
            <v>2760</v>
          </cell>
          <cell r="T486">
            <v>2852</v>
          </cell>
          <cell r="U486">
            <v>2845</v>
          </cell>
          <cell r="V486">
            <v>4780</v>
          </cell>
          <cell r="W486">
            <v>4727</v>
          </cell>
          <cell r="X486">
            <v>0</v>
          </cell>
          <cell r="Y486">
            <v>159192</v>
          </cell>
          <cell r="Z486">
            <v>278602</v>
          </cell>
          <cell r="AA486">
            <v>0</v>
          </cell>
          <cell r="AB486">
            <v>3998467</v>
          </cell>
          <cell r="AC486">
            <v>3991751</v>
          </cell>
          <cell r="AD486">
            <v>22261</v>
          </cell>
          <cell r="AE486">
            <v>0</v>
          </cell>
          <cell r="AF486">
            <v>0.72599999999999998</v>
          </cell>
          <cell r="AG486">
            <v>14520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</row>
        <row r="487">
          <cell r="A487">
            <v>41751</v>
          </cell>
          <cell r="B487">
            <v>622303</v>
          </cell>
          <cell r="C487">
            <v>618258</v>
          </cell>
          <cell r="D487">
            <v>551441</v>
          </cell>
          <cell r="E487">
            <v>551331</v>
          </cell>
          <cell r="F487">
            <v>1013904</v>
          </cell>
          <cell r="G487">
            <v>1005894</v>
          </cell>
          <cell r="H487">
            <v>2374223</v>
          </cell>
          <cell r="I487">
            <v>2348107</v>
          </cell>
          <cell r="J487">
            <v>1742136</v>
          </cell>
          <cell r="K487">
            <v>1727154</v>
          </cell>
          <cell r="L487">
            <v>0</v>
          </cell>
          <cell r="M487">
            <v>0</v>
          </cell>
          <cell r="N487">
            <v>14337</v>
          </cell>
          <cell r="O487">
            <v>14308</v>
          </cell>
          <cell r="P487">
            <v>2432</v>
          </cell>
          <cell r="Q487">
            <v>2423</v>
          </cell>
          <cell r="R487">
            <v>2742</v>
          </cell>
          <cell r="S487">
            <v>2731</v>
          </cell>
          <cell r="T487">
            <v>118604</v>
          </cell>
          <cell r="U487">
            <v>118438</v>
          </cell>
          <cell r="V487">
            <v>4780</v>
          </cell>
          <cell r="W487">
            <v>4727</v>
          </cell>
          <cell r="X487">
            <v>0</v>
          </cell>
          <cell r="Y487">
            <v>159197</v>
          </cell>
          <cell r="Z487">
            <v>318418</v>
          </cell>
          <cell r="AA487">
            <v>0</v>
          </cell>
          <cell r="AB487">
            <v>3998467</v>
          </cell>
          <cell r="AC487">
            <v>3991751</v>
          </cell>
          <cell r="AD487">
            <v>20696</v>
          </cell>
          <cell r="AE487">
            <v>0</v>
          </cell>
          <cell r="AF487">
            <v>0.73299999999999998</v>
          </cell>
          <cell r="AG487">
            <v>14660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</row>
        <row r="488">
          <cell r="A488">
            <v>41752</v>
          </cell>
          <cell r="B488">
            <v>1020675</v>
          </cell>
          <cell r="C488">
            <v>1014245</v>
          </cell>
          <cell r="D488">
            <v>551668</v>
          </cell>
          <cell r="E488">
            <v>551558</v>
          </cell>
          <cell r="F488">
            <v>875272</v>
          </cell>
          <cell r="G488">
            <v>868007</v>
          </cell>
          <cell r="H488">
            <v>2303908</v>
          </cell>
          <cell r="I488">
            <v>2278335</v>
          </cell>
          <cell r="J488">
            <v>1703100</v>
          </cell>
          <cell r="K488">
            <v>1688113</v>
          </cell>
          <cell r="L488">
            <v>0</v>
          </cell>
          <cell r="M488">
            <v>0</v>
          </cell>
          <cell r="N488">
            <v>2360</v>
          </cell>
          <cell r="O488">
            <v>2332</v>
          </cell>
          <cell r="P488">
            <v>2486</v>
          </cell>
          <cell r="Q488">
            <v>2474</v>
          </cell>
          <cell r="R488">
            <v>118411</v>
          </cell>
          <cell r="S488">
            <v>118269</v>
          </cell>
          <cell r="T488">
            <v>44646</v>
          </cell>
          <cell r="U488">
            <v>44570</v>
          </cell>
          <cell r="V488">
            <v>4780</v>
          </cell>
          <cell r="W488">
            <v>4727</v>
          </cell>
          <cell r="X488">
            <v>0</v>
          </cell>
          <cell r="Y488">
            <v>79600</v>
          </cell>
          <cell r="Z488">
            <v>159207</v>
          </cell>
          <cell r="AA488">
            <v>0</v>
          </cell>
          <cell r="AB488">
            <v>3998467</v>
          </cell>
          <cell r="AC488">
            <v>3991751</v>
          </cell>
          <cell r="AD488">
            <v>19922</v>
          </cell>
          <cell r="AE488">
            <v>0</v>
          </cell>
          <cell r="AF488">
            <v>0.755</v>
          </cell>
          <cell r="AG488">
            <v>15100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</row>
        <row r="489">
          <cell r="A489">
            <v>41753</v>
          </cell>
          <cell r="B489">
            <v>1139824</v>
          </cell>
          <cell r="C489">
            <v>1132187</v>
          </cell>
          <cell r="D489">
            <v>906898</v>
          </cell>
          <cell r="E489">
            <v>906717</v>
          </cell>
          <cell r="F489">
            <v>433531</v>
          </cell>
          <cell r="G489">
            <v>429846</v>
          </cell>
          <cell r="H489">
            <v>2293928</v>
          </cell>
          <cell r="I489">
            <v>2268236</v>
          </cell>
          <cell r="J489">
            <v>1639800</v>
          </cell>
          <cell r="K489">
            <v>1625042</v>
          </cell>
          <cell r="L489">
            <v>0</v>
          </cell>
          <cell r="M489">
            <v>0</v>
          </cell>
          <cell r="N489">
            <v>2466</v>
          </cell>
          <cell r="O489">
            <v>2457</v>
          </cell>
          <cell r="P489">
            <v>2699</v>
          </cell>
          <cell r="Q489">
            <v>2687</v>
          </cell>
          <cell r="R489">
            <v>81716</v>
          </cell>
          <cell r="S489">
            <v>81700</v>
          </cell>
          <cell r="T489">
            <v>2692</v>
          </cell>
          <cell r="U489">
            <v>2681</v>
          </cell>
          <cell r="V489">
            <v>4780</v>
          </cell>
          <cell r="W489">
            <v>4727</v>
          </cell>
          <cell r="X489">
            <v>0</v>
          </cell>
          <cell r="Y489">
            <v>199000</v>
          </cell>
          <cell r="Z489">
            <v>441798</v>
          </cell>
          <cell r="AA489">
            <v>0</v>
          </cell>
          <cell r="AB489">
            <v>3998467</v>
          </cell>
          <cell r="AC489">
            <v>3991751</v>
          </cell>
          <cell r="AD489">
            <v>17827</v>
          </cell>
          <cell r="AE489">
            <v>0</v>
          </cell>
          <cell r="AF489">
            <v>0.73670000000000002</v>
          </cell>
          <cell r="AG489">
            <v>14734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</row>
        <row r="490">
          <cell r="A490">
            <v>41754</v>
          </cell>
          <cell r="B490">
            <v>1140505</v>
          </cell>
          <cell r="C490">
            <v>1132179</v>
          </cell>
          <cell r="D490">
            <v>897596</v>
          </cell>
          <cell r="E490">
            <v>897416</v>
          </cell>
          <cell r="F490">
            <v>433077</v>
          </cell>
          <cell r="G490">
            <v>429309</v>
          </cell>
          <cell r="H490">
            <v>2294155</v>
          </cell>
          <cell r="I490">
            <v>2268002</v>
          </cell>
          <cell r="J490">
            <v>1588070</v>
          </cell>
          <cell r="K490">
            <v>1572825</v>
          </cell>
          <cell r="L490">
            <v>0</v>
          </cell>
          <cell r="M490">
            <v>0</v>
          </cell>
          <cell r="N490">
            <v>2281</v>
          </cell>
          <cell r="O490">
            <v>2269</v>
          </cell>
          <cell r="P490">
            <v>101439</v>
          </cell>
          <cell r="Q490">
            <v>101246</v>
          </cell>
          <cell r="R490">
            <v>2609</v>
          </cell>
          <cell r="S490">
            <v>2604</v>
          </cell>
          <cell r="T490">
            <v>2745</v>
          </cell>
          <cell r="U490">
            <v>2733</v>
          </cell>
          <cell r="V490">
            <v>4649</v>
          </cell>
          <cell r="W490">
            <v>4597</v>
          </cell>
          <cell r="X490">
            <v>0</v>
          </cell>
          <cell r="Y490">
            <v>159200</v>
          </cell>
          <cell r="Z490">
            <v>358206</v>
          </cell>
          <cell r="AA490">
            <v>0</v>
          </cell>
          <cell r="AB490">
            <v>3998467</v>
          </cell>
          <cell r="AC490">
            <v>3991751</v>
          </cell>
          <cell r="AD490">
            <v>16171</v>
          </cell>
          <cell r="AE490">
            <v>0</v>
          </cell>
          <cell r="AF490">
            <v>0.75629999999999997</v>
          </cell>
          <cell r="AG490">
            <v>15126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</row>
        <row r="491">
          <cell r="A491">
            <v>41755</v>
          </cell>
          <cell r="B491">
            <v>1182039</v>
          </cell>
          <cell r="C491">
            <v>1172464</v>
          </cell>
          <cell r="D491">
            <v>619252</v>
          </cell>
          <cell r="E491">
            <v>619128</v>
          </cell>
          <cell r="F491">
            <v>433304</v>
          </cell>
          <cell r="G491">
            <v>429404</v>
          </cell>
          <cell r="H491">
            <v>2254459</v>
          </cell>
          <cell r="I491">
            <v>2228082</v>
          </cell>
          <cell r="J491">
            <v>1573549</v>
          </cell>
          <cell r="K491">
            <v>1557499</v>
          </cell>
          <cell r="L491">
            <v>0</v>
          </cell>
          <cell r="M491">
            <v>0</v>
          </cell>
          <cell r="N491">
            <v>2307</v>
          </cell>
          <cell r="O491">
            <v>2295</v>
          </cell>
          <cell r="P491">
            <v>2646</v>
          </cell>
          <cell r="Q491">
            <v>2638</v>
          </cell>
          <cell r="R491">
            <v>113078</v>
          </cell>
          <cell r="S491">
            <v>112694</v>
          </cell>
          <cell r="T491">
            <v>2692</v>
          </cell>
          <cell r="U491">
            <v>2681</v>
          </cell>
          <cell r="V491">
            <v>4780</v>
          </cell>
          <cell r="W491">
            <v>4727</v>
          </cell>
          <cell r="X491">
            <v>0</v>
          </cell>
          <cell r="Y491">
            <v>198997</v>
          </cell>
          <cell r="Z491">
            <v>398007</v>
          </cell>
          <cell r="AA491">
            <v>0</v>
          </cell>
          <cell r="AB491">
            <v>3998467</v>
          </cell>
          <cell r="AC491">
            <v>3991751</v>
          </cell>
          <cell r="AD491">
            <v>14032</v>
          </cell>
          <cell r="AE491">
            <v>0</v>
          </cell>
          <cell r="AF491">
            <v>0.76129999999999998</v>
          </cell>
          <cell r="AG491">
            <v>15226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</row>
        <row r="492">
          <cell r="A492">
            <v>41756</v>
          </cell>
          <cell r="B492">
            <v>1076956</v>
          </cell>
          <cell r="C492">
            <v>1067910</v>
          </cell>
          <cell r="D492">
            <v>302444</v>
          </cell>
          <cell r="E492">
            <v>302384</v>
          </cell>
          <cell r="F492">
            <v>910667</v>
          </cell>
          <cell r="G492">
            <v>903017</v>
          </cell>
          <cell r="H492">
            <v>2233591</v>
          </cell>
          <cell r="I492">
            <v>2207235</v>
          </cell>
          <cell r="J492">
            <v>1573776</v>
          </cell>
          <cell r="K492">
            <v>1557094</v>
          </cell>
          <cell r="L492">
            <v>0</v>
          </cell>
          <cell r="M492">
            <v>0</v>
          </cell>
          <cell r="N492">
            <v>2572</v>
          </cell>
          <cell r="O492">
            <v>2559</v>
          </cell>
          <cell r="P492">
            <v>96079</v>
          </cell>
          <cell r="Q492">
            <v>95656</v>
          </cell>
          <cell r="R492">
            <v>2716</v>
          </cell>
          <cell r="S492">
            <v>2698</v>
          </cell>
          <cell r="T492">
            <v>2134</v>
          </cell>
          <cell r="U492">
            <v>2121</v>
          </cell>
          <cell r="V492">
            <v>4699</v>
          </cell>
          <cell r="W492">
            <v>4647</v>
          </cell>
          <cell r="X492">
            <v>0</v>
          </cell>
          <cell r="Y492">
            <v>159197</v>
          </cell>
          <cell r="Z492">
            <v>318407</v>
          </cell>
          <cell r="AA492">
            <v>0</v>
          </cell>
          <cell r="AB492">
            <v>3998467</v>
          </cell>
          <cell r="AC492">
            <v>3991751</v>
          </cell>
          <cell r="AD492">
            <v>12449</v>
          </cell>
          <cell r="AE492">
            <v>0</v>
          </cell>
          <cell r="AF492">
            <v>0.78469999999999995</v>
          </cell>
          <cell r="AG492">
            <v>15693.999999999998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</row>
        <row r="493">
          <cell r="A493">
            <v>41757</v>
          </cell>
          <cell r="B493">
            <v>1077182</v>
          </cell>
          <cell r="C493">
            <v>1067703</v>
          </cell>
          <cell r="D493">
            <v>418541</v>
          </cell>
          <cell r="E493">
            <v>418457</v>
          </cell>
          <cell r="F493">
            <v>669256</v>
          </cell>
          <cell r="G493">
            <v>663701</v>
          </cell>
          <cell r="H493">
            <v>2234044</v>
          </cell>
          <cell r="I493">
            <v>2207459</v>
          </cell>
          <cell r="J493">
            <v>1574230</v>
          </cell>
          <cell r="K493">
            <v>1556913</v>
          </cell>
          <cell r="L493">
            <v>0</v>
          </cell>
          <cell r="M493">
            <v>0</v>
          </cell>
          <cell r="N493">
            <v>118578</v>
          </cell>
          <cell r="O493">
            <v>118199</v>
          </cell>
          <cell r="P493">
            <v>28402</v>
          </cell>
          <cell r="Q493">
            <v>28269</v>
          </cell>
          <cell r="R493">
            <v>1972</v>
          </cell>
          <cell r="S493">
            <v>1959</v>
          </cell>
          <cell r="T493">
            <v>2453</v>
          </cell>
          <cell r="U493">
            <v>2436</v>
          </cell>
          <cell r="V493">
            <v>4780</v>
          </cell>
          <cell r="W493">
            <v>4727</v>
          </cell>
          <cell r="X493">
            <v>0</v>
          </cell>
          <cell r="Y493">
            <v>238796</v>
          </cell>
          <cell r="Z493">
            <v>477608</v>
          </cell>
          <cell r="AA493">
            <v>0</v>
          </cell>
          <cell r="AB493">
            <v>3998467</v>
          </cell>
          <cell r="AC493">
            <v>3991751</v>
          </cell>
          <cell r="AD493">
            <v>10154</v>
          </cell>
          <cell r="AE493">
            <v>0</v>
          </cell>
          <cell r="AF493">
            <v>0.77110000000000001</v>
          </cell>
          <cell r="AG493">
            <v>15422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</row>
        <row r="494">
          <cell r="A494">
            <v>41758</v>
          </cell>
          <cell r="B494">
            <v>1076048</v>
          </cell>
          <cell r="C494">
            <v>1067009</v>
          </cell>
          <cell r="D494">
            <v>700448</v>
          </cell>
          <cell r="E494">
            <v>700308</v>
          </cell>
          <cell r="F494">
            <v>270658</v>
          </cell>
          <cell r="G494">
            <v>268655</v>
          </cell>
          <cell r="H494">
            <v>2181874</v>
          </cell>
          <cell r="I494">
            <v>2157001</v>
          </cell>
          <cell r="J494">
            <v>1573549</v>
          </cell>
          <cell r="K494">
            <v>1557499</v>
          </cell>
          <cell r="L494">
            <v>0</v>
          </cell>
          <cell r="M494">
            <v>0</v>
          </cell>
          <cell r="N494">
            <v>56207</v>
          </cell>
          <cell r="O494">
            <v>56089</v>
          </cell>
          <cell r="P494">
            <v>2459</v>
          </cell>
          <cell r="Q494">
            <v>2448</v>
          </cell>
          <cell r="R494">
            <v>2796</v>
          </cell>
          <cell r="S494">
            <v>2784</v>
          </cell>
          <cell r="T494">
            <v>118658</v>
          </cell>
          <cell r="U494">
            <v>118290</v>
          </cell>
          <cell r="V494">
            <v>4807</v>
          </cell>
          <cell r="W494">
            <v>4754</v>
          </cell>
          <cell r="X494">
            <v>0</v>
          </cell>
          <cell r="Y494">
            <v>238802</v>
          </cell>
          <cell r="Z494">
            <v>517424</v>
          </cell>
          <cell r="AA494">
            <v>0</v>
          </cell>
          <cell r="AB494">
            <v>3998467</v>
          </cell>
          <cell r="AC494">
            <v>3991751</v>
          </cell>
          <cell r="AD494">
            <v>7755</v>
          </cell>
          <cell r="AE494">
            <v>0</v>
          </cell>
          <cell r="AF494">
            <v>0.76100000000000001</v>
          </cell>
          <cell r="AG494">
            <v>15220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</row>
        <row r="495">
          <cell r="A495">
            <v>41759</v>
          </cell>
          <cell r="B495">
            <v>1125526</v>
          </cell>
          <cell r="C495">
            <v>1116184</v>
          </cell>
          <cell r="D495">
            <v>734024</v>
          </cell>
          <cell r="E495">
            <v>733877</v>
          </cell>
          <cell r="F495">
            <v>270658</v>
          </cell>
          <cell r="G495">
            <v>268709</v>
          </cell>
          <cell r="H495">
            <v>2091143</v>
          </cell>
          <cell r="I495">
            <v>2068140</v>
          </cell>
          <cell r="J495">
            <v>1573096</v>
          </cell>
          <cell r="K495">
            <v>1557994</v>
          </cell>
          <cell r="L495">
            <v>0</v>
          </cell>
          <cell r="M495">
            <v>0</v>
          </cell>
          <cell r="N495">
            <v>2017</v>
          </cell>
          <cell r="O495">
            <v>2010</v>
          </cell>
          <cell r="P495">
            <v>2725</v>
          </cell>
          <cell r="Q495">
            <v>2714</v>
          </cell>
          <cell r="R495">
            <v>118699</v>
          </cell>
          <cell r="S495">
            <v>118438</v>
          </cell>
          <cell r="T495">
            <v>103757</v>
          </cell>
          <cell r="U495">
            <v>103560</v>
          </cell>
          <cell r="V495">
            <v>4861</v>
          </cell>
          <cell r="W495">
            <v>4807</v>
          </cell>
          <cell r="X495">
            <v>0</v>
          </cell>
          <cell r="Y495">
            <v>159199</v>
          </cell>
          <cell r="Z495">
            <v>358212</v>
          </cell>
          <cell r="AA495">
            <v>0</v>
          </cell>
          <cell r="AB495">
            <v>3998467</v>
          </cell>
          <cell r="AC495">
            <v>3991751</v>
          </cell>
          <cell r="AD495">
            <v>6300</v>
          </cell>
          <cell r="AE495">
            <v>0</v>
          </cell>
          <cell r="AF495">
            <v>0.74219999999999997</v>
          </cell>
          <cell r="AG495">
            <v>14844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</row>
        <row r="496">
          <cell r="A496">
            <v>41760</v>
          </cell>
          <cell r="B496">
            <v>1125526</v>
          </cell>
          <cell r="C496">
            <v>1116184</v>
          </cell>
          <cell r="D496">
            <v>809344</v>
          </cell>
          <cell r="E496">
            <v>809182</v>
          </cell>
          <cell r="F496">
            <v>270432</v>
          </cell>
          <cell r="G496">
            <v>268512</v>
          </cell>
          <cell r="H496">
            <v>2090690</v>
          </cell>
          <cell r="I496">
            <v>2068111</v>
          </cell>
          <cell r="J496">
            <v>1422218</v>
          </cell>
          <cell r="K496">
            <v>1408565</v>
          </cell>
          <cell r="L496">
            <v>0</v>
          </cell>
          <cell r="M496">
            <v>0</v>
          </cell>
          <cell r="N496">
            <v>118605</v>
          </cell>
          <cell r="O496">
            <v>118392</v>
          </cell>
          <cell r="P496">
            <v>118514</v>
          </cell>
          <cell r="Q496">
            <v>118052</v>
          </cell>
          <cell r="R496">
            <v>118569</v>
          </cell>
          <cell r="S496">
            <v>118308</v>
          </cell>
          <cell r="T496">
            <v>2533</v>
          </cell>
          <cell r="U496">
            <v>2527</v>
          </cell>
          <cell r="V496">
            <v>4726</v>
          </cell>
          <cell r="W496">
            <v>4674</v>
          </cell>
          <cell r="X496">
            <v>0</v>
          </cell>
          <cell r="Y496">
            <v>79603</v>
          </cell>
          <cell r="Z496">
            <v>159207</v>
          </cell>
          <cell r="AA496">
            <v>0</v>
          </cell>
          <cell r="AB496">
            <v>3998467</v>
          </cell>
          <cell r="AC496">
            <v>3991751</v>
          </cell>
          <cell r="AD496">
            <v>5566</v>
          </cell>
          <cell r="AE496">
            <v>0</v>
          </cell>
          <cell r="AF496">
            <v>0.77600000000000002</v>
          </cell>
          <cell r="AG496">
            <v>15520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</row>
        <row r="497">
          <cell r="A497">
            <v>41761</v>
          </cell>
          <cell r="B497">
            <v>1240142</v>
          </cell>
          <cell r="C497">
            <v>1230593</v>
          </cell>
          <cell r="D497">
            <v>1071398</v>
          </cell>
          <cell r="E497">
            <v>1071784</v>
          </cell>
          <cell r="F497">
            <v>270885</v>
          </cell>
          <cell r="G497">
            <v>268989</v>
          </cell>
          <cell r="H497">
            <v>2059841</v>
          </cell>
          <cell r="I497">
            <v>2038831</v>
          </cell>
          <cell r="J497">
            <v>1421764</v>
          </cell>
          <cell r="K497">
            <v>1408968</v>
          </cell>
          <cell r="L497">
            <v>0</v>
          </cell>
          <cell r="M497">
            <v>0</v>
          </cell>
          <cell r="N497">
            <v>1777</v>
          </cell>
          <cell r="O497">
            <v>1769</v>
          </cell>
          <cell r="P497">
            <v>118487</v>
          </cell>
          <cell r="Q497">
            <v>118203</v>
          </cell>
          <cell r="R497">
            <v>31183</v>
          </cell>
          <cell r="S497">
            <v>31096</v>
          </cell>
          <cell r="T497">
            <v>2453</v>
          </cell>
          <cell r="U497">
            <v>2445</v>
          </cell>
          <cell r="V497">
            <v>4834</v>
          </cell>
          <cell r="W497">
            <v>4780</v>
          </cell>
          <cell r="X497">
            <v>0</v>
          </cell>
          <cell r="Y497">
            <v>119397</v>
          </cell>
          <cell r="Z497">
            <v>238798</v>
          </cell>
          <cell r="AA497">
            <v>0</v>
          </cell>
          <cell r="AB497">
            <v>222518</v>
          </cell>
          <cell r="AC497">
            <v>221794</v>
          </cell>
          <cell r="AD497">
            <v>4466</v>
          </cell>
          <cell r="AE497">
            <v>0</v>
          </cell>
          <cell r="AF497">
            <v>0.75080000000000002</v>
          </cell>
          <cell r="AG497">
            <v>15016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</row>
        <row r="498">
          <cell r="A498">
            <v>41762</v>
          </cell>
          <cell r="B498">
            <v>1372462</v>
          </cell>
          <cell r="C498">
            <v>1362031</v>
          </cell>
          <cell r="D498">
            <v>1045747</v>
          </cell>
          <cell r="E498">
            <v>1045538</v>
          </cell>
          <cell r="F498">
            <v>270205</v>
          </cell>
          <cell r="G498">
            <v>268341</v>
          </cell>
          <cell r="H498">
            <v>1978632</v>
          </cell>
          <cell r="I498">
            <v>1959241</v>
          </cell>
          <cell r="J498">
            <v>1375935</v>
          </cell>
          <cell r="K498">
            <v>1363689</v>
          </cell>
          <cell r="L498">
            <v>0</v>
          </cell>
          <cell r="M498">
            <v>0</v>
          </cell>
          <cell r="N498">
            <v>118605</v>
          </cell>
          <cell r="O498">
            <v>118356</v>
          </cell>
          <cell r="P498">
            <v>64662</v>
          </cell>
          <cell r="Q498">
            <v>64533</v>
          </cell>
          <cell r="R498">
            <v>2689</v>
          </cell>
          <cell r="S498">
            <v>2679</v>
          </cell>
          <cell r="T498">
            <v>2666</v>
          </cell>
          <cell r="U498">
            <v>2653</v>
          </cell>
          <cell r="V498">
            <v>4676</v>
          </cell>
          <cell r="W498">
            <v>4624</v>
          </cell>
          <cell r="X498">
            <v>0</v>
          </cell>
          <cell r="Y498">
            <v>159197</v>
          </cell>
          <cell r="Z498">
            <v>318412</v>
          </cell>
          <cell r="AA498">
            <v>0</v>
          </cell>
          <cell r="AB498">
            <v>222518</v>
          </cell>
          <cell r="AC498">
            <v>221794</v>
          </cell>
          <cell r="AD498">
            <v>2810</v>
          </cell>
          <cell r="AE498">
            <v>0</v>
          </cell>
          <cell r="AF498">
            <v>0.76529999999999998</v>
          </cell>
          <cell r="AG498">
            <v>15306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</row>
        <row r="499">
          <cell r="A499">
            <v>41763</v>
          </cell>
          <cell r="B499">
            <v>1373370</v>
          </cell>
          <cell r="C499">
            <v>1363070</v>
          </cell>
          <cell r="D499">
            <v>1351287</v>
          </cell>
          <cell r="E499">
            <v>1351017</v>
          </cell>
          <cell r="F499">
            <v>270885</v>
          </cell>
          <cell r="G499">
            <v>269070</v>
          </cell>
          <cell r="H499">
            <v>1937573</v>
          </cell>
          <cell r="I499">
            <v>1920135</v>
          </cell>
          <cell r="J499">
            <v>1341689</v>
          </cell>
          <cell r="K499">
            <v>1330285</v>
          </cell>
          <cell r="L499">
            <v>0</v>
          </cell>
          <cell r="M499">
            <v>0</v>
          </cell>
          <cell r="N499">
            <v>111682</v>
          </cell>
          <cell r="O499">
            <v>111380</v>
          </cell>
          <cell r="P499">
            <v>2858</v>
          </cell>
          <cell r="Q499">
            <v>2849</v>
          </cell>
          <cell r="R499">
            <v>2502</v>
          </cell>
          <cell r="S499">
            <v>2489</v>
          </cell>
          <cell r="T499">
            <v>2745</v>
          </cell>
          <cell r="U499">
            <v>2731</v>
          </cell>
          <cell r="V499">
            <v>4807</v>
          </cell>
          <cell r="W499">
            <v>4754</v>
          </cell>
          <cell r="X499">
            <v>0</v>
          </cell>
          <cell r="Y499">
            <v>79597</v>
          </cell>
          <cell r="Z499">
            <v>199000</v>
          </cell>
          <cell r="AA499">
            <v>0</v>
          </cell>
          <cell r="AB499">
            <v>222518</v>
          </cell>
          <cell r="AC499">
            <v>221794</v>
          </cell>
          <cell r="AD499">
            <v>21569</v>
          </cell>
          <cell r="AE499">
            <v>0</v>
          </cell>
          <cell r="AF499">
            <v>0.61980000000000002</v>
          </cell>
          <cell r="AG499">
            <v>12396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</row>
        <row r="500">
          <cell r="A500">
            <v>41764</v>
          </cell>
          <cell r="B500">
            <v>1393573</v>
          </cell>
          <cell r="C500">
            <v>1382842</v>
          </cell>
          <cell r="D500">
            <v>1384202</v>
          </cell>
          <cell r="E500">
            <v>1383925</v>
          </cell>
          <cell r="F500">
            <v>270432</v>
          </cell>
          <cell r="G500">
            <v>268620</v>
          </cell>
          <cell r="H500">
            <v>1917157</v>
          </cell>
          <cell r="I500">
            <v>1899903</v>
          </cell>
          <cell r="J500">
            <v>1341235</v>
          </cell>
          <cell r="K500">
            <v>1329835</v>
          </cell>
          <cell r="L500">
            <v>0</v>
          </cell>
          <cell r="M500">
            <v>0</v>
          </cell>
          <cell r="N500">
            <v>2545</v>
          </cell>
          <cell r="O500">
            <v>2537</v>
          </cell>
          <cell r="P500">
            <v>2990</v>
          </cell>
          <cell r="Q500">
            <v>2975</v>
          </cell>
          <cell r="R500">
            <v>3035</v>
          </cell>
          <cell r="S500">
            <v>3018</v>
          </cell>
          <cell r="T500">
            <v>95992</v>
          </cell>
          <cell r="U500">
            <v>95618</v>
          </cell>
          <cell r="V500">
            <v>4726</v>
          </cell>
          <cell r="W500">
            <v>4674</v>
          </cell>
          <cell r="X500">
            <v>159201</v>
          </cell>
          <cell r="Y500">
            <v>0</v>
          </cell>
          <cell r="Z500">
            <v>318410</v>
          </cell>
          <cell r="AA500">
            <v>0</v>
          </cell>
          <cell r="AB500">
            <v>222518</v>
          </cell>
          <cell r="AC500">
            <v>221794</v>
          </cell>
          <cell r="AD500">
            <v>19993</v>
          </cell>
          <cell r="AE500">
            <v>0</v>
          </cell>
          <cell r="AF500">
            <v>0.65</v>
          </cell>
          <cell r="AG500">
            <v>13000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</row>
        <row r="501">
          <cell r="A501">
            <v>41765</v>
          </cell>
          <cell r="B501">
            <v>1508681</v>
          </cell>
          <cell r="C501">
            <v>1496461</v>
          </cell>
          <cell r="D501">
            <v>950456</v>
          </cell>
          <cell r="E501">
            <v>950266</v>
          </cell>
          <cell r="F501">
            <v>270205</v>
          </cell>
          <cell r="G501">
            <v>268287</v>
          </cell>
          <cell r="H501">
            <v>1896969</v>
          </cell>
          <cell r="I501">
            <v>1879137</v>
          </cell>
          <cell r="J501">
            <v>1341462</v>
          </cell>
          <cell r="K501">
            <v>1329657</v>
          </cell>
          <cell r="L501">
            <v>0</v>
          </cell>
          <cell r="M501">
            <v>0</v>
          </cell>
          <cell r="N501">
            <v>2545</v>
          </cell>
          <cell r="O501">
            <v>2537</v>
          </cell>
          <cell r="P501">
            <v>2990</v>
          </cell>
          <cell r="Q501">
            <v>2975</v>
          </cell>
          <cell r="R501">
            <v>3035</v>
          </cell>
          <cell r="S501">
            <v>3018</v>
          </cell>
          <cell r="T501">
            <v>2613</v>
          </cell>
          <cell r="U501">
            <v>2592</v>
          </cell>
          <cell r="V501">
            <v>4726</v>
          </cell>
          <cell r="W501">
            <v>4674</v>
          </cell>
          <cell r="X501">
            <v>0</v>
          </cell>
          <cell r="Y501">
            <v>198994</v>
          </cell>
          <cell r="Z501">
            <v>437819</v>
          </cell>
          <cell r="AA501">
            <v>0</v>
          </cell>
          <cell r="AB501">
            <v>222518</v>
          </cell>
          <cell r="AC501">
            <v>221794</v>
          </cell>
          <cell r="AD501">
            <v>17880</v>
          </cell>
          <cell r="AE501">
            <v>0</v>
          </cell>
          <cell r="AF501">
            <v>0.62180000000000002</v>
          </cell>
          <cell r="AG501">
            <v>12436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</row>
        <row r="502">
          <cell r="A502">
            <v>41766</v>
          </cell>
          <cell r="B502">
            <v>1509362</v>
          </cell>
          <cell r="C502">
            <v>1496985</v>
          </cell>
          <cell r="D502">
            <v>791875</v>
          </cell>
          <cell r="E502">
            <v>791717</v>
          </cell>
          <cell r="F502">
            <v>270432</v>
          </cell>
          <cell r="G502">
            <v>268431</v>
          </cell>
          <cell r="H502">
            <v>1896969</v>
          </cell>
          <cell r="I502">
            <v>1878758</v>
          </cell>
          <cell r="J502">
            <v>1341689</v>
          </cell>
          <cell r="K502">
            <v>1329882</v>
          </cell>
          <cell r="L502">
            <v>0</v>
          </cell>
          <cell r="M502">
            <v>0</v>
          </cell>
          <cell r="N502">
            <v>2545</v>
          </cell>
          <cell r="O502">
            <v>2537</v>
          </cell>
          <cell r="P502">
            <v>2990</v>
          </cell>
          <cell r="Q502">
            <v>2975</v>
          </cell>
          <cell r="R502">
            <v>3035</v>
          </cell>
          <cell r="S502">
            <v>3018</v>
          </cell>
          <cell r="T502">
            <v>2613</v>
          </cell>
          <cell r="U502">
            <v>2592</v>
          </cell>
          <cell r="V502">
            <v>4726</v>
          </cell>
          <cell r="W502">
            <v>4674</v>
          </cell>
          <cell r="X502">
            <v>0</v>
          </cell>
          <cell r="Y502">
            <v>79598</v>
          </cell>
          <cell r="Z502">
            <v>159205</v>
          </cell>
          <cell r="AA502">
            <v>0</v>
          </cell>
          <cell r="AB502">
            <v>222518</v>
          </cell>
          <cell r="AC502">
            <v>221794</v>
          </cell>
          <cell r="AD502">
            <v>17113</v>
          </cell>
          <cell r="AE502">
            <v>0</v>
          </cell>
          <cell r="AF502">
            <v>0.63629999999999998</v>
          </cell>
          <cell r="AG502">
            <v>12726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</row>
        <row r="503">
          <cell r="A503">
            <v>41767</v>
          </cell>
          <cell r="B503">
            <v>1197246</v>
          </cell>
          <cell r="C503">
            <v>1187069</v>
          </cell>
          <cell r="D503">
            <v>942062</v>
          </cell>
          <cell r="E503">
            <v>941874</v>
          </cell>
          <cell r="F503">
            <v>270205</v>
          </cell>
          <cell r="G503">
            <v>268124</v>
          </cell>
          <cell r="H503">
            <v>1897196</v>
          </cell>
          <cell r="I503">
            <v>1878603</v>
          </cell>
          <cell r="J503">
            <v>1341689</v>
          </cell>
          <cell r="K503">
            <v>1329614</v>
          </cell>
          <cell r="L503">
            <v>0</v>
          </cell>
          <cell r="M503">
            <v>0</v>
          </cell>
          <cell r="N503">
            <v>2545</v>
          </cell>
          <cell r="O503">
            <v>2537</v>
          </cell>
          <cell r="P503">
            <v>2990</v>
          </cell>
          <cell r="Q503">
            <v>2975</v>
          </cell>
          <cell r="R503">
            <v>3035</v>
          </cell>
          <cell r="S503">
            <v>3018</v>
          </cell>
          <cell r="T503">
            <v>2613</v>
          </cell>
          <cell r="U503">
            <v>2592</v>
          </cell>
          <cell r="V503">
            <v>4726</v>
          </cell>
          <cell r="W503">
            <v>4674</v>
          </cell>
          <cell r="X503">
            <v>0</v>
          </cell>
          <cell r="Y503">
            <v>79600</v>
          </cell>
          <cell r="Z503">
            <v>159205</v>
          </cell>
          <cell r="AA503">
            <v>0</v>
          </cell>
          <cell r="AB503">
            <v>222518</v>
          </cell>
          <cell r="AC503">
            <v>221794</v>
          </cell>
          <cell r="AD503">
            <v>16349</v>
          </cell>
          <cell r="AE503">
            <v>0</v>
          </cell>
          <cell r="AF503">
            <v>0.63629999999999998</v>
          </cell>
          <cell r="AG503">
            <v>12726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</row>
        <row r="504">
          <cell r="A504">
            <v>41768</v>
          </cell>
          <cell r="B504">
            <v>1197700</v>
          </cell>
          <cell r="C504">
            <v>1187160</v>
          </cell>
          <cell r="D504">
            <v>667559</v>
          </cell>
          <cell r="E504">
            <v>667425</v>
          </cell>
          <cell r="F504">
            <v>270205</v>
          </cell>
          <cell r="G504">
            <v>268043</v>
          </cell>
          <cell r="H504">
            <v>1897422</v>
          </cell>
          <cell r="I504">
            <v>1878068</v>
          </cell>
          <cell r="J504">
            <v>1342142</v>
          </cell>
          <cell r="K504">
            <v>1329257</v>
          </cell>
          <cell r="L504">
            <v>0</v>
          </cell>
          <cell r="M504">
            <v>0</v>
          </cell>
          <cell r="N504">
            <v>2545</v>
          </cell>
          <cell r="O504">
            <v>2537</v>
          </cell>
          <cell r="P504">
            <v>2990</v>
          </cell>
          <cell r="Q504">
            <v>2975</v>
          </cell>
          <cell r="R504">
            <v>3035</v>
          </cell>
          <cell r="S504">
            <v>3018</v>
          </cell>
          <cell r="T504">
            <v>2613</v>
          </cell>
          <cell r="U504">
            <v>2592</v>
          </cell>
          <cell r="V504">
            <v>4726</v>
          </cell>
          <cell r="W504">
            <v>4674</v>
          </cell>
          <cell r="X504">
            <v>0</v>
          </cell>
          <cell r="Y504">
            <v>119399</v>
          </cell>
          <cell r="Z504">
            <v>278614</v>
          </cell>
          <cell r="AA504">
            <v>0</v>
          </cell>
          <cell r="AB504">
            <v>222518</v>
          </cell>
          <cell r="AC504">
            <v>221794</v>
          </cell>
          <cell r="AD504">
            <v>15065</v>
          </cell>
          <cell r="AE504">
            <v>0</v>
          </cell>
          <cell r="AF504">
            <v>0.63629999999999998</v>
          </cell>
          <cell r="AG504">
            <v>12726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</row>
        <row r="505">
          <cell r="A505">
            <v>41769</v>
          </cell>
          <cell r="B505">
            <v>1027935</v>
          </cell>
          <cell r="C505">
            <v>1018684</v>
          </cell>
          <cell r="D505">
            <v>365471</v>
          </cell>
          <cell r="E505">
            <v>365398</v>
          </cell>
          <cell r="F505">
            <v>439884</v>
          </cell>
          <cell r="G505">
            <v>436145</v>
          </cell>
          <cell r="H505">
            <v>1882450</v>
          </cell>
          <cell r="I505">
            <v>1862873</v>
          </cell>
          <cell r="J505">
            <v>1342368</v>
          </cell>
          <cell r="K505">
            <v>1329750</v>
          </cell>
          <cell r="L505">
            <v>0</v>
          </cell>
          <cell r="M505">
            <v>0</v>
          </cell>
          <cell r="N505">
            <v>2545</v>
          </cell>
          <cell r="O505">
            <v>2537</v>
          </cell>
          <cell r="P505">
            <v>2990</v>
          </cell>
          <cell r="Q505">
            <v>2975</v>
          </cell>
          <cell r="R505">
            <v>3035</v>
          </cell>
          <cell r="S505">
            <v>3018</v>
          </cell>
          <cell r="T505">
            <v>2613</v>
          </cell>
          <cell r="U505">
            <v>2592</v>
          </cell>
          <cell r="V505">
            <v>4726</v>
          </cell>
          <cell r="W505">
            <v>4674</v>
          </cell>
          <cell r="X505">
            <v>0</v>
          </cell>
          <cell r="Y505">
            <v>159202</v>
          </cell>
          <cell r="Z505">
            <v>318411</v>
          </cell>
          <cell r="AA505">
            <v>0</v>
          </cell>
          <cell r="AB505">
            <v>222518</v>
          </cell>
          <cell r="AC505">
            <v>221794</v>
          </cell>
          <cell r="AD505">
            <v>13539</v>
          </cell>
          <cell r="AE505">
            <v>0</v>
          </cell>
          <cell r="AF505">
            <v>0.63629999999999998</v>
          </cell>
          <cell r="AG505">
            <v>12726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</row>
        <row r="506">
          <cell r="A506">
            <v>41770</v>
          </cell>
          <cell r="B506">
            <v>997761</v>
          </cell>
          <cell r="C506">
            <v>988781</v>
          </cell>
          <cell r="D506">
            <v>488393</v>
          </cell>
          <cell r="E506">
            <v>488295</v>
          </cell>
          <cell r="F506">
            <v>150417</v>
          </cell>
          <cell r="G506">
            <v>149123</v>
          </cell>
          <cell r="H506">
            <v>1801922</v>
          </cell>
          <cell r="I506">
            <v>1783182</v>
          </cell>
          <cell r="J506">
            <v>1342595</v>
          </cell>
          <cell r="K506">
            <v>1329975</v>
          </cell>
          <cell r="L506">
            <v>0</v>
          </cell>
          <cell r="M506">
            <v>0</v>
          </cell>
          <cell r="N506">
            <v>2545</v>
          </cell>
          <cell r="O506">
            <v>2537</v>
          </cell>
          <cell r="P506">
            <v>2990</v>
          </cell>
          <cell r="Q506">
            <v>2975</v>
          </cell>
          <cell r="R506">
            <v>3035</v>
          </cell>
          <cell r="S506">
            <v>3018</v>
          </cell>
          <cell r="T506">
            <v>2613</v>
          </cell>
          <cell r="U506">
            <v>2592</v>
          </cell>
          <cell r="V506">
            <v>4726</v>
          </cell>
          <cell r="W506">
            <v>4674</v>
          </cell>
          <cell r="X506">
            <v>0</v>
          </cell>
          <cell r="Y506">
            <v>159198</v>
          </cell>
          <cell r="Z506">
            <v>278609</v>
          </cell>
          <cell r="AA506">
            <v>0</v>
          </cell>
          <cell r="AB506">
            <v>222518</v>
          </cell>
          <cell r="AC506">
            <v>221794</v>
          </cell>
          <cell r="AD506">
            <v>12204</v>
          </cell>
          <cell r="AE506">
            <v>0</v>
          </cell>
          <cell r="AF506">
            <v>0.63629999999999998</v>
          </cell>
          <cell r="AG506">
            <v>12726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</row>
        <row r="507">
          <cell r="A507">
            <v>41771</v>
          </cell>
          <cell r="B507">
            <v>796754</v>
          </cell>
          <cell r="C507">
            <v>789583</v>
          </cell>
          <cell r="D507">
            <v>470704</v>
          </cell>
          <cell r="E507">
            <v>470610</v>
          </cell>
          <cell r="F507">
            <v>149282</v>
          </cell>
          <cell r="G507">
            <v>147998</v>
          </cell>
          <cell r="H507">
            <v>1779918</v>
          </cell>
          <cell r="I507">
            <v>1761051</v>
          </cell>
          <cell r="J507">
            <v>1342142</v>
          </cell>
          <cell r="K507">
            <v>1328989</v>
          </cell>
          <cell r="L507">
            <v>0</v>
          </cell>
          <cell r="M507">
            <v>0</v>
          </cell>
          <cell r="N507">
            <v>2545</v>
          </cell>
          <cell r="O507">
            <v>2537</v>
          </cell>
          <cell r="P507">
            <v>2990</v>
          </cell>
          <cell r="Q507">
            <v>2975</v>
          </cell>
          <cell r="R507">
            <v>3035</v>
          </cell>
          <cell r="S507">
            <v>3018</v>
          </cell>
          <cell r="T507">
            <v>2613</v>
          </cell>
          <cell r="U507">
            <v>2592</v>
          </cell>
          <cell r="V507">
            <v>4726</v>
          </cell>
          <cell r="W507">
            <v>4674</v>
          </cell>
          <cell r="X507">
            <v>0</v>
          </cell>
          <cell r="Y507">
            <v>119402</v>
          </cell>
          <cell r="Z507">
            <v>238804</v>
          </cell>
          <cell r="AA507">
            <v>0</v>
          </cell>
          <cell r="AB507">
            <v>222518</v>
          </cell>
          <cell r="AC507">
            <v>221794</v>
          </cell>
          <cell r="AD507">
            <v>11112</v>
          </cell>
          <cell r="AE507">
            <v>0</v>
          </cell>
          <cell r="AF507">
            <v>0.63629999999999998</v>
          </cell>
          <cell r="AG507">
            <v>12726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</row>
        <row r="508">
          <cell r="A508">
            <v>41772</v>
          </cell>
          <cell r="B508">
            <v>686497</v>
          </cell>
          <cell r="C508">
            <v>679907</v>
          </cell>
          <cell r="D508">
            <v>383616</v>
          </cell>
          <cell r="E508">
            <v>383539</v>
          </cell>
          <cell r="F508">
            <v>149282</v>
          </cell>
          <cell r="G508">
            <v>147998</v>
          </cell>
          <cell r="H508">
            <v>1780371</v>
          </cell>
          <cell r="I508">
            <v>1761787</v>
          </cell>
          <cell r="J508">
            <v>1342595</v>
          </cell>
          <cell r="K508">
            <v>1328901</v>
          </cell>
          <cell r="L508">
            <v>0</v>
          </cell>
          <cell r="M508">
            <v>0</v>
          </cell>
          <cell r="N508">
            <v>2545</v>
          </cell>
          <cell r="O508">
            <v>2537</v>
          </cell>
          <cell r="P508">
            <v>2990</v>
          </cell>
          <cell r="Q508">
            <v>2975</v>
          </cell>
          <cell r="R508">
            <v>3035</v>
          </cell>
          <cell r="S508">
            <v>3018</v>
          </cell>
          <cell r="T508">
            <v>2613</v>
          </cell>
          <cell r="U508">
            <v>2592</v>
          </cell>
          <cell r="V508">
            <v>4726</v>
          </cell>
          <cell r="W508">
            <v>4674</v>
          </cell>
          <cell r="X508">
            <v>0</v>
          </cell>
          <cell r="Y508">
            <v>119399</v>
          </cell>
          <cell r="Z508">
            <v>199005</v>
          </cell>
          <cell r="AA508">
            <v>0</v>
          </cell>
          <cell r="AB508">
            <v>222518</v>
          </cell>
          <cell r="AC508">
            <v>221794</v>
          </cell>
          <cell r="AD508">
            <v>10222</v>
          </cell>
          <cell r="AE508">
            <v>0</v>
          </cell>
          <cell r="AF508">
            <v>0.63629999999999998</v>
          </cell>
          <cell r="AG508">
            <v>12726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</row>
        <row r="509">
          <cell r="A509">
            <v>41773</v>
          </cell>
          <cell r="B509">
            <v>500267</v>
          </cell>
          <cell r="C509">
            <v>495264</v>
          </cell>
          <cell r="D509">
            <v>411738</v>
          </cell>
          <cell r="E509">
            <v>411656</v>
          </cell>
          <cell r="F509">
            <v>149736</v>
          </cell>
          <cell r="G509">
            <v>148448</v>
          </cell>
          <cell r="H509">
            <v>1780825</v>
          </cell>
          <cell r="I509">
            <v>1761058</v>
          </cell>
          <cell r="J509">
            <v>1026217</v>
          </cell>
          <cell r="K509">
            <v>1015339</v>
          </cell>
          <cell r="L509">
            <v>0</v>
          </cell>
          <cell r="M509">
            <v>0</v>
          </cell>
          <cell r="N509">
            <v>68388</v>
          </cell>
          <cell r="O509">
            <v>68162</v>
          </cell>
          <cell r="P509">
            <v>106939</v>
          </cell>
          <cell r="Q509">
            <v>107025</v>
          </cell>
          <cell r="R509">
            <v>3035</v>
          </cell>
          <cell r="S509">
            <v>3018</v>
          </cell>
          <cell r="T509">
            <v>2613</v>
          </cell>
          <cell r="U509">
            <v>2592</v>
          </cell>
          <cell r="V509">
            <v>4726</v>
          </cell>
          <cell r="W509">
            <v>4674</v>
          </cell>
          <cell r="X509">
            <v>0</v>
          </cell>
          <cell r="Y509">
            <v>79600</v>
          </cell>
          <cell r="Z509">
            <v>159202</v>
          </cell>
          <cell r="AA509">
            <v>0</v>
          </cell>
          <cell r="AB509">
            <v>222518</v>
          </cell>
          <cell r="AC509">
            <v>221794</v>
          </cell>
          <cell r="AD509">
            <v>9497</v>
          </cell>
          <cell r="AE509">
            <v>0</v>
          </cell>
          <cell r="AF509">
            <v>0.63629999999999998</v>
          </cell>
          <cell r="AG509">
            <v>12726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</row>
        <row r="510">
          <cell r="A510">
            <v>41774</v>
          </cell>
          <cell r="B510">
            <v>500494</v>
          </cell>
          <cell r="C510">
            <v>495689</v>
          </cell>
          <cell r="D510">
            <v>254162</v>
          </cell>
          <cell r="E510">
            <v>254111</v>
          </cell>
          <cell r="F510">
            <v>583270</v>
          </cell>
          <cell r="G510">
            <v>579712</v>
          </cell>
          <cell r="H510">
            <v>1764266</v>
          </cell>
          <cell r="I510">
            <v>1745212</v>
          </cell>
          <cell r="J510">
            <v>1026217</v>
          </cell>
          <cell r="K510">
            <v>1015544</v>
          </cell>
          <cell r="L510">
            <v>0</v>
          </cell>
          <cell r="M510">
            <v>0</v>
          </cell>
          <cell r="N510">
            <v>118871</v>
          </cell>
          <cell r="O510">
            <v>118895</v>
          </cell>
          <cell r="P510">
            <v>10593</v>
          </cell>
          <cell r="Q510">
            <v>10560</v>
          </cell>
          <cell r="R510">
            <v>2369</v>
          </cell>
          <cell r="S510">
            <v>2363</v>
          </cell>
          <cell r="T510">
            <v>2107</v>
          </cell>
          <cell r="U510">
            <v>2103</v>
          </cell>
          <cell r="V510">
            <v>4726</v>
          </cell>
          <cell r="W510">
            <v>4674</v>
          </cell>
          <cell r="X510">
            <v>0</v>
          </cell>
          <cell r="Y510">
            <v>79599</v>
          </cell>
          <cell r="Z510">
            <v>159207</v>
          </cell>
          <cell r="AA510">
            <v>0</v>
          </cell>
          <cell r="AB510">
            <v>222518</v>
          </cell>
          <cell r="AC510">
            <v>221794</v>
          </cell>
          <cell r="AD510">
            <v>8765</v>
          </cell>
          <cell r="AE510">
            <v>0</v>
          </cell>
          <cell r="AF510">
            <v>0.65129999999999999</v>
          </cell>
          <cell r="AG510">
            <v>13026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</row>
        <row r="511">
          <cell r="A511">
            <v>41775</v>
          </cell>
          <cell r="B511">
            <v>732776</v>
          </cell>
          <cell r="C511">
            <v>725888</v>
          </cell>
          <cell r="D511">
            <v>253028</v>
          </cell>
          <cell r="E511">
            <v>252977</v>
          </cell>
          <cell r="F511">
            <v>420599</v>
          </cell>
          <cell r="G511">
            <v>417949</v>
          </cell>
          <cell r="H511">
            <v>1764493</v>
          </cell>
          <cell r="I511">
            <v>1744554</v>
          </cell>
          <cell r="J511">
            <v>1026217</v>
          </cell>
          <cell r="K511">
            <v>1014929</v>
          </cell>
          <cell r="L511">
            <v>0</v>
          </cell>
          <cell r="M511">
            <v>0</v>
          </cell>
          <cell r="N511">
            <v>36993</v>
          </cell>
          <cell r="O511">
            <v>36938</v>
          </cell>
          <cell r="P511">
            <v>2353</v>
          </cell>
          <cell r="Q511">
            <v>2336</v>
          </cell>
          <cell r="R511">
            <v>2609</v>
          </cell>
          <cell r="S511">
            <v>2603</v>
          </cell>
          <cell r="T511">
            <v>118870</v>
          </cell>
          <cell r="U511">
            <v>118430</v>
          </cell>
          <cell r="V511">
            <v>4726</v>
          </cell>
          <cell r="W511">
            <v>4674</v>
          </cell>
          <cell r="X511">
            <v>0</v>
          </cell>
          <cell r="Y511">
            <v>163177</v>
          </cell>
          <cell r="Z511">
            <v>282591</v>
          </cell>
          <cell r="AA511">
            <v>0</v>
          </cell>
          <cell r="AB511">
            <v>222518</v>
          </cell>
          <cell r="AC511">
            <v>221794</v>
          </cell>
          <cell r="AD511">
            <v>7418</v>
          </cell>
          <cell r="AE511">
            <v>0</v>
          </cell>
          <cell r="AF511">
            <v>0.65129999999999999</v>
          </cell>
          <cell r="AG511">
            <v>13026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</row>
        <row r="512">
          <cell r="A512">
            <v>41776</v>
          </cell>
          <cell r="B512">
            <v>633417</v>
          </cell>
          <cell r="C512">
            <v>626956</v>
          </cell>
          <cell r="D512">
            <v>600202</v>
          </cell>
          <cell r="E512">
            <v>600082</v>
          </cell>
          <cell r="F512">
            <v>356846</v>
          </cell>
          <cell r="G512">
            <v>353884</v>
          </cell>
          <cell r="H512">
            <v>1733643</v>
          </cell>
          <cell r="I512">
            <v>1713706</v>
          </cell>
          <cell r="J512">
            <v>768368</v>
          </cell>
          <cell r="K512">
            <v>759609</v>
          </cell>
          <cell r="L512">
            <v>0</v>
          </cell>
          <cell r="M512">
            <v>0</v>
          </cell>
          <cell r="N512">
            <v>2096</v>
          </cell>
          <cell r="O512">
            <v>2085</v>
          </cell>
          <cell r="P512">
            <v>2699</v>
          </cell>
          <cell r="Q512">
            <v>2678</v>
          </cell>
          <cell r="R512">
            <v>118515</v>
          </cell>
          <cell r="S512">
            <v>117934</v>
          </cell>
          <cell r="T512">
            <v>45415</v>
          </cell>
          <cell r="U512">
            <v>45252</v>
          </cell>
          <cell r="V512">
            <v>4726</v>
          </cell>
          <cell r="W512">
            <v>4674</v>
          </cell>
          <cell r="X512">
            <v>0</v>
          </cell>
          <cell r="Y512">
            <v>119397</v>
          </cell>
          <cell r="Z512">
            <v>199010</v>
          </cell>
          <cell r="AA512">
            <v>0</v>
          </cell>
          <cell r="AB512">
            <v>222518</v>
          </cell>
          <cell r="AC512">
            <v>221794</v>
          </cell>
          <cell r="AD512">
            <v>6507</v>
          </cell>
          <cell r="AE512">
            <v>0</v>
          </cell>
          <cell r="AF512">
            <v>0.67010000000000003</v>
          </cell>
          <cell r="AG512">
            <v>13402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</row>
        <row r="513">
          <cell r="A513">
            <v>41777</v>
          </cell>
          <cell r="B513">
            <v>649068</v>
          </cell>
          <cell r="C513">
            <v>642188</v>
          </cell>
          <cell r="D513">
            <v>554844</v>
          </cell>
          <cell r="E513">
            <v>554733</v>
          </cell>
          <cell r="F513">
            <v>377946</v>
          </cell>
          <cell r="G513">
            <v>374658</v>
          </cell>
          <cell r="H513">
            <v>1647231</v>
          </cell>
          <cell r="I513">
            <v>1628288</v>
          </cell>
          <cell r="J513">
            <v>711448</v>
          </cell>
          <cell r="K513">
            <v>703337</v>
          </cell>
          <cell r="L513">
            <v>0</v>
          </cell>
          <cell r="M513">
            <v>0</v>
          </cell>
          <cell r="N513">
            <v>2096</v>
          </cell>
          <cell r="O513">
            <v>2085</v>
          </cell>
          <cell r="P513">
            <v>2699</v>
          </cell>
          <cell r="Q513">
            <v>2678</v>
          </cell>
          <cell r="R513">
            <v>2449</v>
          </cell>
          <cell r="S513">
            <v>2418</v>
          </cell>
          <cell r="T513">
            <v>2692</v>
          </cell>
          <cell r="U513">
            <v>2683</v>
          </cell>
          <cell r="V513">
            <v>4726</v>
          </cell>
          <cell r="W513">
            <v>4674</v>
          </cell>
          <cell r="X513">
            <v>0</v>
          </cell>
          <cell r="Y513">
            <v>119402</v>
          </cell>
          <cell r="Z513">
            <v>278618</v>
          </cell>
          <cell r="AA513">
            <v>0</v>
          </cell>
          <cell r="AB513">
            <v>222518</v>
          </cell>
          <cell r="AC513">
            <v>221794</v>
          </cell>
          <cell r="AD513">
            <v>5256</v>
          </cell>
          <cell r="AE513">
            <v>0</v>
          </cell>
          <cell r="AF513">
            <v>0.62990000000000002</v>
          </cell>
          <cell r="AG513">
            <v>12598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</row>
        <row r="514">
          <cell r="A514">
            <v>41778</v>
          </cell>
          <cell r="B514">
            <v>419287</v>
          </cell>
          <cell r="C514">
            <v>415010</v>
          </cell>
          <cell r="D514">
            <v>458230</v>
          </cell>
          <cell r="E514">
            <v>458138</v>
          </cell>
          <cell r="F514">
            <v>377719</v>
          </cell>
          <cell r="G514">
            <v>374546</v>
          </cell>
          <cell r="H514">
            <v>1605726</v>
          </cell>
          <cell r="I514">
            <v>1587581</v>
          </cell>
          <cell r="J514">
            <v>519628</v>
          </cell>
          <cell r="K514">
            <v>513808</v>
          </cell>
          <cell r="L514">
            <v>0</v>
          </cell>
          <cell r="M514">
            <v>0</v>
          </cell>
          <cell r="N514">
            <v>2413</v>
          </cell>
          <cell r="O514">
            <v>2399</v>
          </cell>
          <cell r="P514">
            <v>94378</v>
          </cell>
          <cell r="Q514">
            <v>94161</v>
          </cell>
          <cell r="R514">
            <v>2449</v>
          </cell>
          <cell r="S514">
            <v>2418</v>
          </cell>
          <cell r="T514">
            <v>2692</v>
          </cell>
          <cell r="U514">
            <v>2683</v>
          </cell>
          <cell r="V514">
            <v>4676</v>
          </cell>
          <cell r="W514">
            <v>4624</v>
          </cell>
          <cell r="X514">
            <v>0</v>
          </cell>
          <cell r="Y514">
            <v>242782</v>
          </cell>
          <cell r="Z514">
            <v>485581</v>
          </cell>
          <cell r="AA514">
            <v>0</v>
          </cell>
          <cell r="AB514">
            <v>222518</v>
          </cell>
          <cell r="AC514">
            <v>221794</v>
          </cell>
          <cell r="AD514">
            <v>22398</v>
          </cell>
          <cell r="AE514">
            <v>0</v>
          </cell>
          <cell r="AF514">
            <v>0.67</v>
          </cell>
          <cell r="AG514">
            <v>13400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</row>
        <row r="515">
          <cell r="A515">
            <v>41779</v>
          </cell>
          <cell r="B515">
            <v>45809</v>
          </cell>
          <cell r="C515">
            <v>45323</v>
          </cell>
          <cell r="D515">
            <v>379533</v>
          </cell>
          <cell r="E515">
            <v>379457</v>
          </cell>
          <cell r="F515">
            <v>871189</v>
          </cell>
          <cell r="G515">
            <v>862651</v>
          </cell>
          <cell r="H515">
            <v>1574883</v>
          </cell>
          <cell r="I515">
            <v>1556772</v>
          </cell>
          <cell r="J515">
            <v>519628</v>
          </cell>
          <cell r="K515">
            <v>513808</v>
          </cell>
          <cell r="L515">
            <v>0</v>
          </cell>
          <cell r="M515">
            <v>0</v>
          </cell>
          <cell r="N515">
            <v>2625</v>
          </cell>
          <cell r="O515">
            <v>2610</v>
          </cell>
          <cell r="P515">
            <v>118514</v>
          </cell>
          <cell r="Q515">
            <v>118230</v>
          </cell>
          <cell r="R515">
            <v>10389</v>
          </cell>
          <cell r="S515">
            <v>10256</v>
          </cell>
          <cell r="T515">
            <v>2692</v>
          </cell>
          <cell r="U515">
            <v>2683</v>
          </cell>
          <cell r="V515">
            <v>4649</v>
          </cell>
          <cell r="W515">
            <v>4597</v>
          </cell>
          <cell r="X515">
            <v>0</v>
          </cell>
          <cell r="Y515">
            <v>123379</v>
          </cell>
          <cell r="Z515">
            <v>202981</v>
          </cell>
          <cell r="AA515">
            <v>0</v>
          </cell>
          <cell r="AB515">
            <v>222518</v>
          </cell>
          <cell r="AC515">
            <v>221794</v>
          </cell>
          <cell r="AD515">
            <v>21465</v>
          </cell>
          <cell r="AE515">
            <v>0</v>
          </cell>
          <cell r="AF515">
            <v>0.66139999999999999</v>
          </cell>
          <cell r="AG515">
            <v>13228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</row>
        <row r="516">
          <cell r="A516">
            <v>41780</v>
          </cell>
          <cell r="B516">
            <v>46036</v>
          </cell>
          <cell r="C516">
            <v>45548</v>
          </cell>
          <cell r="D516">
            <v>777356</v>
          </cell>
          <cell r="E516">
            <v>777201</v>
          </cell>
          <cell r="F516">
            <v>511803</v>
          </cell>
          <cell r="G516">
            <v>506890</v>
          </cell>
          <cell r="H516">
            <v>1524534</v>
          </cell>
          <cell r="I516">
            <v>1506697</v>
          </cell>
          <cell r="J516">
            <v>519628</v>
          </cell>
          <cell r="K516">
            <v>513756</v>
          </cell>
          <cell r="L516">
            <v>0</v>
          </cell>
          <cell r="M516">
            <v>0</v>
          </cell>
          <cell r="N516">
            <v>2466</v>
          </cell>
          <cell r="O516">
            <v>2437</v>
          </cell>
          <cell r="P516">
            <v>38525</v>
          </cell>
          <cell r="Q516">
            <v>38117</v>
          </cell>
          <cell r="R516">
            <v>2449</v>
          </cell>
          <cell r="S516">
            <v>2434</v>
          </cell>
          <cell r="T516">
            <v>3193</v>
          </cell>
          <cell r="U516">
            <v>3160</v>
          </cell>
          <cell r="V516">
            <v>4753</v>
          </cell>
          <cell r="W516">
            <v>4700</v>
          </cell>
          <cell r="X516">
            <v>0</v>
          </cell>
          <cell r="Y516">
            <v>238806</v>
          </cell>
          <cell r="Z516">
            <v>477624</v>
          </cell>
          <cell r="AA516">
            <v>0</v>
          </cell>
          <cell r="AB516">
            <v>222518</v>
          </cell>
          <cell r="AC516">
            <v>221794</v>
          </cell>
          <cell r="AD516">
            <v>19197</v>
          </cell>
          <cell r="AE516">
            <v>0</v>
          </cell>
          <cell r="AF516">
            <v>0.68110000000000004</v>
          </cell>
          <cell r="AG516">
            <v>13622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</row>
        <row r="517">
          <cell r="A517">
            <v>41781</v>
          </cell>
          <cell r="B517">
            <v>416339</v>
          </cell>
          <cell r="C517">
            <v>411634</v>
          </cell>
          <cell r="D517">
            <v>1035532</v>
          </cell>
          <cell r="E517">
            <v>1035325</v>
          </cell>
          <cell r="F517">
            <v>341873</v>
          </cell>
          <cell r="G517">
            <v>338454</v>
          </cell>
          <cell r="H517">
            <v>1091237</v>
          </cell>
          <cell r="I517">
            <v>1078470</v>
          </cell>
          <cell r="J517">
            <v>351847</v>
          </cell>
          <cell r="K517">
            <v>347871</v>
          </cell>
          <cell r="L517">
            <v>0</v>
          </cell>
          <cell r="M517">
            <v>0</v>
          </cell>
          <cell r="N517">
            <v>66611</v>
          </cell>
          <cell r="O517">
            <v>66038</v>
          </cell>
          <cell r="P517">
            <v>3122</v>
          </cell>
          <cell r="Q517">
            <v>3094</v>
          </cell>
          <cell r="R517">
            <v>2769</v>
          </cell>
          <cell r="S517">
            <v>2736</v>
          </cell>
          <cell r="T517">
            <v>3113</v>
          </cell>
          <cell r="U517">
            <v>3081</v>
          </cell>
          <cell r="V517">
            <v>4780</v>
          </cell>
          <cell r="W517">
            <v>4727</v>
          </cell>
          <cell r="X517">
            <v>0</v>
          </cell>
          <cell r="Y517">
            <v>159165</v>
          </cell>
          <cell r="Z517">
            <v>318379</v>
          </cell>
          <cell r="AA517">
            <v>0</v>
          </cell>
          <cell r="AB517">
            <v>222518</v>
          </cell>
          <cell r="AC517">
            <v>221794</v>
          </cell>
          <cell r="AD517">
            <v>17684</v>
          </cell>
          <cell r="AE517">
            <v>0</v>
          </cell>
          <cell r="AF517">
            <v>0.65449999999999997</v>
          </cell>
          <cell r="AG517">
            <v>13090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</row>
        <row r="518">
          <cell r="A518">
            <v>41782</v>
          </cell>
          <cell r="B518">
            <v>712358</v>
          </cell>
          <cell r="C518">
            <v>703881</v>
          </cell>
          <cell r="D518">
            <v>637169</v>
          </cell>
          <cell r="E518">
            <v>637042</v>
          </cell>
          <cell r="F518">
            <v>614125</v>
          </cell>
          <cell r="G518">
            <v>607370</v>
          </cell>
          <cell r="H518">
            <v>757198</v>
          </cell>
          <cell r="I518">
            <v>748112</v>
          </cell>
          <cell r="J518">
            <v>267522</v>
          </cell>
          <cell r="K518">
            <v>264579</v>
          </cell>
          <cell r="L518">
            <v>0</v>
          </cell>
          <cell r="M518">
            <v>0</v>
          </cell>
          <cell r="N518">
            <v>2333</v>
          </cell>
          <cell r="O518">
            <v>2309</v>
          </cell>
          <cell r="P518">
            <v>2963</v>
          </cell>
          <cell r="Q518">
            <v>2928</v>
          </cell>
          <cell r="R518">
            <v>76993</v>
          </cell>
          <cell r="S518">
            <v>76346</v>
          </cell>
          <cell r="T518">
            <v>3113</v>
          </cell>
          <cell r="U518">
            <v>3081</v>
          </cell>
          <cell r="V518">
            <v>4622</v>
          </cell>
          <cell r="W518">
            <v>4571</v>
          </cell>
          <cell r="X518">
            <v>198993</v>
          </cell>
          <cell r="Y518">
            <v>0</v>
          </cell>
          <cell r="Z518">
            <v>401991</v>
          </cell>
          <cell r="AA518">
            <v>0</v>
          </cell>
          <cell r="AB518">
            <v>222518</v>
          </cell>
          <cell r="AC518">
            <v>221794</v>
          </cell>
          <cell r="AD518">
            <v>15832</v>
          </cell>
          <cell r="AE518">
            <v>0</v>
          </cell>
          <cell r="AF518">
            <v>0.68110000000000004</v>
          </cell>
          <cell r="AG518">
            <v>13622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</row>
        <row r="519">
          <cell r="A519">
            <v>41783</v>
          </cell>
          <cell r="B519">
            <v>39693</v>
          </cell>
          <cell r="C519">
            <v>39217</v>
          </cell>
          <cell r="D519">
            <v>238973</v>
          </cell>
          <cell r="E519">
            <v>238925</v>
          </cell>
          <cell r="F519">
            <v>888432</v>
          </cell>
          <cell r="G519">
            <v>878659</v>
          </cell>
          <cell r="H519">
            <v>1394352</v>
          </cell>
          <cell r="I519">
            <v>1377641</v>
          </cell>
          <cell r="J519">
            <v>267749</v>
          </cell>
          <cell r="K519">
            <v>264777</v>
          </cell>
          <cell r="L519">
            <v>0</v>
          </cell>
          <cell r="M519">
            <v>0</v>
          </cell>
          <cell r="N519">
            <v>71519</v>
          </cell>
          <cell r="O519">
            <v>70990</v>
          </cell>
          <cell r="P519">
            <v>2963</v>
          </cell>
          <cell r="Q519">
            <v>2928</v>
          </cell>
          <cell r="R519">
            <v>2475</v>
          </cell>
          <cell r="S519">
            <v>2454</v>
          </cell>
          <cell r="T519">
            <v>2692</v>
          </cell>
          <cell r="U519">
            <v>2662</v>
          </cell>
          <cell r="V519">
            <v>4780</v>
          </cell>
          <cell r="W519">
            <v>4727</v>
          </cell>
          <cell r="X519">
            <v>0</v>
          </cell>
          <cell r="Y519">
            <v>198987</v>
          </cell>
          <cell r="Z519">
            <v>398007</v>
          </cell>
          <cell r="AA519">
            <v>0</v>
          </cell>
          <cell r="AB519">
            <v>222518</v>
          </cell>
          <cell r="AC519">
            <v>221794</v>
          </cell>
          <cell r="AD519">
            <v>14017</v>
          </cell>
          <cell r="AE519">
            <v>0</v>
          </cell>
          <cell r="AF519">
            <v>0.67910000000000004</v>
          </cell>
          <cell r="AG519">
            <v>13582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</row>
        <row r="520">
          <cell r="A520">
            <v>41784</v>
          </cell>
          <cell r="B520">
            <v>39012</v>
          </cell>
          <cell r="C520">
            <v>38544</v>
          </cell>
          <cell r="D520">
            <v>283403</v>
          </cell>
          <cell r="E520">
            <v>283346</v>
          </cell>
          <cell r="F520">
            <v>718717</v>
          </cell>
          <cell r="G520">
            <v>710380</v>
          </cell>
          <cell r="H520">
            <v>1394806</v>
          </cell>
          <cell r="I520">
            <v>1377650</v>
          </cell>
          <cell r="J520">
            <v>267522</v>
          </cell>
          <cell r="K520">
            <v>264553</v>
          </cell>
          <cell r="L520">
            <v>0</v>
          </cell>
          <cell r="M520">
            <v>0</v>
          </cell>
          <cell r="N520">
            <v>2043</v>
          </cell>
          <cell r="O520">
            <v>2021</v>
          </cell>
          <cell r="P520">
            <v>2592</v>
          </cell>
          <cell r="Q520">
            <v>2558</v>
          </cell>
          <cell r="R520">
            <v>118461</v>
          </cell>
          <cell r="S520">
            <v>117347</v>
          </cell>
          <cell r="T520">
            <v>2772</v>
          </cell>
          <cell r="U520">
            <v>2741</v>
          </cell>
          <cell r="V520">
            <v>4595</v>
          </cell>
          <cell r="W520">
            <v>4544</v>
          </cell>
          <cell r="X520">
            <v>0</v>
          </cell>
          <cell r="Y520">
            <v>198999</v>
          </cell>
          <cell r="Z520">
            <v>358214</v>
          </cell>
          <cell r="AA520">
            <v>0</v>
          </cell>
          <cell r="AB520">
            <v>222518</v>
          </cell>
          <cell r="AC520">
            <v>221794</v>
          </cell>
          <cell r="AD520">
            <v>12274</v>
          </cell>
          <cell r="AE520">
            <v>0</v>
          </cell>
          <cell r="AF520">
            <v>0.69740000000000002</v>
          </cell>
          <cell r="AG520">
            <v>13948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</row>
        <row r="521">
          <cell r="A521">
            <v>41785</v>
          </cell>
          <cell r="B521">
            <v>39012</v>
          </cell>
          <cell r="C521">
            <v>38544</v>
          </cell>
          <cell r="D521">
            <v>651911</v>
          </cell>
          <cell r="E521">
            <v>651781</v>
          </cell>
          <cell r="F521">
            <v>277689</v>
          </cell>
          <cell r="G521">
            <v>274468</v>
          </cell>
          <cell r="H521">
            <v>1374622</v>
          </cell>
          <cell r="I521">
            <v>1357577</v>
          </cell>
          <cell r="J521">
            <v>254149</v>
          </cell>
          <cell r="K521">
            <v>251303</v>
          </cell>
          <cell r="L521">
            <v>0</v>
          </cell>
          <cell r="M521">
            <v>0</v>
          </cell>
          <cell r="N521">
            <v>1112</v>
          </cell>
          <cell r="O521">
            <v>1098</v>
          </cell>
          <cell r="P521">
            <v>11841</v>
          </cell>
          <cell r="Q521">
            <v>11687</v>
          </cell>
          <cell r="R521">
            <v>2662</v>
          </cell>
          <cell r="S521">
            <v>2629</v>
          </cell>
          <cell r="T521">
            <v>2586</v>
          </cell>
          <cell r="U521">
            <v>2563</v>
          </cell>
          <cell r="V521">
            <v>4649</v>
          </cell>
          <cell r="W521">
            <v>4597</v>
          </cell>
          <cell r="X521">
            <v>0</v>
          </cell>
          <cell r="Y521">
            <v>242788</v>
          </cell>
          <cell r="Z521">
            <v>441804</v>
          </cell>
          <cell r="AA521">
            <v>0</v>
          </cell>
          <cell r="AB521">
            <v>222518</v>
          </cell>
          <cell r="AC521">
            <v>221794</v>
          </cell>
          <cell r="AD521">
            <v>10273</v>
          </cell>
          <cell r="AE521">
            <v>0</v>
          </cell>
          <cell r="AF521">
            <v>0.68020000000000003</v>
          </cell>
          <cell r="AG521">
            <v>13604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</row>
        <row r="522">
          <cell r="A522">
            <v>41786</v>
          </cell>
          <cell r="B522">
            <v>39920</v>
          </cell>
          <cell r="C522">
            <v>39441</v>
          </cell>
          <cell r="D522">
            <v>743099</v>
          </cell>
          <cell r="E522">
            <v>742950</v>
          </cell>
          <cell r="F522">
            <v>49051</v>
          </cell>
          <cell r="G522">
            <v>48477</v>
          </cell>
          <cell r="H522">
            <v>1354899</v>
          </cell>
          <cell r="I522">
            <v>1338098</v>
          </cell>
          <cell r="J522">
            <v>231482</v>
          </cell>
          <cell r="K522">
            <v>228843</v>
          </cell>
          <cell r="L522">
            <v>0</v>
          </cell>
          <cell r="M522">
            <v>0</v>
          </cell>
          <cell r="N522">
            <v>1112</v>
          </cell>
          <cell r="O522">
            <v>1098</v>
          </cell>
          <cell r="P522">
            <v>2672</v>
          </cell>
          <cell r="Q522">
            <v>2639</v>
          </cell>
          <cell r="R522">
            <v>118249</v>
          </cell>
          <cell r="S522">
            <v>117256</v>
          </cell>
          <cell r="T522">
            <v>20023</v>
          </cell>
          <cell r="U522">
            <v>19861</v>
          </cell>
          <cell r="V522">
            <v>4726</v>
          </cell>
          <cell r="W522">
            <v>4674</v>
          </cell>
          <cell r="X522">
            <v>0</v>
          </cell>
          <cell r="Y522">
            <v>159195</v>
          </cell>
          <cell r="Z522">
            <v>278609</v>
          </cell>
          <cell r="AA522">
            <v>0</v>
          </cell>
          <cell r="AB522">
            <v>222518</v>
          </cell>
          <cell r="AC522">
            <v>221794</v>
          </cell>
          <cell r="AD522">
            <v>8963</v>
          </cell>
          <cell r="AE522">
            <v>0</v>
          </cell>
          <cell r="AF522">
            <v>0.68430000000000002</v>
          </cell>
          <cell r="AG522">
            <v>13686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</row>
        <row r="523">
          <cell r="A523">
            <v>41787</v>
          </cell>
          <cell r="B523">
            <v>39920</v>
          </cell>
          <cell r="C523">
            <v>39441</v>
          </cell>
          <cell r="D523">
            <v>787338</v>
          </cell>
          <cell r="E523">
            <v>787181</v>
          </cell>
          <cell r="F523">
            <v>48824</v>
          </cell>
          <cell r="G523">
            <v>48253</v>
          </cell>
          <cell r="H523">
            <v>1333587</v>
          </cell>
          <cell r="I523">
            <v>1317451</v>
          </cell>
          <cell r="J523">
            <v>190435</v>
          </cell>
          <cell r="K523">
            <v>188454</v>
          </cell>
          <cell r="L523">
            <v>0</v>
          </cell>
          <cell r="M523">
            <v>0</v>
          </cell>
          <cell r="N523">
            <v>2386</v>
          </cell>
          <cell r="O523">
            <v>2356</v>
          </cell>
          <cell r="P523">
            <v>88190</v>
          </cell>
          <cell r="Q523">
            <v>87432</v>
          </cell>
          <cell r="R523">
            <v>2902</v>
          </cell>
          <cell r="S523">
            <v>2869</v>
          </cell>
          <cell r="T523">
            <v>2745</v>
          </cell>
          <cell r="U523">
            <v>2717</v>
          </cell>
          <cell r="V523">
            <v>4753</v>
          </cell>
          <cell r="W523">
            <v>4700</v>
          </cell>
          <cell r="X523">
            <v>0</v>
          </cell>
          <cell r="Y523">
            <v>163172</v>
          </cell>
          <cell r="Z523">
            <v>322385</v>
          </cell>
          <cell r="AA523">
            <v>0</v>
          </cell>
          <cell r="AB523">
            <v>222518</v>
          </cell>
          <cell r="AC523">
            <v>221794</v>
          </cell>
          <cell r="AD523">
            <v>27384</v>
          </cell>
          <cell r="AE523">
            <v>0</v>
          </cell>
          <cell r="AF523">
            <v>0.69179999999999997</v>
          </cell>
          <cell r="AG523">
            <v>13836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</row>
        <row r="524">
          <cell r="A524">
            <v>41788</v>
          </cell>
          <cell r="B524">
            <v>39920</v>
          </cell>
          <cell r="C524">
            <v>39441</v>
          </cell>
          <cell r="D524">
            <v>836569</v>
          </cell>
          <cell r="E524">
            <v>836402</v>
          </cell>
          <cell r="F524">
            <v>48370</v>
          </cell>
          <cell r="G524">
            <v>47804</v>
          </cell>
          <cell r="H524">
            <v>1313184</v>
          </cell>
          <cell r="I524">
            <v>1297294</v>
          </cell>
          <cell r="J524">
            <v>180005</v>
          </cell>
          <cell r="K524">
            <v>178133</v>
          </cell>
          <cell r="L524">
            <v>0</v>
          </cell>
          <cell r="M524">
            <v>0</v>
          </cell>
          <cell r="N524">
            <v>90966</v>
          </cell>
          <cell r="O524">
            <v>90129</v>
          </cell>
          <cell r="P524">
            <v>2486</v>
          </cell>
          <cell r="Q524">
            <v>2465</v>
          </cell>
          <cell r="R524">
            <v>2475</v>
          </cell>
          <cell r="S524">
            <v>2446</v>
          </cell>
          <cell r="T524">
            <v>2453</v>
          </cell>
          <cell r="U524">
            <v>2425</v>
          </cell>
          <cell r="V524">
            <v>4676</v>
          </cell>
          <cell r="W524">
            <v>4624</v>
          </cell>
          <cell r="X524">
            <v>0</v>
          </cell>
          <cell r="Y524">
            <v>159196</v>
          </cell>
          <cell r="Z524">
            <v>322390</v>
          </cell>
          <cell r="AA524">
            <v>0</v>
          </cell>
          <cell r="AB524">
            <v>222518</v>
          </cell>
          <cell r="AC524">
            <v>221794</v>
          </cell>
          <cell r="AD524">
            <v>25585</v>
          </cell>
          <cell r="AE524">
            <v>0</v>
          </cell>
          <cell r="AF524">
            <v>0.69910000000000005</v>
          </cell>
          <cell r="AG524">
            <v>13982.000000000002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</row>
        <row r="525">
          <cell r="A525">
            <v>41789</v>
          </cell>
          <cell r="B525">
            <v>39920</v>
          </cell>
          <cell r="C525">
            <v>39441</v>
          </cell>
          <cell r="D525">
            <v>1005585</v>
          </cell>
          <cell r="E525">
            <v>1005384</v>
          </cell>
          <cell r="F525">
            <v>48143</v>
          </cell>
          <cell r="G525">
            <v>47580</v>
          </cell>
          <cell r="H525">
            <v>1293007</v>
          </cell>
          <cell r="I525">
            <v>1277232</v>
          </cell>
          <cell r="J525">
            <v>156873</v>
          </cell>
          <cell r="K525">
            <v>155242</v>
          </cell>
          <cell r="L525">
            <v>0</v>
          </cell>
          <cell r="M525">
            <v>0</v>
          </cell>
          <cell r="N525">
            <v>2202</v>
          </cell>
          <cell r="O525">
            <v>2182</v>
          </cell>
          <cell r="P525">
            <v>2432</v>
          </cell>
          <cell r="Q525">
            <v>2405</v>
          </cell>
          <cell r="R525">
            <v>2556</v>
          </cell>
          <cell r="S525">
            <v>2524</v>
          </cell>
          <cell r="T525">
            <v>60375</v>
          </cell>
          <cell r="U525">
            <v>59844</v>
          </cell>
          <cell r="V525">
            <v>4649</v>
          </cell>
          <cell r="W525">
            <v>4597</v>
          </cell>
          <cell r="X525">
            <v>0</v>
          </cell>
          <cell r="Y525">
            <v>119395</v>
          </cell>
          <cell r="Z525">
            <v>199001</v>
          </cell>
          <cell r="AA525">
            <v>0</v>
          </cell>
          <cell r="AB525">
            <v>222518</v>
          </cell>
          <cell r="AC525">
            <v>221794</v>
          </cell>
          <cell r="AD525">
            <v>24624</v>
          </cell>
          <cell r="AE525">
            <v>0</v>
          </cell>
          <cell r="AF525">
            <v>0.72</v>
          </cell>
          <cell r="AG525">
            <v>14400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</row>
        <row r="526">
          <cell r="A526">
            <v>41790</v>
          </cell>
          <cell r="B526">
            <v>39920</v>
          </cell>
          <cell r="C526">
            <v>39441</v>
          </cell>
          <cell r="D526">
            <v>778490</v>
          </cell>
          <cell r="E526">
            <v>778334</v>
          </cell>
          <cell r="F526">
            <v>162443</v>
          </cell>
          <cell r="G526">
            <v>160542</v>
          </cell>
          <cell r="H526">
            <v>1283032</v>
          </cell>
          <cell r="I526">
            <v>1267251</v>
          </cell>
          <cell r="J526">
            <v>162542</v>
          </cell>
          <cell r="K526">
            <v>160852</v>
          </cell>
          <cell r="L526">
            <v>0</v>
          </cell>
          <cell r="M526">
            <v>0</v>
          </cell>
          <cell r="N526">
            <v>2043</v>
          </cell>
          <cell r="O526">
            <v>2016</v>
          </cell>
          <cell r="P526">
            <v>116232</v>
          </cell>
          <cell r="Q526">
            <v>114802</v>
          </cell>
          <cell r="R526">
            <v>44004</v>
          </cell>
          <cell r="S526">
            <v>43511</v>
          </cell>
          <cell r="T526">
            <v>2666</v>
          </cell>
          <cell r="U526">
            <v>2643</v>
          </cell>
          <cell r="V526">
            <v>4649</v>
          </cell>
          <cell r="W526">
            <v>4597</v>
          </cell>
          <cell r="X526">
            <v>159198</v>
          </cell>
          <cell r="Y526">
            <v>0</v>
          </cell>
          <cell r="Z526">
            <v>358219</v>
          </cell>
          <cell r="AA526">
            <v>0</v>
          </cell>
          <cell r="AB526">
            <v>222518</v>
          </cell>
          <cell r="AC526">
            <v>221794</v>
          </cell>
          <cell r="AD526">
            <v>22946</v>
          </cell>
          <cell r="AE526">
            <v>0</v>
          </cell>
          <cell r="AF526">
            <v>0.75290000000000001</v>
          </cell>
          <cell r="AG526">
            <v>15058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</row>
        <row r="527">
          <cell r="A527">
            <v>41791</v>
          </cell>
          <cell r="B527">
            <v>40147</v>
          </cell>
          <cell r="C527">
            <v>39665</v>
          </cell>
          <cell r="D527">
            <v>716783</v>
          </cell>
          <cell r="E527">
            <v>716640</v>
          </cell>
          <cell r="F527">
            <v>277916</v>
          </cell>
          <cell r="G527">
            <v>274748</v>
          </cell>
          <cell r="H527">
            <v>1272603</v>
          </cell>
          <cell r="I527">
            <v>1257205</v>
          </cell>
          <cell r="J527">
            <v>162542</v>
          </cell>
          <cell r="K527">
            <v>160852</v>
          </cell>
          <cell r="L527">
            <v>0</v>
          </cell>
          <cell r="M527">
            <v>0</v>
          </cell>
          <cell r="N527">
            <v>118232</v>
          </cell>
          <cell r="O527">
            <v>117121</v>
          </cell>
          <cell r="P527">
            <v>65855</v>
          </cell>
          <cell r="Q527">
            <v>65038</v>
          </cell>
          <cell r="R527">
            <v>38376</v>
          </cell>
          <cell r="S527">
            <v>37992</v>
          </cell>
          <cell r="T527">
            <v>2719</v>
          </cell>
          <cell r="U527">
            <v>2688</v>
          </cell>
          <cell r="V527">
            <v>4753</v>
          </cell>
          <cell r="W527">
            <v>4700</v>
          </cell>
          <cell r="X527">
            <v>119397</v>
          </cell>
          <cell r="Y527">
            <v>0</v>
          </cell>
          <cell r="Z527">
            <v>238800</v>
          </cell>
          <cell r="AA527">
            <v>0</v>
          </cell>
          <cell r="AB527">
            <v>222518</v>
          </cell>
          <cell r="AC527">
            <v>221794</v>
          </cell>
          <cell r="AD527">
            <v>21777</v>
          </cell>
          <cell r="AE527">
            <v>0</v>
          </cell>
          <cell r="AF527">
            <v>0.76300000000000001</v>
          </cell>
          <cell r="AG527">
            <v>15260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Tank V@30 C"/>
      <sheetName val="Level 00.01น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Actual-Monthly"/>
      <sheetName val="Actual-ＹＴＤ"/>
      <sheetName val="Budget-Monthly"/>
      <sheetName val="Budget-YTD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Sheet1 (2)"/>
      <sheetName val="cc"/>
      <sheetName val="Actual_Yearly"/>
      <sheetName val="DW"/>
      <sheetName val="detail"/>
      <sheetName val="ACCODE"/>
      <sheetName val="REPORT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ACTUAL-MONTHLY_"/>
      <sheetName val="Sheet2"/>
      <sheetName val="Code"/>
      <sheetName val="Q1-55"/>
      <sheetName val="ราคา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master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stat local"/>
      <sheetName val="Value"/>
      <sheetName val="PS1L(Most)"/>
      <sheetName val="Query1_SUMFREIGHT_"/>
      <sheetName val="tpc"/>
      <sheetName val="Kal"/>
      <sheetName val="July_(Re)6"/>
      <sheetName val="MD_Office_(2)6"/>
      <sheetName val="YTD-Var_(Revised-Actual)_(Sum)6"/>
      <sheetName val="YTD-Variance_(Sum)6"/>
      <sheetName val="YTD-Var_(Annual-Actual)6"/>
      <sheetName val="YTD-Var_(Revised-Actual)6"/>
      <sheetName val="Revised_Plan6"/>
      <sheetName val="Annaul_(2)6"/>
      <sheetName val="YTD-Variance_(Sum_A)5"/>
      <sheetName val="Month-Variance_(Sum_A)5"/>
      <sheetName val="December_First_Time5"/>
      <sheetName val="Sheet1_(2)5"/>
      <sheetName val="Account_List2"/>
      <sheetName val="ACTUAL-MONTHLY_3"/>
      <sheetName val="資金繰り表･CASH_FLOW（９）1"/>
      <sheetName val="IVCY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  <sheetName val="PASA 2-2008 T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5">
          <cell r="B5">
            <v>1</v>
          </cell>
        </row>
      </sheetData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5">
          <cell r="B5">
            <v>1</v>
          </cell>
        </row>
      </sheetData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>
        <row r="5">
          <cell r="B5" t="str">
            <v>PK2</v>
          </cell>
        </row>
      </sheetData>
      <sheetData sheetId="186"/>
      <sheetData sheetId="187">
        <row r="5">
          <cell r="B5" t="str">
            <v>PK2</v>
          </cell>
        </row>
      </sheetData>
      <sheetData sheetId="188"/>
      <sheetData sheetId="189">
        <row r="5">
          <cell r="B5" t="str">
            <v>PK2</v>
          </cell>
        </row>
      </sheetData>
      <sheetData sheetId="190"/>
      <sheetData sheetId="191">
        <row r="5">
          <cell r="B5" t="str">
            <v>PK2</v>
          </cell>
        </row>
      </sheetData>
      <sheetData sheetId="192"/>
      <sheetData sheetId="193"/>
      <sheetData sheetId="194"/>
      <sheetData sheetId="195"/>
      <sheetData sheetId="196"/>
      <sheetData sheetId="197">
        <row r="5">
          <cell r="B5" t="str">
            <v>PK2</v>
          </cell>
        </row>
      </sheetData>
      <sheetData sheetId="198"/>
      <sheetData sheetId="199">
        <row r="5">
          <cell r="B5" t="str">
            <v>PK2</v>
          </cell>
        </row>
      </sheetData>
      <sheetData sheetId="200"/>
      <sheetData sheetId="201">
        <row r="5">
          <cell r="B5" t="str">
            <v>PK2</v>
          </cell>
        </row>
      </sheetData>
      <sheetData sheetId="202"/>
      <sheetData sheetId="203">
        <row r="5">
          <cell r="B5" t="str">
            <v>PK2</v>
          </cell>
        </row>
      </sheetData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NBCA_2001_Completed"/>
      <sheetName val="Chklst B"/>
      <sheetName val="A 08a"/>
      <sheetName val="7251-02000-02252"/>
      <sheetName val="7251-01xxxx"/>
      <sheetName val="เงินกู้_MGC1"/>
      <sheetName val="SPEC"/>
      <sheetName val="NAMES"/>
      <sheetName val="sum"/>
      <sheetName val="03__Mr__Saraogi3"/>
      <sheetName val="Q1-55"/>
      <sheetName val="WBS"/>
      <sheetName val="Condo Front Door #1"/>
      <sheetName val="Condo Front Door #2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1.2006"/>
      <sheetName val="28.02.2006"/>
      <sheetName val="31.03.2006"/>
      <sheetName val="30.04.2006"/>
      <sheetName val="31.05.2006"/>
      <sheetName val="30.06.2006"/>
      <sheetName val="31.07.2006"/>
      <sheetName val="31.08.2006"/>
      <sheetName val="30.09.2006"/>
      <sheetName val="31.10.2006"/>
      <sheetName val="30.11.2006"/>
      <sheetName val="31.12.2006"/>
      <sheetName val="Calculation of end rates"/>
      <sheetName val="EUR_currencies"/>
      <sheetName val="31_01_2006"/>
      <sheetName val="28_02_2006"/>
      <sheetName val="31_03_2006"/>
      <sheetName val="30_04_2006"/>
      <sheetName val="31_05_2006"/>
      <sheetName val="30_06_2006"/>
      <sheetName val="31_07_2006"/>
      <sheetName val="31_08_2006"/>
      <sheetName val="30_09_2006"/>
      <sheetName val="31_10_2006"/>
      <sheetName val="30_11_2006"/>
      <sheetName val="31_12_2006"/>
      <sheetName val="Calculation_of_end_rates"/>
      <sheetName val="10-1 Media"/>
      <sheetName val="10-cut"/>
      <sheetName val="DealerData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Calculation of end rates"/>
      <sheetName val="Budget-Ba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efinitions"/>
      <sheetName val="Participants"/>
      <sheetName val="Job Family"/>
      <sheetName val="All MarketData"/>
      <sheetName val="Market Data by HL"/>
      <sheetName val="Marekt by HL"/>
      <sheetName val="Market Data by Aggregate"/>
      <sheetName val="Marekt by Aggregate"/>
      <sheetName val="IncumbentData"/>
      <sheetName val="CompaRatio"/>
      <sheetName val="About Hay"/>
      <sheetName val="Marekt CompaRatio"/>
      <sheetName val="Choice"/>
      <sheetName val="Employee ID"/>
      <sheetName val="PL"/>
      <sheetName val="AC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Basic Salary</v>
          </cell>
        </row>
        <row r="3">
          <cell r="B3" t="str">
            <v>Fixed Bonus</v>
          </cell>
        </row>
        <row r="4">
          <cell r="B4" t="str">
            <v>Base Salary</v>
          </cell>
        </row>
        <row r="5">
          <cell r="B5" t="str">
            <v>Variable Bonus</v>
          </cell>
        </row>
        <row r="6">
          <cell r="B6" t="str">
            <v>Short Term Incentive</v>
          </cell>
        </row>
        <row r="7">
          <cell r="B7" t="str">
            <v>% of Short Term Incentive as Base</v>
          </cell>
        </row>
        <row r="8">
          <cell r="B8" t="str">
            <v>Total Cash</v>
          </cell>
        </row>
        <row r="9">
          <cell r="B9" t="str">
            <v>Job Bonus (Onshore)</v>
          </cell>
        </row>
        <row r="10">
          <cell r="B10" t="str">
            <v>Job Bonus (Offshore)</v>
          </cell>
        </row>
        <row r="11">
          <cell r="B11" t="str">
            <v>Location Allowance</v>
          </cell>
        </row>
        <row r="12">
          <cell r="B12" t="str">
            <v>Hardship Allowance</v>
          </cell>
        </row>
        <row r="13">
          <cell r="B13" t="str">
            <v>Shift Allowance (Fixed Part)</v>
          </cell>
        </row>
        <row r="14">
          <cell r="B14" t="str">
            <v>Transportation Allowance</v>
          </cell>
        </row>
        <row r="15">
          <cell r="B15" t="str">
            <v>Housing Allowance</v>
          </cell>
        </row>
        <row r="16">
          <cell r="B16" t="str">
            <v>Gasoline Allowance</v>
          </cell>
        </row>
        <row r="17">
          <cell r="B17" t="str">
            <v>Total Allowance</v>
          </cell>
        </row>
        <row r="18">
          <cell r="B18" t="str">
            <v>Fixed annual Cash (excluding Fixed Bonus)</v>
          </cell>
        </row>
        <row r="19">
          <cell r="B19" t="str">
            <v>Fixed annual Cash</v>
          </cell>
        </row>
        <row r="20">
          <cell r="B20" t="str">
            <v>Total Earnings</v>
          </cell>
        </row>
        <row r="21">
          <cell r="B21" t="str">
            <v>Benefit Value (as Basic Salary)</v>
          </cell>
        </row>
        <row r="22">
          <cell r="B22" t="str">
            <v>Total annual Remuneration (as Basic Salary)</v>
          </cell>
        </row>
        <row r="23">
          <cell r="B23" t="str">
            <v>Benefit Value (as Base Salary)</v>
          </cell>
        </row>
        <row r="24">
          <cell r="B24" t="str">
            <v>Total annual Remuneration (as Base Salary)</v>
          </cell>
        </row>
        <row r="25">
          <cell r="B25" t="str">
            <v>Age</v>
          </cell>
        </row>
        <row r="26">
          <cell r="B26" t="str">
            <v>Year of Service</v>
          </cell>
        </row>
        <row r="31">
          <cell r="B31" t="str">
            <v>OG0000_Oil_and_Gas</v>
          </cell>
        </row>
        <row r="32">
          <cell r="B32" t="str">
            <v>OG0100_Exploration</v>
          </cell>
        </row>
        <row r="33">
          <cell r="B33" t="str">
            <v>OG0200_Upstream_Production_and_Maintainance</v>
          </cell>
        </row>
        <row r="34">
          <cell r="B34" t="str">
            <v>OG0300_Discipline_Engineering</v>
          </cell>
        </row>
        <row r="35">
          <cell r="B35" t="str">
            <v>OG0400_Downstream_Production_and_Maintainance</v>
          </cell>
        </row>
        <row r="36">
          <cell r="B36" t="str">
            <v>SL0500_Commercial</v>
          </cell>
        </row>
        <row r="37">
          <cell r="B37" t="str">
            <v>LS0600_Logistic</v>
          </cell>
        </row>
        <row r="38">
          <cell r="B38" t="str">
            <v>RD0700_Research_and_Development</v>
          </cell>
        </row>
        <row r="39">
          <cell r="B39" t="str">
            <v>SP0800_Strategic_Planning</v>
          </cell>
        </row>
        <row r="40">
          <cell r="B40" t="str">
            <v>IT0900_Information_Technology</v>
          </cell>
        </row>
        <row r="41">
          <cell r="B41" t="str">
            <v>HR1000_Human_Resources</v>
          </cell>
        </row>
        <row r="42">
          <cell r="B42" t="str">
            <v>AS1100_Administration</v>
          </cell>
        </row>
        <row r="43">
          <cell r="B43" t="str">
            <v>FA1200_Finance_and_Accounting</v>
          </cell>
        </row>
        <row r="44">
          <cell r="B44" t="str">
            <v>LG1300_Legal</v>
          </cell>
        </row>
        <row r="45">
          <cell r="B45" t="str">
            <v>CA1400_Corporate_Affair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Main"/>
      <sheetName val="Raw Material"/>
      <sheetName val="EQ1_431"/>
      <sheetName val="EQ2_431"/>
      <sheetName val="EQ3_43_1"/>
      <sheetName val="EQ4_43_1"/>
      <sheetName val="EQ1_441"/>
      <sheetName val="10-1_Media1"/>
      <sheetName val="Sheet1"/>
      <sheetName val="ACTUAL_CurYear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Checklist-A"/>
      <sheetName val="Pointer_THB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Choice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ADVANCE-STAFF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J or E"/>
      <sheetName val="รายชื่อ"/>
      <sheetName val="Production Database 399"/>
      <sheetName val="Group"/>
      <sheetName val="ACCODE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DIS"/>
      <sheetName val="VLOOKUP"/>
      <sheetName val="Reference"/>
      <sheetName val="F&amp;B Sum"/>
      <sheetName val="Coding F5"/>
      <sheetName val="TB(USD)"/>
      <sheetName val="Sales"/>
      <sheetName val="Purchase"/>
      <sheetName val="SG&amp;A"/>
      <sheetName val="form5"/>
      <sheetName val="check"/>
      <sheetName val="form 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EQ4NTV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TITL"/>
      <sheetName val="shipment before Jan"/>
      <sheetName val="shipment Jan_Feb08"/>
      <sheetName val="TITL inventory by Elaine"/>
      <sheetName val="usage per month"/>
      <sheetName val="Inventory remain"/>
      <sheetName val="Summary"/>
      <sheetName val="Choice"/>
      <sheetName val="EQ4NTV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TIT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MAIN"/>
      <sheetName val="Total_Trial_Balance"/>
      <sheetName val="BUDGET"/>
      <sheetName val="DETAIL "/>
      <sheetName val="Menu"/>
      <sheetName val="J2"/>
      <sheetName val="10-1 Media"/>
      <sheetName val="Group"/>
      <sheetName val="CodeA"/>
      <sheetName val="Cost Center_2014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ial Balance"/>
      <sheetName val="Hit"/>
      <sheetName val="tax10"/>
      <sheetName val="YTD-Actual"/>
      <sheetName val="YTD_Revised"/>
      <sheetName val="TRUE-END"/>
      <sheetName val="EQ4NTV"/>
      <sheetName val="price1-15"/>
      <sheetName val="Cost Center_2016"/>
      <sheetName val="Reason to investment"/>
      <sheetName val="Depreciation Calc"/>
      <sheetName val="gvl"/>
      <sheetName val="Sheet4"/>
      <sheetName val="DIS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</sheetNames>
    <sheetDataSet>
      <sheetData sheetId="0" refreshError="1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Dec_"/>
      <sheetName val="2-150_Input_Plan"/>
      <sheetName val="Construction_Cost"/>
      <sheetName val="7251-06540"/>
      <sheetName val="CMO"/>
      <sheetName val="AccpacTB"/>
      <sheetName val="10"/>
      <sheetName val="checkstock"/>
      <sheetName val="General Assumption"/>
      <sheetName val="Case selection"/>
      <sheetName val="4"/>
      <sheetName val="2"/>
      <sheetName val="01"/>
      <sheetName val="3"/>
      <sheetName val="5"/>
      <sheetName val="04"/>
      <sheetName val="08"/>
      <sheetName val="02"/>
      <sheetName val="07"/>
      <sheetName val="06"/>
      <sheetName val="03"/>
      <sheetName val="05"/>
      <sheetName val="09"/>
      <sheetName val="Dec_1"/>
      <sheetName val="2-150_Input_Plan1"/>
      <sheetName val="Construction_Cost1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ตั๋วเงินรับ"/>
      <sheetName val="BUILD95"/>
      <sheetName val="Provisional"/>
      <sheetName val="Budget"/>
      <sheetName val="REPORT"/>
      <sheetName val="Code"/>
      <sheetName val="REPCO-CCtr"/>
      <sheetName val="ROC-CCTR."/>
      <sheetName val="DBRECY"/>
      <sheetName val="Export Sales"/>
      <sheetName val="Dealer Sales"/>
      <sheetName val="Domestic Sales"/>
      <sheetName val="Dec_5"/>
      <sheetName val="2-150_Input_Plan5"/>
      <sheetName val="Construction_Cost5"/>
      <sheetName val="General_Assumption4"/>
      <sheetName val="Case_selection4"/>
      <sheetName val="ROC-CCTR_"/>
      <sheetName val="10-1 Media"/>
      <sheetName val="10-cut"/>
      <sheetName val="AC- Employment Wk"/>
      <sheetName val="7251-02000-02252"/>
      <sheetName val="AC MSL- Dnp Assumptions"/>
      <sheetName val="AC MSL&amp;NOVARE- Employment Wk"/>
      <sheetName val="7251-01xxxx"/>
      <sheetName val="ROC-2003"/>
      <sheetName val="SHARE"/>
      <sheetName val="시산표"/>
      <sheetName val="Dec_6"/>
      <sheetName val="2-150_Input_Plan6"/>
      <sheetName val="Construction_Cost6"/>
      <sheetName val="General_Assumption5"/>
      <sheetName val="Case_selection5"/>
      <sheetName val="ROC-CCTR_1"/>
      <sheetName val="ต้นไม้ทางเท้า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C13" t="str">
            <v>JAN</v>
          </cell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062009"/>
      <sheetName val="Number"/>
      <sheetName val="Pty3_Q2'04"/>
      <sheetName val="PL"/>
      <sheetName val="CJEs"/>
      <sheetName val="JAN08"/>
      <sheetName val="ACTUAL_CurYear"/>
      <sheetName val="Base Rental"/>
      <sheetName val="Statement-BAHT"/>
      <sheetName val="10-1 Media"/>
      <sheetName val="10-cut"/>
      <sheetName val="2779"/>
      <sheetName val="CASA-PLAN"/>
      <sheetName val="Lookups"/>
      <sheetName val="STart"/>
      <sheetName val="MASTER"/>
      <sheetName val="RECY"/>
      <sheetName val="TIT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Allocate_Cost_Center"/>
      <sheetName val="Allocate_Cost_Element"/>
      <sheetName val="Total_by_Group"/>
      <sheetName val="02412(EEE)_"/>
      <sheetName val="RECY"/>
      <sheetName val="G-BS"/>
      <sheetName val="2"/>
      <sheetName val="1"/>
      <sheetName val="3"/>
      <sheetName val="5"/>
      <sheetName val="4"/>
      <sheetName val="7251-02000-02252"/>
      <sheetName val="7251-01xxxx"/>
      <sheetName val="10"/>
      <sheetName val="General Assumption"/>
      <sheetName val="Case selection"/>
      <sheetName val="Cost Center"/>
      <sheetName val="Input Sheet"/>
      <sheetName val="KP1590_E"/>
      <sheetName val="checkstock"/>
      <sheetName val="Data_2 Exiting-CE"/>
      <sheetName val="Lead"/>
      <sheetName val="แยกงบ"/>
      <sheetName val="Extra Area"/>
      <sheetName val="Net SGP"/>
      <sheetName val="Case"/>
      <sheetName val="7251-06540"/>
      <sheetName val="S33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AC- Employment Wk"/>
      <sheetName val="AC MSL- Dnp Assumptions"/>
      <sheetName val="AC MSL&amp;NOVARE- Employment Wk"/>
      <sheetName val="10-1 Media"/>
      <sheetName val="10-cut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VariableII  period"/>
      <sheetName val="WK1 Key Assumpt"/>
      <sheetName val="6 ACN Mgt View"/>
      <sheetName val="Sheet1"/>
      <sheetName val="DMD Office"/>
      <sheetName val="ADMIN OFFICE (2)"/>
      <sheetName val="เงินกู้_MGC1"/>
      <sheetName val="DETAIL"/>
      <sheetName val="Allocate_Cost_Center3"/>
      <sheetName val="Allocate_Cost_Element3"/>
      <sheetName val="Total_by_Group3"/>
      <sheetName val="02412(EEE)_3"/>
      <sheetName val="General_Assumption2"/>
      <sheetName val="Case_selection2"/>
      <sheetName val="Cost_Center2"/>
      <sheetName val="Input_Sheet2"/>
      <sheetName val="Data_2_Exiting-CE2"/>
      <sheetName val="Extra_Area2"/>
      <sheetName val="Net_SGP2"/>
      <sheetName val="AC-_Employment_Wk1"/>
      <sheetName val="AC_MSL-_Dnp_Assumptions1"/>
      <sheetName val="AC_MSL&amp;NOVARE-_Employment_Wk1"/>
      <sheetName val="Data_1_Exiting-AA1"/>
      <sheetName val="Data_3_New-CE1"/>
      <sheetName val="Data_for_5CE-งบปี_20061"/>
      <sheetName val="Report_04_PPE1"/>
      <sheetName val="10-1_Media1"/>
      <sheetName val="VariableII__period"/>
      <sheetName val="WK1_Key_Assumpt"/>
      <sheetName val="6_ACN_Mgt_View"/>
      <sheetName val="worksheet"/>
      <sheetName val="worksheet_dnp"/>
      <sheetName val="rates"/>
      <sheetName val="Assumption "/>
      <sheetName val="Q1-55"/>
      <sheetName val="Condo Front Door #1"/>
      <sheetName val="Condo Front Door #2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เงินกู้_MGC2"/>
      <sheetName val="PS1L(Most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03100(SS)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เงินกู้ MGC"/>
      <sheetName val="sampling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exp_mon"/>
      <sheetName val="exp_YTD"/>
      <sheetName val="Exp_last"/>
      <sheetName val="10-1 Media"/>
      <sheetName val="10-cut"/>
      <sheetName val="03100(SS)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Prm"/>
      <sheetName val="Sheet2"/>
      <sheetName val="data"/>
      <sheetName val="sysWorkbook"/>
      <sheetName val="Form1-1"/>
      <sheetName val="Form90-1-2"/>
      <sheetName val="実績②"/>
      <sheetName val="グルーピング"/>
      <sheetName val="単価マスタ他"/>
      <sheetName val="list "/>
      <sheetName val="賃貸用追加"/>
      <sheetName val="賃貸用"/>
      <sheetName val="CODE"/>
      <sheetName val="COMMON"/>
      <sheetName val="リスト"/>
      <sheetName val="生人台帳"/>
      <sheetName val="Q&amp;A(財務税務以外)"/>
      <sheetName val="Q&amp;A"/>
      <sheetName val="NO429_添付1SGA"/>
      <sheetName val="NO431_添付2売上"/>
      <sheetName val="NO432_添付3営業外・特別"/>
      <sheetName val="NO434_添付4人件費"/>
      <sheetName val="PullDown"/>
      <sheetName val="定性要因情報"/>
      <sheetName val="INPUT (1)"/>
      <sheetName val="NPV"/>
      <sheetName val="Valuation"/>
      <sheetName val="INPUT (3)"/>
      <sheetName val="INPUT (2)"/>
      <sheetName val="Control LBO"/>
      <sheetName val="営業部"/>
      <sheetName val="分類リスト"/>
      <sheetName val="■勘定科目一覧表"/>
      <sheetName val="商標権"/>
      <sheetName val="P1実績①"/>
      <sheetName val="連結財務諸表"/>
      <sheetName val="不動状況9706"/>
      <sheetName val="診療科部門設定シート（マスタ消さない)"/>
      <sheetName val="リスト一覧"/>
      <sheetName val="勘定科目コード表"/>
      <sheetName val="事業リスト"/>
      <sheetName val="sccglprim00"/>
      <sheetName val="Sheet1"/>
      <sheetName val="¿4.9月分"/>
      <sheetName val="PL（百万）(S23～H8)"/>
      <sheetName val="Settings_Lists"/>
      <sheetName val="科目"/>
      <sheetName val="対象会社略称"/>
      <sheetName val="投資区分"/>
      <sheetName val="Sheet4"/>
      <sheetName val="entity-Sub"/>
      <sheetName val="FY17不明アカウント"/>
      <sheetName val="ﾃﾞｰﾀ"/>
      <sheetName val="基本量販店動向"/>
      <sheetName val="Settings and Index"/>
      <sheetName val="Summary"/>
      <sheetName val="CA1 - Sac"/>
      <sheetName val="CA2 - Sac"/>
      <sheetName val="CA3 - Sac"/>
      <sheetName val="TX1"/>
      <sheetName val="VA1 "/>
      <sheetName val="VA2"/>
      <sheetName val="Pull Down List"/>
      <sheetName val="Status summary"/>
      <sheetName val="Table"/>
      <sheetName val="表紙"/>
      <sheetName val="14_12月分三井残推移表_2"/>
      <sheetName val="BS INPUT"/>
      <sheetName val="損益分岐点(1)"/>
      <sheetName val="List"/>
      <sheetName val="定義"/>
      <sheetName val="区分Table"/>
      <sheetName val="選択リスト"/>
      <sheetName val="進捗状況管理表インポート"/>
      <sheetName val="【開示】注記要集計"/>
      <sheetName val="Lists"/>
      <sheetName val="再計算"/>
      <sheetName val="20年度"/>
      <sheetName val="内訳"/>
      <sheetName val="派遣"/>
      <sheetName val="法人税県民税"/>
      <sheetName val="雑収入上期"/>
      <sheetName val="雑収入下期"/>
      <sheetName val="仕訳種別定義"/>
      <sheetName val="List Backdata"/>
      <sheetName val="テーブル"/>
      <sheetName val="プルダウンリスト"/>
      <sheetName val="非表示【経費バックデータ1】"/>
      <sheetName val="非表示【経費バックデータ2】"/>
      <sheetName val="非表示【経費3】"/>
      <sheetName val="Master"/>
      <sheetName val="Ｙ10見込PL"/>
      <sheetName val="単月PL (サントリー用)"/>
      <sheetName val="france"/>
      <sheetName val="italy"/>
      <sheetName val="uk"/>
      <sheetName val="netherlands"/>
      <sheetName val="SLs"/>
      <sheetName val="入力規制リスト"/>
      <sheetName val="入力規則"/>
      <sheetName val="ARCHA 640"/>
      <sheetName val="ARCHA แคน"/>
      <sheetName val="ช้าง DRAUGHT 330 "/>
      <sheetName val="Lead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DealerData"/>
      <sheetName val="CR_G1"/>
      <sheetName val="CR_G_C&amp;D"/>
      <sheetName val="T_G"/>
      <sheetName val="master"/>
      <sheetName val="TMS2000"/>
      <sheetName val="14.9月分"/>
      <sheetName val="10"/>
      <sheetName val="Macro5"/>
      <sheetName val="Export Sales"/>
      <sheetName val="Dealer Sales"/>
      <sheetName val="Domestic Sales"/>
      <sheetName val="P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Master"/>
      <sheetName val="S03"/>
      <sheetName val="DealerData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bblยังไม่จ่าย"/>
      <sheetName val="Wkgs_BS Lead"/>
      <sheetName val="INFO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STart"/>
      <sheetName val="NEW NAME"/>
      <sheetName val="Raw Material"/>
      <sheetName val="Data2006"/>
      <sheetName val="Data2005"/>
      <sheetName val="10-1_Media"/>
      <sheetName val="GL_CB"/>
      <sheetName val="WORKING_TB_Q3"/>
      <sheetName val="14_9月分"/>
      <sheetName val="FOC_DOMESTIC"/>
      <sheetName val="test_2"/>
      <sheetName val="Wkgs_BS_Lead"/>
      <sheetName val="เครื่องมือ"/>
      <sheetName val="ยานพาหนะ"/>
      <sheetName val="อาคาร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NEW_NAME"/>
      <sheetName val="Raw_Material"/>
      <sheetName val="Exchange_Rate"/>
      <sheetName val="Chklst_B"/>
      <sheetName val="A_08a"/>
      <sheetName val="IG_Payables__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Update_041110"/>
      <sheetName val="sub-mat2011"/>
      <sheetName val="Sheet2"/>
      <sheetName val="DEP12"/>
      <sheetName val="BUILD95"/>
      <sheetName val="งบต้นทุนผลิต48"/>
      <sheetName val="FRECEFECBAILEYS"/>
      <sheetName val="BALANCE SHEET "/>
      <sheetName val="JVID"/>
      <sheetName val="U-7"/>
      <sheetName val="FS-YTD"/>
      <sheetName val="ADJ_-_RATE"/>
      <sheetName val="TR_-_AP-_00"/>
      <sheetName val="ADJ___RATE"/>
      <sheetName val="E-1D"/>
      <sheetName val="set date"/>
      <sheetName val="คงเหลือ GH"/>
      <sheetName val="REVENUE"/>
      <sheetName val="Sequence"/>
      <sheetName val="finance64k.u"/>
      <sheetName val="6013"/>
      <sheetName val="Asset41_42"/>
      <sheetName val="Export Sales"/>
      <sheetName val="Domestic Sales"/>
      <sheetName val="Dealer Sales"/>
      <sheetName val="Scale"/>
      <sheetName val="SCB 1 - Current"/>
      <sheetName val="SCB 2 - Current"/>
      <sheetName val="MV"/>
      <sheetName val="Menu"/>
      <sheetName val="Template"/>
      <sheetName val="Trial Balanc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Stock Bal สรรพากร SBM3 JUN"/>
      <sheetName val="New Std. "/>
      <sheetName val="cutoff1"/>
      <sheetName val="WIP"/>
      <sheetName val="Sheet1_(2)"/>
      <sheetName val="BALANCE_SHEET_"/>
      <sheetName val="Graph DMG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03100(SS)"/>
      <sheetName val="AssetAcc"/>
      <sheetName val="xlSVH_T"/>
      <sheetName val="Request"/>
      <sheetName val="U-5"/>
      <sheetName val="Bahrain"/>
      <sheetName val="BTR BKK"/>
      <sheetName val="C-1"/>
      <sheetName val="SUM"/>
      <sheetName val="master"/>
      <sheetName val="BARS"/>
      <sheetName val="Lead"/>
      <sheetName val="J1"/>
      <sheetName val="กราฟ ผลิต"/>
      <sheetName val="depn-Sep 03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S03"/>
      <sheetName val="PAN M4*25 FE CM3 P2"/>
      <sheetName val="M_Maincomp"/>
      <sheetName val="NLok"/>
      <sheetName val="明細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AssetStatus"/>
      <sheetName val="AssetType"/>
      <sheetName val="Asset Class"/>
      <sheetName val="Cost Center"/>
      <sheetName val="Depre. Key"/>
      <sheetName val="Location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Links"/>
      <sheetName val="Excess Calc (2)"/>
      <sheetName val="BS&amp;PL"/>
      <sheetName val="iGrouping"/>
      <sheetName val="Group"/>
      <sheetName val="E.PRECIOS"/>
      <sheetName val="PRM"/>
      <sheetName val="CJEs"/>
      <sheetName val="CRJE"/>
      <sheetName val="Report"/>
      <sheetName val="Actual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MA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S33"/>
      <sheetName val="10-1 Media"/>
      <sheetName val="10-cut"/>
      <sheetName val="Balance"/>
      <sheetName val="TB 31.12.08"/>
      <sheetName val="Graphs"/>
      <sheetName val="Sept_02"/>
      <sheetName val="Safire AOP"/>
      <sheetName val="CST1198"/>
      <sheetName val="TRAIL_MAR2000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7">
          <cell r="L27" t="str">
            <v>THB</v>
          </cell>
        </row>
      </sheetData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27">
          <cell r="L27" t="str">
            <v>THB</v>
          </cell>
        </row>
      </sheetData>
      <sheetData sheetId="29">
        <row r="27">
          <cell r="L27" t="str">
            <v>THB</v>
          </cell>
        </row>
      </sheetData>
      <sheetData sheetId="30">
        <row r="27">
          <cell r="L27" t="str">
            <v>THB</v>
          </cell>
        </row>
      </sheetData>
      <sheetData sheetId="31">
        <row r="27">
          <cell r="L27" t="str">
            <v>THB</v>
          </cell>
        </row>
      </sheetData>
      <sheetData sheetId="32">
        <row r="27">
          <cell r="L27" t="str">
            <v>THB</v>
          </cell>
        </row>
      </sheetData>
      <sheetData sheetId="33">
        <row r="27">
          <cell r="L27" t="str">
            <v>THB</v>
          </cell>
        </row>
      </sheetData>
      <sheetData sheetId="34">
        <row r="27">
          <cell r="L27" t="str">
            <v>THB</v>
          </cell>
        </row>
      </sheetData>
      <sheetData sheetId="35">
        <row r="27">
          <cell r="L27" t="str">
            <v>THB</v>
          </cell>
        </row>
      </sheetData>
      <sheetData sheetId="36">
        <row r="27">
          <cell r="L27" t="str">
            <v>THB</v>
          </cell>
        </row>
      </sheetData>
      <sheetData sheetId="37">
        <row r="27">
          <cell r="L27" t="str">
            <v>THB</v>
          </cell>
        </row>
      </sheetData>
      <sheetData sheetId="38">
        <row r="27">
          <cell r="L27" t="str">
            <v>THB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R_cost"/>
      <sheetName val="EtOH"/>
      <sheetName val="1st"/>
      <sheetName val="2nd"/>
      <sheetName val="3rd"/>
      <sheetName val="overall"/>
      <sheetName val="21-27_4 (2)"/>
      <sheetName val="21-6_4"/>
      <sheetName val="Inventory COGS Analysis"/>
      <sheetName val="Ending Inventory Balances Chart"/>
      <sheetName val="COGS"/>
      <sheetName val="General Instructions"/>
      <sheetName val="21-27_4"/>
      <sheetName val="21-27_4_(2)"/>
      <sheetName val="Inventory_COGS_Analysis"/>
      <sheetName val="Ending_Inventory_Balances_Chart"/>
      <sheetName val="General_Instructions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data_"/>
      <sheetName val="COST_SHEET"/>
      <sheetName val="L to 20"/>
      <sheetName val="科目（FS-311）"/>
      <sheetName val="Parameter"/>
      <sheetName val="DEP12"/>
      <sheetName val="REPORT"/>
      <sheetName val="ADJ - RAT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4.9月分"/>
      <sheetName val="wp-wire 190109"/>
      <sheetName val="10"/>
      <sheetName val="Constants"/>
      <sheetName val="J2"/>
      <sheetName val="J1"/>
      <sheetName val="AccpacTB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2012-forecast"/>
      <sheetName val="data_1"/>
      <sheetName val="COST_SHEET1"/>
      <sheetName val="L_to_20"/>
      <sheetName val="Stk BEG May'03"/>
      <sheetName val="Demand Assumption"/>
      <sheetName val="Eingabemaske"/>
      <sheetName val="10-1 Media"/>
      <sheetName val="10-cu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G-ISSUED"/>
      <sheetName val="Inventory COGS Analysis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Budget-Bal"/>
      <sheetName val="DETAIL"/>
      <sheetName val="TB Worksheet"/>
      <sheetName val="Input"/>
      <sheetName val="P087_ Pipe Line(AUC)"/>
      <sheetName val="CC-9"/>
      <sheetName val="CONDI"/>
      <sheetName val="Plan June 'Weekly"/>
      <sheetName val="Balance"/>
      <sheetName val="???"/>
      <sheetName val=" ????"/>
      <sheetName val="เครื่องมือ"/>
      <sheetName val="RECEIPT"/>
      <sheetName val="dpla"/>
      <sheetName val="OthCode"/>
      <sheetName val="Date"/>
      <sheetName val="งานเหมา"/>
      <sheetName val="US007"/>
      <sheetName val="DTCT"/>
      <sheetName val="10"/>
      <sheetName val="Grou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41000-Acc__KK"/>
      <sheetName val="SOPSG"/>
      <sheetName val="PS1L(Most)"/>
      <sheetName val="CPO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FG-ISSUED"/>
      <sheetName val="L to 20"/>
      <sheetName val="BIL"/>
      <sheetName val="Y2K cashflow"/>
      <sheetName val="การเงิน"/>
      <sheetName val="Assumption"/>
      <sheetName val="CUT OFF"/>
      <sheetName val="RECY"/>
      <sheetName val="SalesForecast (2)"/>
      <sheetName val="DealerData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Balance"/>
      <sheetName val="Group"/>
      <sheetName val="detail"/>
      <sheetName val="General Assumption"/>
      <sheetName val="Case selection"/>
      <sheetName val="ＢＥＰ"/>
      <sheetName val="下期"/>
      <sheetName val="上期"/>
      <sheetName val="14.Allowance_Normal AR"/>
      <sheetName val="Code"/>
      <sheetName val="ROC-CCTR."/>
      <sheetName val="ROC-2003"/>
      <sheetName val="01 Mr. K. Nithy"/>
      <sheetName val="ADJ_-_RATE1"/>
      <sheetName val="01_Mr__K__Nithy"/>
      <sheetName val="BIGPLOT (OFFICE)"/>
      <sheetName val="BIGPLOT (RETAIL)"/>
      <sheetName val="SMALLPLOT (RETAIL)"/>
      <sheetName val="Total 01'05"/>
      <sheetName val="SCB 1 - Current"/>
      <sheetName val="SCB 2 - Current"/>
      <sheetName val="Front Page"/>
      <sheetName val="41000-Acc__KK3"/>
      <sheetName val="Y2K_cashflow2"/>
      <sheetName val="CUT_OFF2"/>
      <sheetName val="SalesForecast_(2)2"/>
      <sheetName val="L_to_201"/>
      <sheetName val="AC-_Employment_Wk1"/>
      <sheetName val="AC_MSL-_Dnp_Assumptions1"/>
      <sheetName val="AC_MSL&amp;NOVARE-_Employment_Wk1"/>
      <sheetName val="BeeReference"/>
      <sheetName val="General_Assumption"/>
      <sheetName val="Case_selection"/>
      <sheetName val="14_Allowance_Normal_AR"/>
      <sheetName val="Total_01'05"/>
      <sheetName val="SCB_1_-_Current"/>
      <sheetName val="SCB_2_-_Current"/>
      <sheetName val="Macro5"/>
      <sheetName val="Condo Front Door #1"/>
      <sheetName val="Condo Front Door #2"/>
      <sheetName val="41000-Acc__KK4"/>
      <sheetName val="CUT_OFF3"/>
      <sheetName val="ADJ_-_RATE3"/>
      <sheetName val="01_Mr__K__Nithy2"/>
      <sheetName val="ADJ_-_RATE2"/>
      <sheetName val="01_Mr__K__Nithy1"/>
      <sheetName val="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  <sheetName val="J3_-_Nong_Pra_Lai"/>
      <sheetName val="J4_-_Cha_Cheng_Sao"/>
      <sheetName val="เครื่องตกแต่ง"/>
      <sheetName val="อาคาร"/>
      <sheetName val="เครื่องมือ"/>
      <sheetName val="7251-02000-02252"/>
      <sheetName val="7251-01xxxx"/>
      <sheetName val="MA"/>
      <sheetName val="10-1 Media"/>
      <sheetName val="10-cut"/>
      <sheetName val="SOPSG"/>
      <sheetName val="TMS2000"/>
      <sheetName val="Lead"/>
      <sheetName val="科目（FS-311）"/>
      <sheetName val="Std.Yield"/>
      <sheetName val="BIL"/>
      <sheetName val="FG-ISSUED"/>
      <sheetName val="Group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J1"/>
    </sheetNames>
    <sheetDataSet>
      <sheetData sheetId="0">
        <row r="2">
          <cell r="B2" t="str">
            <v>Y</v>
          </cell>
          <cell r="D2" t="str">
            <v>E</v>
          </cell>
          <cell r="K2" t="str">
            <v>Primary School</v>
          </cell>
        </row>
        <row r="3">
          <cell r="B3" t="str">
            <v>N</v>
          </cell>
          <cell r="D3" t="str">
            <v>L</v>
          </cell>
          <cell r="K3" t="str">
            <v>Junior High School</v>
          </cell>
        </row>
        <row r="4">
          <cell r="K4" t="str">
            <v>High School</v>
          </cell>
        </row>
        <row r="5">
          <cell r="K5" t="str">
            <v>Technical Certificate</v>
          </cell>
        </row>
        <row r="6">
          <cell r="B6">
            <v>1</v>
          </cell>
          <cell r="K6" t="str">
            <v>Diploma</v>
          </cell>
        </row>
        <row r="7">
          <cell r="B7">
            <v>2</v>
          </cell>
          <cell r="K7" t="str">
            <v>University Undergraduate Degree</v>
          </cell>
        </row>
        <row r="8">
          <cell r="B8">
            <v>3</v>
          </cell>
          <cell r="K8" t="str">
            <v xml:space="preserve">Master Degree </v>
          </cell>
        </row>
        <row r="9">
          <cell r="K9" t="str">
            <v>Doctorate (PhD)</v>
          </cell>
        </row>
        <row r="11">
          <cell r="B11" t="str">
            <v>Y</v>
          </cell>
        </row>
        <row r="12">
          <cell r="B12" t="str">
            <v>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 t="str">
            <v>Y</v>
          </cell>
        </row>
      </sheetData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OldS"/>
      <sheetName val="Qty"/>
      <sheetName val="SBU03"/>
      <sheetName val="SBU04"/>
      <sheetName val="FGpd"/>
      <sheetName val="FG"/>
      <sheetName val="FGC"/>
      <sheetName val="GP"/>
      <sheetName val="Yield"/>
      <sheetName val="New"/>
      <sheetName val="MO"/>
      <sheetName val="Stkdif"/>
      <sheetName val="PTK"/>
      <sheetName val="Olditem"/>
      <sheetName val="FG (2)"/>
      <sheetName val="FGC (6)"/>
      <sheetName val="FGC (5)"/>
      <sheetName val="FGC1104"/>
      <sheetName val="FGCactNee"/>
      <sheetName val="GPNee"/>
      <sheetName val="b"/>
      <sheetName val="GPNee (2)"/>
      <sheetName val="a"/>
      <sheetName val="FGCactual"/>
      <sheetName val="FGCactual (2)"/>
      <sheetName val="FGC (2)"/>
      <sheetName val="FGC (3)"/>
      <sheetName val="FGC (4)"/>
      <sheetName val="FG report NOV (2)"/>
      <sheetName val="S02"/>
      <sheetName val="SBU"/>
      <sheetName val="FG (3)"/>
      <sheetName val="Stkdif "/>
      <sheetName val="FML (2)"/>
      <sheetName val="OH"/>
      <sheetName val="GP (2)"/>
      <sheetName val="FGC 12"/>
      <sheetName val="FGC 12 (2)"/>
      <sheetName val="FML"/>
      <sheetName val="FGC ytd"/>
      <sheetName val="FGCACT"/>
      <sheetName val="FGpd (2)"/>
      <sheetName val="MO (2)"/>
      <sheetName val="GP0409"/>
      <sheetName val="S03"/>
      <sheetName val="GP1"/>
      <sheetName val="FGC 02"/>
      <sheetName val="FGC 02.1"/>
      <sheetName val="FPtop10"/>
      <sheetName val="Stddif"/>
      <sheetName val="Writeoff"/>
      <sheetName val="SRM"/>
      <sheetName val="SFG"/>
      <sheetName val="Form"/>
      <sheetName val="validation"/>
      <sheetName val="GP (3)"/>
      <sheetName val="FGC 04 (2)"/>
      <sheetName val="OldS (2)"/>
      <sheetName val="FGC 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BD_"/>
      <sheetName val="J1"/>
      <sheetName val="M_Maincomp"/>
      <sheetName val="CIPA"/>
      <sheetName val="10-1 Media"/>
      <sheetName val="10-cut"/>
      <sheetName val="MONTH"/>
      <sheetName val="FG-ISSUED"/>
      <sheetName val="S03"/>
      <sheetName val="7251-02000-02252"/>
      <sheetName val="7251-01xxxx"/>
      <sheetName val="Sales Summary For Bu"/>
      <sheetName val="Total 01'05"/>
      <sheetName val="MIS-COST 10-2004"/>
      <sheetName val="Form"/>
      <sheetName val="FGC"/>
      <sheetName val="科目（FS-311）"/>
      <sheetName val="OTHER"/>
      <sheetName val="DEP12"/>
      <sheetName val="Master"/>
      <sheetName val="Tables_TB"/>
      <sheetName val="CCA"/>
      <sheetName val="Brand"/>
      <sheetName val="Channel-Region"/>
      <sheetName val="CODE,NAME"/>
      <sheetName val="Table_TB"/>
      <sheetName val="Header"/>
      <sheetName val="MEAT"/>
      <sheetName val="Data2007"/>
      <sheetName val="สอน.05(Gasoline)Vobs(มิถุนายน)"/>
      <sheetName val="Parameters"/>
      <sheetName val="TNHC"/>
      <sheetName val="Data2009"/>
      <sheetName val="สาขา"/>
      <sheetName val="validation"/>
      <sheetName val="Report"/>
      <sheetName val="PRICE(Link)"/>
      <sheetName val="macro"/>
      <sheetName val="macroExp"/>
      <sheetName val="ExpHLD"/>
      <sheetName val="content"/>
      <sheetName val="Channel1"/>
      <sheetName val="Qty Produce(Case)"/>
      <sheetName val="BU"/>
      <sheetName val="Obj"/>
      <sheetName val="CPF_Eqty"/>
      <sheetName val="Detail"/>
      <sheetName val="J2"/>
      <sheetName val="Boi"/>
      <sheetName val="Tab-Bs"/>
      <sheetName val="Tab-Is"/>
      <sheetName val="NonBoi"/>
      <sheetName val="4Cast 2010"/>
      <sheetName val="Prev Year 2009"/>
      <sheetName val="Health and Sports Appendix"/>
      <sheetName val="Hyperion Data"/>
      <sheetName val="POV"/>
      <sheetName val="แบบฟอร์ม"/>
      <sheetName val="COGS2006"/>
      <sheetName val="TFB-TOTAL"/>
      <sheetName val="SOPSG"/>
    </sheetNames>
    <sheetDataSet>
      <sheetData sheetId="0">
        <row r="87">
          <cell r="A87" t="str">
            <v>LT3031</v>
          </cell>
        </row>
      </sheetData>
      <sheetData sheetId="1">
        <row r="87">
          <cell r="A87" t="str">
            <v>LT3031</v>
          </cell>
        </row>
      </sheetData>
      <sheetData sheetId="2">
        <row r="87">
          <cell r="A87" t="str">
            <v>LT3031</v>
          </cell>
        </row>
      </sheetData>
      <sheetData sheetId="3">
        <row r="87">
          <cell r="A87" t="str">
            <v>LT3031</v>
          </cell>
        </row>
      </sheetData>
      <sheetData sheetId="4">
        <row r="87">
          <cell r="A87" t="str">
            <v>LT3031</v>
          </cell>
        </row>
      </sheetData>
      <sheetData sheetId="5" refreshError="1">
        <row r="87">
          <cell r="A87" t="str">
            <v>LT3031</v>
          </cell>
          <cell r="B87" t="str">
            <v>E1052</v>
          </cell>
          <cell r="C87" t="str">
            <v>LT3031E1052</v>
          </cell>
          <cell r="D87" t="str">
            <v>LT3031E1052</v>
          </cell>
          <cell r="E87" t="str">
            <v>yes</v>
          </cell>
          <cell r="F87">
            <v>45</v>
          </cell>
          <cell r="G87">
            <v>2254.5</v>
          </cell>
          <cell r="H87">
            <v>2380.9499999999998</v>
          </cell>
          <cell r="I87">
            <v>68.400000000000006</v>
          </cell>
          <cell r="J87">
            <v>0</v>
          </cell>
          <cell r="K87">
            <v>2042.1000000000001</v>
          </cell>
          <cell r="L87">
            <v>0</v>
          </cell>
          <cell r="M87">
            <v>0</v>
          </cell>
          <cell r="N87">
            <v>13.565463461025363</v>
          </cell>
          <cell r="O87">
            <v>21.366061772659414</v>
          </cell>
          <cell r="P87">
            <v>4.2699818154622902</v>
          </cell>
          <cell r="Q87">
            <v>10.504007219319105</v>
          </cell>
          <cell r="R87">
            <v>47.797028030372061</v>
          </cell>
          <cell r="S87">
            <v>35.567178188280813</v>
          </cell>
          <cell r="T87" t="str">
            <v>LT3031E1052</v>
          </cell>
        </row>
        <row r="88">
          <cell r="A88" t="str">
            <v>LT3031</v>
          </cell>
          <cell r="B88" t="str">
            <v>E1053</v>
          </cell>
          <cell r="C88" t="str">
            <v>LT3031E1053</v>
          </cell>
          <cell r="D88" t="str">
            <v>LT3031E1053</v>
          </cell>
          <cell r="E88" t="str">
            <v>yes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 t="str">
            <v>LT3031E1053</v>
          </cell>
        </row>
        <row r="89">
          <cell r="A89" t="str">
            <v>LT3031</v>
          </cell>
          <cell r="B89" t="str">
            <v>WT2212</v>
          </cell>
          <cell r="C89" t="str">
            <v>LT3031WT2212</v>
          </cell>
          <cell r="D89" t="str">
            <v>LT3031WT2212</v>
          </cell>
          <cell r="E89" t="str">
            <v>yes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 t="str">
            <v>LT3031WT2212</v>
          </cell>
        </row>
        <row r="90">
          <cell r="A90" t="str">
            <v>LT3031 Total</v>
          </cell>
          <cell r="C90">
            <v>0</v>
          </cell>
          <cell r="D90">
            <v>0</v>
          </cell>
          <cell r="E90">
            <v>0</v>
          </cell>
          <cell r="F90">
            <v>45</v>
          </cell>
          <cell r="G90">
            <v>2254.5</v>
          </cell>
          <cell r="H90">
            <v>2380.9499999999998</v>
          </cell>
          <cell r="I90">
            <v>68.400000000000006</v>
          </cell>
          <cell r="J90">
            <v>0</v>
          </cell>
          <cell r="K90">
            <v>2042.1000000000001</v>
          </cell>
          <cell r="L90">
            <v>0</v>
          </cell>
          <cell r="M90">
            <v>0</v>
          </cell>
          <cell r="N90">
            <v>13.565463461025363</v>
          </cell>
          <cell r="O90">
            <v>21.366061772659414</v>
          </cell>
          <cell r="P90">
            <v>4.2699818154622902</v>
          </cell>
          <cell r="Q90">
            <v>10.504007219319105</v>
          </cell>
          <cell r="R90">
            <v>47.797028030372061</v>
          </cell>
          <cell r="S90">
            <v>35.567178188280813</v>
          </cell>
          <cell r="T90">
            <v>0</v>
          </cell>
        </row>
        <row r="91">
          <cell r="A91" t="str">
            <v>LT4014</v>
          </cell>
          <cell r="B91" t="str">
            <v>WT2213</v>
          </cell>
          <cell r="C91" t="str">
            <v>LT4014WT2213</v>
          </cell>
          <cell r="D91" t="str">
            <v>LT4014WT2213</v>
          </cell>
          <cell r="E91" t="str">
            <v>yes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 t="str">
            <v>LT4014WT2213</v>
          </cell>
        </row>
        <row r="92">
          <cell r="A92" t="str">
            <v>LT4014</v>
          </cell>
          <cell r="B92" t="str">
            <v>WT2212</v>
          </cell>
          <cell r="C92" t="str">
            <v>LT4014WT2212</v>
          </cell>
          <cell r="D92" t="str">
            <v>LT4013T608021</v>
          </cell>
          <cell r="E92" t="str">
            <v>no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LT4013T608021</v>
          </cell>
        </row>
        <row r="93">
          <cell r="A93" t="str">
            <v>LT4014</v>
          </cell>
          <cell r="B93" t="str">
            <v>WT3313</v>
          </cell>
          <cell r="C93" t="str">
            <v>LT4014WT3313</v>
          </cell>
          <cell r="D93" t="str">
            <v>LT4014WT3313</v>
          </cell>
          <cell r="E93" t="str">
            <v>yes</v>
          </cell>
          <cell r="F93">
            <v>50</v>
          </cell>
          <cell r="G93">
            <v>8679.5</v>
          </cell>
          <cell r="H93">
            <v>21261.5</v>
          </cell>
          <cell r="I93">
            <v>742.5</v>
          </cell>
          <cell r="J93">
            <v>0</v>
          </cell>
          <cell r="K93">
            <v>157.67774296837706</v>
          </cell>
          <cell r="L93">
            <v>27.58917792101494</v>
          </cell>
          <cell r="M93">
            <v>0</v>
          </cell>
          <cell r="N93">
            <v>74.56311175769153</v>
          </cell>
          <cell r="O93">
            <v>29.895616529859794</v>
          </cell>
          <cell r="P93">
            <v>1.9337105469912403</v>
          </cell>
          <cell r="Q93">
            <v>17.232913555673733</v>
          </cell>
          <cell r="R93">
            <v>43.708916290828448</v>
          </cell>
          <cell r="S93">
            <v>32.510606359691337</v>
          </cell>
          <cell r="T93" t="str">
            <v>LT4014WT3313</v>
          </cell>
        </row>
        <row r="94">
          <cell r="A94" t="str">
            <v>LT4014</v>
          </cell>
          <cell r="B94" t="str">
            <v>E1053</v>
          </cell>
          <cell r="C94" t="str">
            <v>LT4014E1053</v>
          </cell>
          <cell r="D94" t="str">
            <v>LT4013T608021</v>
          </cell>
          <cell r="E94" t="str">
            <v>no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LT4013T608021</v>
          </cell>
        </row>
        <row r="95">
          <cell r="A95" t="str">
            <v>LT4014 Total</v>
          </cell>
          <cell r="C95">
            <v>0</v>
          </cell>
          <cell r="D95">
            <v>0</v>
          </cell>
          <cell r="E95">
            <v>0</v>
          </cell>
          <cell r="F95">
            <v>50</v>
          </cell>
          <cell r="G95">
            <v>8679.5</v>
          </cell>
          <cell r="H95">
            <v>21261.5</v>
          </cell>
          <cell r="I95">
            <v>742.5</v>
          </cell>
          <cell r="J95">
            <v>0</v>
          </cell>
          <cell r="K95">
            <v>157.67774296837706</v>
          </cell>
          <cell r="L95">
            <v>27.58917792101494</v>
          </cell>
          <cell r="M95">
            <v>0</v>
          </cell>
          <cell r="N95">
            <v>74.56311175769153</v>
          </cell>
          <cell r="O95">
            <v>29.895616529859794</v>
          </cell>
          <cell r="P95">
            <v>1.9337105469912403</v>
          </cell>
          <cell r="Q95">
            <v>17.232913555673733</v>
          </cell>
          <cell r="R95">
            <v>43.708916290828448</v>
          </cell>
          <cell r="S95">
            <v>32.510606359691337</v>
          </cell>
          <cell r="T95">
            <v>0</v>
          </cell>
        </row>
        <row r="96">
          <cell r="A96" t="str">
            <v>LT4031</v>
          </cell>
          <cell r="B96" t="str">
            <v>E1052</v>
          </cell>
          <cell r="C96" t="str">
            <v>LT4031E1052</v>
          </cell>
          <cell r="D96" t="str">
            <v>LT4031E1052</v>
          </cell>
          <cell r="E96" t="str">
            <v>yes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LT4031E1052</v>
          </cell>
        </row>
        <row r="97">
          <cell r="A97" t="str">
            <v>LT4031</v>
          </cell>
          <cell r="B97" t="str">
            <v>E1053</v>
          </cell>
          <cell r="C97" t="str">
            <v>LT4031E1053</v>
          </cell>
          <cell r="D97" t="str">
            <v>LT4031E1053</v>
          </cell>
          <cell r="E97" t="str">
            <v>yes</v>
          </cell>
          <cell r="F97">
            <v>100</v>
          </cell>
          <cell r="G97">
            <v>8559</v>
          </cell>
          <cell r="H97">
            <v>6925</v>
          </cell>
          <cell r="I97">
            <v>118</v>
          </cell>
          <cell r="J97">
            <v>0</v>
          </cell>
          <cell r="K97">
            <v>454.36817045097018</v>
          </cell>
          <cell r="L97">
            <v>96.66</v>
          </cell>
          <cell r="M97">
            <v>0</v>
          </cell>
          <cell r="N97">
            <v>267.69682665152521</v>
          </cell>
          <cell r="O97">
            <v>35.086315788670134</v>
          </cell>
          <cell r="P97">
            <v>16.987198937535865</v>
          </cell>
          <cell r="Q97">
            <v>29.918916942262918</v>
          </cell>
          <cell r="R97">
            <v>122.60569358506072</v>
          </cell>
          <cell r="S97">
            <v>81.019858323752118</v>
          </cell>
          <cell r="T97" t="str">
            <v>LT4031E1053</v>
          </cell>
        </row>
        <row r="98">
          <cell r="A98" t="str">
            <v>LT4031</v>
          </cell>
          <cell r="B98" t="str">
            <v>WT2212</v>
          </cell>
          <cell r="C98" t="str">
            <v>LT4031WT2212</v>
          </cell>
          <cell r="D98" t="str">
            <v>LT4031WT2212</v>
          </cell>
          <cell r="E98" t="str">
            <v>yes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LT4031WT2212</v>
          </cell>
        </row>
        <row r="99">
          <cell r="A99" t="str">
            <v>LT4031 Total</v>
          </cell>
          <cell r="C99">
            <v>0</v>
          </cell>
          <cell r="D99">
            <v>0</v>
          </cell>
          <cell r="E99">
            <v>0</v>
          </cell>
          <cell r="F99">
            <v>100</v>
          </cell>
          <cell r="G99">
            <v>8559</v>
          </cell>
          <cell r="H99">
            <v>6925</v>
          </cell>
          <cell r="I99">
            <v>118</v>
          </cell>
          <cell r="J99">
            <v>0</v>
          </cell>
          <cell r="K99">
            <v>454.36817045097018</v>
          </cell>
          <cell r="L99">
            <v>96.66</v>
          </cell>
          <cell r="M99">
            <v>0</v>
          </cell>
          <cell r="N99">
            <v>267.69682665152521</v>
          </cell>
          <cell r="O99">
            <v>35.086315788670134</v>
          </cell>
          <cell r="P99">
            <v>16.987198937535865</v>
          </cell>
          <cell r="Q99">
            <v>29.918916942262918</v>
          </cell>
          <cell r="R99">
            <v>122.60569358506072</v>
          </cell>
          <cell r="S99">
            <v>81.019858323752118</v>
          </cell>
          <cell r="T99">
            <v>0</v>
          </cell>
        </row>
        <row r="100">
          <cell r="A100" t="str">
            <v>LT4058</v>
          </cell>
          <cell r="B100" t="str">
            <v>L453103</v>
          </cell>
          <cell r="C100" t="str">
            <v>LT4058L453103</v>
          </cell>
          <cell r="D100" t="str">
            <v>LT4058L453103</v>
          </cell>
          <cell r="E100" t="str">
            <v>yes</v>
          </cell>
          <cell r="F100">
            <v>330</v>
          </cell>
          <cell r="G100">
            <v>90022.24</v>
          </cell>
          <cell r="H100">
            <v>200063.19</v>
          </cell>
          <cell r="I100">
            <v>13825.669999999998</v>
          </cell>
          <cell r="J100">
            <v>0</v>
          </cell>
          <cell r="K100">
            <v>26905.173038285597</v>
          </cell>
          <cell r="L100">
            <v>3664.5299999999997</v>
          </cell>
          <cell r="M100">
            <v>16078.91</v>
          </cell>
          <cell r="N100">
            <v>6054.0758521627422</v>
          </cell>
          <cell r="O100">
            <v>3070.1952336480213</v>
          </cell>
          <cell r="P100">
            <v>948.19069322240398</v>
          </cell>
          <cell r="Q100">
            <v>2298.3443943647458</v>
          </cell>
          <cell r="R100">
            <v>8490.1078150051908</v>
          </cell>
          <cell r="S100">
            <v>6186.7040751184886</v>
          </cell>
          <cell r="T100" t="str">
            <v>LT4058L453103</v>
          </cell>
        </row>
        <row r="101">
          <cell r="A101" t="str">
            <v>LT4058</v>
          </cell>
          <cell r="B101" t="str">
            <v>L453126</v>
          </cell>
          <cell r="C101" t="str">
            <v>LT4058L453126</v>
          </cell>
          <cell r="D101" t="str">
            <v>LT4058L453126</v>
          </cell>
          <cell r="E101" t="str">
            <v>yes</v>
          </cell>
          <cell r="F101">
            <v>548</v>
          </cell>
          <cell r="G101">
            <v>129623.36999999998</v>
          </cell>
          <cell r="H101">
            <v>419275.25</v>
          </cell>
          <cell r="I101">
            <v>18414.689999999999</v>
          </cell>
          <cell r="J101">
            <v>0</v>
          </cell>
          <cell r="K101">
            <v>44206.53305963023</v>
          </cell>
          <cell r="L101">
            <v>8130.1200000000008</v>
          </cell>
          <cell r="M101">
            <v>0</v>
          </cell>
          <cell r="N101">
            <v>10618.373093226359</v>
          </cell>
          <cell r="O101">
            <v>4858.1485247028331</v>
          </cell>
          <cell r="P101">
            <v>1585.046968475664</v>
          </cell>
          <cell r="Q101">
            <v>3836.4418170073736</v>
          </cell>
          <cell r="R101">
            <v>13844.793781071859</v>
          </cell>
          <cell r="S101">
            <v>10061.817567968104</v>
          </cell>
          <cell r="T101" t="str">
            <v>LT4058L453126</v>
          </cell>
        </row>
        <row r="102">
          <cell r="A102" t="str">
            <v>LT4058</v>
          </cell>
          <cell r="B102" t="str">
            <v>L453301</v>
          </cell>
          <cell r="C102" t="str">
            <v>LT4058L453301</v>
          </cell>
          <cell r="D102" t="str">
            <v>LT4058L453301</v>
          </cell>
          <cell r="E102" t="str">
            <v>yes</v>
          </cell>
          <cell r="F102">
            <v>468</v>
          </cell>
          <cell r="G102">
            <v>77815.259999999995</v>
          </cell>
          <cell r="H102">
            <v>251069.63999999998</v>
          </cell>
          <cell r="I102">
            <v>11357.49</v>
          </cell>
          <cell r="J102">
            <v>0</v>
          </cell>
          <cell r="K102">
            <v>32001.520977874123</v>
          </cell>
          <cell r="L102">
            <v>6014.78</v>
          </cell>
          <cell r="M102">
            <v>0</v>
          </cell>
          <cell r="N102">
            <v>7100.6206765280194</v>
          </cell>
          <cell r="O102">
            <v>3679.5672069664533</v>
          </cell>
          <cell r="P102">
            <v>1123.7466121983186</v>
          </cell>
          <cell r="Q102">
            <v>2724.7143630956384</v>
          </cell>
          <cell r="R102">
            <v>10113.951906357837</v>
          </cell>
          <cell r="S102">
            <v>7373.9965930431572</v>
          </cell>
          <cell r="T102" t="str">
            <v>LT4058L453301</v>
          </cell>
        </row>
        <row r="103">
          <cell r="A103" t="str">
            <v>LT4058</v>
          </cell>
          <cell r="B103" t="str">
            <v>M453295</v>
          </cell>
          <cell r="C103" t="str">
            <v>LT4058M453295</v>
          </cell>
          <cell r="D103" t="str">
            <v>LT4058M453295</v>
          </cell>
          <cell r="E103" t="str">
            <v>yes</v>
          </cell>
          <cell r="F103">
            <v>64</v>
          </cell>
          <cell r="G103">
            <v>16423.689999999999</v>
          </cell>
          <cell r="H103">
            <v>31392.12</v>
          </cell>
          <cell r="I103">
            <v>1849.58</v>
          </cell>
          <cell r="J103">
            <v>0</v>
          </cell>
          <cell r="K103">
            <v>13848.110742573786</v>
          </cell>
          <cell r="L103">
            <v>108.14</v>
          </cell>
          <cell r="M103">
            <v>0</v>
          </cell>
          <cell r="N103">
            <v>3481.3675544553435</v>
          </cell>
          <cell r="O103">
            <v>1478.8146885344031</v>
          </cell>
          <cell r="P103">
            <v>502.79652924314064</v>
          </cell>
          <cell r="Q103">
            <v>1215.6963898980598</v>
          </cell>
          <cell r="R103">
            <v>4312.783976682249</v>
          </cell>
          <cell r="S103">
            <v>3128.1078535252482</v>
          </cell>
          <cell r="T103" t="str">
            <v>LT4058M453295</v>
          </cell>
        </row>
        <row r="104">
          <cell r="A104" t="str">
            <v>LT4058</v>
          </cell>
          <cell r="B104" t="str">
            <v>T453015</v>
          </cell>
          <cell r="C104" t="str">
            <v>LT4058T453015</v>
          </cell>
          <cell r="D104" t="str">
            <v>LT4058T453015</v>
          </cell>
          <cell r="E104" t="str">
            <v>yes</v>
          </cell>
          <cell r="F104">
            <v>292</v>
          </cell>
          <cell r="G104">
            <v>30715.850000000002</v>
          </cell>
          <cell r="H104">
            <v>41349.919999999998</v>
          </cell>
          <cell r="I104">
            <v>4119.18</v>
          </cell>
          <cell r="J104">
            <v>0</v>
          </cell>
          <cell r="K104">
            <v>18509.190524867783</v>
          </cell>
          <cell r="L104">
            <v>726.29</v>
          </cell>
          <cell r="M104">
            <v>0</v>
          </cell>
          <cell r="N104">
            <v>4620.3844570844003</v>
          </cell>
          <cell r="O104">
            <v>1985.6579521808626</v>
          </cell>
          <cell r="P104">
            <v>670.70692924402522</v>
          </cell>
          <cell r="Q104">
            <v>1621.9469109814581</v>
          </cell>
          <cell r="R104">
            <v>5769.5254669021106</v>
          </cell>
          <cell r="S104">
            <v>4186.0244062856236</v>
          </cell>
          <cell r="T104" t="str">
            <v>LT4058T453015</v>
          </cell>
        </row>
        <row r="105">
          <cell r="A105" t="str">
            <v>LT4058</v>
          </cell>
          <cell r="B105" t="str">
            <v>T453115</v>
          </cell>
          <cell r="C105" t="str">
            <v>LT4058T453115</v>
          </cell>
          <cell r="D105" t="str">
            <v>LT4058T453115</v>
          </cell>
          <cell r="E105" t="str">
            <v>yes</v>
          </cell>
          <cell r="F105">
            <v>298</v>
          </cell>
          <cell r="G105">
            <v>38456.62999999999</v>
          </cell>
          <cell r="H105">
            <v>121094.45000000001</v>
          </cell>
          <cell r="I105">
            <v>5898.79</v>
          </cell>
          <cell r="J105">
            <v>0</v>
          </cell>
          <cell r="K105">
            <v>18624.185203922141</v>
          </cell>
          <cell r="L105">
            <v>2476.58</v>
          </cell>
          <cell r="M105">
            <v>0</v>
          </cell>
          <cell r="N105">
            <v>4150.004404528022</v>
          </cell>
          <cell r="O105">
            <v>2136.5422335496501</v>
          </cell>
          <cell r="P105">
            <v>654.70706034321177</v>
          </cell>
          <cell r="Q105">
            <v>1587.3011448814977</v>
          </cell>
          <cell r="R105">
            <v>5883.3491395194633</v>
          </cell>
          <cell r="S105">
            <v>4288.7978256186889</v>
          </cell>
          <cell r="T105" t="str">
            <v>LT4058T453115</v>
          </cell>
        </row>
        <row r="106">
          <cell r="A106" t="str">
            <v>LT4058 Total</v>
          </cell>
          <cell r="C106">
            <v>0</v>
          </cell>
          <cell r="D106">
            <v>0</v>
          </cell>
          <cell r="E106">
            <v>0</v>
          </cell>
          <cell r="F106">
            <v>2000</v>
          </cell>
          <cell r="G106">
            <v>383057.04</v>
          </cell>
          <cell r="H106">
            <v>1064244.57</v>
          </cell>
          <cell r="I106">
            <v>55465.4</v>
          </cell>
          <cell r="J106">
            <v>0</v>
          </cell>
          <cell r="K106">
            <v>154094.71354715369</v>
          </cell>
          <cell r="L106">
            <v>21120.440000000002</v>
          </cell>
          <cell r="M106">
            <v>16078.91</v>
          </cell>
          <cell r="N106">
            <v>36024.826037984887</v>
          </cell>
          <cell r="O106">
            <v>17208.925839582225</v>
          </cell>
          <cell r="P106">
            <v>5485.1947927267656</v>
          </cell>
          <cell r="Q106">
            <v>13284.445020228774</v>
          </cell>
          <cell r="R106">
            <v>28414.512085538707</v>
          </cell>
          <cell r="S106">
            <v>35225.448321559314</v>
          </cell>
          <cell r="T106">
            <v>0</v>
          </cell>
        </row>
        <row r="107">
          <cell r="A107" t="str">
            <v>LT4059</v>
          </cell>
          <cell r="B107" t="str">
            <v>L453103</v>
          </cell>
          <cell r="C107" t="str">
            <v>LT4059L453103</v>
          </cell>
          <cell r="D107" t="str">
            <v>LT4059L453103</v>
          </cell>
          <cell r="E107" t="str">
            <v>yes</v>
          </cell>
          <cell r="F107">
            <v>294</v>
          </cell>
          <cell r="G107">
            <v>81083.729999999981</v>
          </cell>
          <cell r="H107">
            <v>178882.72</v>
          </cell>
          <cell r="I107">
            <v>12336.820000000002</v>
          </cell>
          <cell r="J107">
            <v>0</v>
          </cell>
          <cell r="K107">
            <v>25527.552984474263</v>
          </cell>
          <cell r="L107">
            <v>2674.27</v>
          </cell>
          <cell r="M107">
            <v>14856.88</v>
          </cell>
          <cell r="N107">
            <v>5545.8749805638017</v>
          </cell>
          <cell r="O107">
            <v>2968.017807998936</v>
          </cell>
          <cell r="P107">
            <v>891.63127371119822</v>
          </cell>
          <cell r="Q107">
            <v>2162.9008305609073</v>
          </cell>
          <cell r="R107">
            <v>8086.3602606939712</v>
          </cell>
          <cell r="S107">
            <v>5900.415792009946</v>
          </cell>
          <cell r="T107" t="str">
            <v>LT4059L453103</v>
          </cell>
        </row>
        <row r="108">
          <cell r="A108" t="str">
            <v>LT4059</v>
          </cell>
          <cell r="B108" t="str">
            <v>L453126</v>
          </cell>
          <cell r="C108" t="str">
            <v>LT4059L453126</v>
          </cell>
          <cell r="D108" t="str">
            <v>LT4059L453126</v>
          </cell>
          <cell r="E108" t="str">
            <v>yes</v>
          </cell>
          <cell r="F108">
            <v>494</v>
          </cell>
          <cell r="G108">
            <v>84540.4</v>
          </cell>
          <cell r="H108">
            <v>379326.7</v>
          </cell>
          <cell r="I108">
            <v>16626.259999999998</v>
          </cell>
          <cell r="J108">
            <v>0</v>
          </cell>
          <cell r="K108">
            <v>42689.293609159613</v>
          </cell>
          <cell r="L108">
            <v>9519.57</v>
          </cell>
          <cell r="M108">
            <v>0</v>
          </cell>
          <cell r="N108">
            <v>9869.8176434970319</v>
          </cell>
          <cell r="O108">
            <v>4798.0407257750358</v>
          </cell>
          <cell r="P108">
            <v>1515.1244004101302</v>
          </cell>
          <cell r="Q108">
            <v>3670.3486525221383</v>
          </cell>
          <cell r="R108">
            <v>13429.633444319459</v>
          </cell>
          <cell r="S108">
            <v>9775.5621061272486</v>
          </cell>
          <cell r="T108" t="str">
            <v>LT4059L453126</v>
          </cell>
        </row>
        <row r="109">
          <cell r="A109" t="str">
            <v>LT4059</v>
          </cell>
          <cell r="B109" t="str">
            <v>L453301</v>
          </cell>
          <cell r="C109" t="str">
            <v>LT4059L453301</v>
          </cell>
          <cell r="D109" t="str">
            <v>LT4059L453301</v>
          </cell>
          <cell r="E109" t="str">
            <v>yes</v>
          </cell>
          <cell r="F109">
            <v>420</v>
          </cell>
          <cell r="G109">
            <v>74770.61</v>
          </cell>
          <cell r="H109">
            <v>226133.77</v>
          </cell>
          <cell r="I109">
            <v>10208.689999999999</v>
          </cell>
          <cell r="J109">
            <v>0</v>
          </cell>
          <cell r="K109">
            <v>33836.975335697833</v>
          </cell>
          <cell r="L109">
            <v>5256.76</v>
          </cell>
          <cell r="M109">
            <v>0</v>
          </cell>
          <cell r="N109">
            <v>6880.4973148799318</v>
          </cell>
          <cell r="O109">
            <v>4064.7724551008323</v>
          </cell>
          <cell r="P109">
            <v>1162.8483783603865</v>
          </cell>
          <cell r="Q109">
            <v>2824.7718618456138</v>
          </cell>
          <cell r="R109">
            <v>10792.063593067051</v>
          </cell>
          <cell r="S109">
            <v>7893.4337101331657</v>
          </cell>
          <cell r="T109" t="str">
            <v>LT4059L453301</v>
          </cell>
        </row>
        <row r="110">
          <cell r="A110" t="str">
            <v>LT4059</v>
          </cell>
          <cell r="B110" t="str">
            <v>M453295</v>
          </cell>
          <cell r="C110" t="str">
            <v>LT4059M453295</v>
          </cell>
          <cell r="D110" t="str">
            <v>LT4059M453295</v>
          </cell>
          <cell r="E110" t="str">
            <v>yes</v>
          </cell>
          <cell r="F110">
            <v>64</v>
          </cell>
          <cell r="G110">
            <v>21723.82</v>
          </cell>
          <cell r="H110">
            <v>31505.649999999998</v>
          </cell>
          <cell r="I110">
            <v>1852.49</v>
          </cell>
          <cell r="J110">
            <v>0</v>
          </cell>
          <cell r="K110">
            <v>18621.935417139182</v>
          </cell>
          <cell r="L110">
            <v>1857.62</v>
          </cell>
          <cell r="M110">
            <v>0</v>
          </cell>
          <cell r="N110">
            <v>3940.906444816666</v>
          </cell>
          <cell r="O110">
            <v>2194.1911923542166</v>
          </cell>
          <cell r="P110">
            <v>646.19907965660741</v>
          </cell>
          <cell r="Q110">
            <v>1568.4172263033624</v>
          </cell>
          <cell r="R110">
            <v>5915.2301437153437</v>
          </cell>
          <cell r="S110">
            <v>4320.3647976027578</v>
          </cell>
          <cell r="T110" t="str">
            <v>LT4059M453295</v>
          </cell>
        </row>
        <row r="111">
          <cell r="A111" t="str">
            <v>LT4059</v>
          </cell>
          <cell r="B111" t="str">
            <v>T453015</v>
          </cell>
          <cell r="C111" t="str">
            <v>LT4059T453015</v>
          </cell>
          <cell r="D111" t="str">
            <v>LT4059T453015</v>
          </cell>
          <cell r="E111" t="str">
            <v>yes</v>
          </cell>
          <cell r="F111">
            <v>260</v>
          </cell>
          <cell r="G111">
            <v>36175.83</v>
          </cell>
          <cell r="H111">
            <v>36951.589999999997</v>
          </cell>
          <cell r="I111">
            <v>3673.54</v>
          </cell>
          <cell r="J111">
            <v>0</v>
          </cell>
          <cell r="K111">
            <v>17233.76498493864</v>
          </cell>
          <cell r="L111">
            <v>350.53</v>
          </cell>
          <cell r="M111">
            <v>0</v>
          </cell>
          <cell r="N111">
            <v>4199.1199328131652</v>
          </cell>
          <cell r="O111">
            <v>1877.391899542363</v>
          </cell>
          <cell r="P111">
            <v>620.3327473491272</v>
          </cell>
          <cell r="Q111">
            <v>1500.9629015720268</v>
          </cell>
          <cell r="R111">
            <v>5388.0357580726295</v>
          </cell>
          <cell r="S111">
            <v>3913.4002032776771</v>
          </cell>
          <cell r="T111" t="str">
            <v>LT4059T453015</v>
          </cell>
        </row>
        <row r="112">
          <cell r="A112" t="str">
            <v>LT4059</v>
          </cell>
          <cell r="B112" t="str">
            <v>T453115</v>
          </cell>
          <cell r="C112" t="str">
            <v>LT4059T453115</v>
          </cell>
          <cell r="D112" t="str">
            <v>LT4059T453115</v>
          </cell>
          <cell r="E112" t="str">
            <v>yes</v>
          </cell>
          <cell r="F112">
            <v>268</v>
          </cell>
          <cell r="G112">
            <v>45746.21</v>
          </cell>
          <cell r="H112">
            <v>109297.58</v>
          </cell>
          <cell r="I112">
            <v>5313.32</v>
          </cell>
          <cell r="J112">
            <v>0</v>
          </cell>
          <cell r="K112">
            <v>18485.960947483662</v>
          </cell>
          <cell r="L112">
            <v>2283.3600000000006</v>
          </cell>
          <cell r="M112">
            <v>0</v>
          </cell>
          <cell r="N112">
            <v>3898.4304328120415</v>
          </cell>
          <cell r="O112">
            <v>2181.9727466216709</v>
          </cell>
          <cell r="P112">
            <v>640.92704524501971</v>
          </cell>
          <cell r="Q112">
            <v>1555.7372310276737</v>
          </cell>
          <cell r="R112">
            <v>5874.1786005253698</v>
          </cell>
          <cell r="S112">
            <v>4290.9254368270495</v>
          </cell>
          <cell r="T112" t="str">
            <v>LT4059T453115</v>
          </cell>
        </row>
      </sheetData>
      <sheetData sheetId="6">
        <row r="87">
          <cell r="A87" t="str">
            <v>LT3031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TB Worksheet"/>
      <sheetName val="SOPSG"/>
      <sheetName val="MR.MEYER"/>
      <sheetName val="Raw Material"/>
      <sheetName val="Data"/>
      <sheetName val="MONTH"/>
      <sheetName val="Group"/>
      <sheetName val="com"/>
      <sheetName val="MA-Seperated"/>
      <sheetName val="BUDGET"/>
      <sheetName val="COSUB"/>
      <sheetName val="BS ATTACH"/>
      <sheetName val="JE786"/>
      <sheetName val="total"/>
      <sheetName val="CST1198"/>
      <sheetName val="เงินกู้ธนชาติ"/>
      <sheetName val="M_Maincomp"/>
      <sheetName val="validation"/>
      <sheetName val="Input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BUILD95"/>
      <sheetName val="MA"/>
      <sheetName val="Sheet2_(2)"/>
      <sheetName val="Sheet1_(2)"/>
      <sheetName val="BS"/>
      <sheetName val="FGC"/>
      <sheetName val="BS_Revise"/>
      <sheetName val="IS_Revise"/>
      <sheetName val="21"/>
      <sheetName val="group"/>
      <sheetName val="CALCPL"/>
      <sheetName val="CALCCOS"/>
      <sheetName val="CRITERIA1"/>
      <sheetName val="Master"/>
      <sheetName val="7251-02000-02252"/>
      <sheetName val="7251-01xxxx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Checklist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510000"/>
      <sheetName val="1_GM_Narrative"/>
      <sheetName val="2_P&amp;L_YTD"/>
      <sheetName val="3_P&amp;L_Year"/>
      <sheetName val="4_Sales"/>
      <sheetName val="5_COGS"/>
      <sheetName val="6_Selling_Field"/>
      <sheetName val="7_Adv_&amp;_Promo"/>
      <sheetName val="8_Other_S&amp;A"/>
      <sheetName val="9_P&amp;L_vs_LY"/>
      <sheetName val="10_P&amp;L_vs_LP"/>
      <sheetName val="11_Invest_current"/>
      <sheetName val="12_Invest"/>
      <sheetName val="13_Invest_vs_ly_&amp;_lp"/>
      <sheetName val="input data"/>
      <sheetName val="BSLA"/>
      <sheetName val="DEP12"/>
      <sheetName val="REPORT"/>
      <sheetName val="macroA"/>
      <sheetName val="J2"/>
      <sheetName val="BS_Revise"/>
      <sheetName val="IS_Revise"/>
      <sheetName val="Trends"/>
      <sheetName val="Special Details"/>
      <sheetName val="Commercial Summary"/>
    </sheetNames>
    <sheetDataSet>
      <sheetData sheetId="0" refreshError="1">
        <row r="12">
          <cell r="D12" t="str">
            <v>OL0</v>
          </cell>
        </row>
        <row r="17">
          <cell r="D17" t="str">
            <v>AOP</v>
          </cell>
        </row>
        <row r="18">
          <cell r="D18" t="str">
            <v>FY01</v>
          </cell>
        </row>
        <row r="19">
          <cell r="D19" t="str">
            <v>Act</v>
          </cell>
        </row>
        <row r="20">
          <cell r="D20" t="str">
            <v>FY00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M2"/>
      <sheetName val="M1"/>
      <sheetName val="軽戦略YOSHIMA"/>
      <sheetName val="510000"/>
      <sheetName val="Header"/>
      <sheetName val="10-1 Media"/>
      <sheetName val="INFORM"/>
      <sheetName val="J1"/>
    </sheetNames>
    <sheetDataSet>
      <sheetData sheetId="0"/>
      <sheetData sheetId="1" refreshError="1"/>
      <sheetData sheetId="2" refreshError="1">
        <row r="1">
          <cell r="A1" t="str">
            <v>C/V法人-P県</v>
          </cell>
          <cell r="Q1" t="str">
            <v>PRIMO法人名東北</v>
          </cell>
        </row>
        <row r="2">
          <cell r="A2" t="b">
            <v>1</v>
          </cell>
          <cell r="Q2" t="str">
            <v>*/=ECHO()</v>
          </cell>
        </row>
        <row r="3">
          <cell r="A3" t="b">
            <v>1</v>
          </cell>
          <cell r="Q3" t="b">
            <v>1</v>
          </cell>
        </row>
        <row r="4">
          <cell r="A4" t="b">
            <v>1</v>
          </cell>
          <cell r="Q4" t="e">
            <v>#N/A</v>
          </cell>
        </row>
        <row r="5">
          <cell r="A5" t="b">
            <v>1</v>
          </cell>
          <cell r="Q5" t="e">
            <v>#N/A</v>
          </cell>
        </row>
        <row r="6">
          <cell r="A6" t="b">
            <v>1</v>
          </cell>
          <cell r="Q6" t="b">
            <v>1</v>
          </cell>
        </row>
        <row r="7">
          <cell r="A7" t="b">
            <v>1</v>
          </cell>
          <cell r="Q7" t="b">
            <v>1</v>
          </cell>
        </row>
        <row r="8">
          <cell r="A8" t="b">
            <v>1</v>
          </cell>
        </row>
        <row r="9">
          <cell r="A9" t="b">
            <v>1</v>
          </cell>
        </row>
        <row r="10">
          <cell r="A10" t="b">
            <v>1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1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1</v>
          </cell>
        </row>
        <row r="32">
          <cell r="A32" t="b">
            <v>1</v>
          </cell>
        </row>
        <row r="33">
          <cell r="A33" t="b">
            <v>1</v>
          </cell>
        </row>
        <row r="34">
          <cell r="A34" t="b">
            <v>1</v>
          </cell>
        </row>
        <row r="35">
          <cell r="A35" t="b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Mar13"/>
      <sheetName val="Apr13"/>
      <sheetName val="May13"/>
      <sheetName val="Jun13"/>
      <sheetName val="Jul13(1)"/>
      <sheetName val="Jul13(2)"/>
      <sheetName val="Aug13(1)"/>
      <sheetName val="Aug13(2)"/>
      <sheetName val="Sep13(1)"/>
      <sheetName val="Sep13(2)"/>
      <sheetName val="Oct13(1)"/>
      <sheetName val="Oct13(2)"/>
      <sheetName val="Nov"/>
      <sheetName val="Dec"/>
      <sheetName val="Lookup List"/>
      <sheetName val="Sheet1"/>
      <sheetName val="งานศูนย์ส่งเสริมมันฯ 03.10.56.x"/>
      <sheetName val="งานศูนย์ส่งเสริมมันฯ 03.10.56"/>
      <sheetName val="summary "/>
      <sheetName val="UBE CAPEX "/>
      <sheetName val="  UAE  CAPEX"/>
      <sheetName val="UBG CAPEX "/>
      <sheetName val="NPE CAPEX "/>
      <sheetName val="validation"/>
    </sheetNames>
    <sheetDataSet>
      <sheetData sheetId="0">
        <row r="1">
          <cell r="K1">
            <v>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1"/>
      <sheetName val="Header"/>
      <sheetName val="Trial Balance"/>
      <sheetName val="Sales Summary For Bu"/>
      <sheetName val="F041"/>
      <sheetName val="Basic_Information"/>
      <sheetName val="ลูกหนี้_เก่า_"/>
      <sheetName val="S33"/>
      <sheetName val="L300"/>
      <sheetName val="1.cashflow"/>
      <sheetName val="J1"/>
      <sheetName val="Cost Center Category"/>
      <sheetName val="V340"/>
      <sheetName val="10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Subsequent_2003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IVCY"/>
      <sheetName val="Supplier_with_address"/>
      <sheetName val="Mat"/>
      <sheetName val="new pp"/>
      <sheetName val="Data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KSP"/>
      <sheetName val="BASIS"/>
      <sheetName val="master"/>
      <sheetName val="EX"/>
      <sheetName val="PS1L(Most)"/>
      <sheetName val="前期比"/>
      <sheetName val="10-1 Media:10-cut"/>
      <sheetName val="INDEX"/>
      <sheetName val="CF_Worksheet_3"/>
      <sheetName val="Trial_Balance2"/>
      <sheetName val="S321_-_Test_Employee_data_YE16"/>
      <sheetName val="Model"/>
      <sheetName val="ยอดยกมา"/>
      <sheetName val="data budget04"/>
      <sheetName val="TABLEQ204 "/>
      <sheetName val="m doc"/>
      <sheetName val="PRM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Inc. Stmt Pg1"/>
      <sheetName val="Report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BU_Name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시산표"/>
      <sheetName val="Construction"/>
      <sheetName val="LCoduNodu@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อาคาร"/>
      <sheetName val="เครื่องตกแต่ง"/>
      <sheetName val="10-1 Media"/>
      <sheetName val="10-cut"/>
      <sheetName val="EW-FA-0900"/>
      <sheetName val="เครื่องมือ"/>
      <sheetName val="ยานพาหนะ"/>
      <sheetName val="J3_-_Nong_Pra_Lai"/>
      <sheetName val="J4_-_Cha_Cheng_Sao"/>
      <sheetName val="S33"/>
      <sheetName val="DEP12"/>
      <sheetName val="B1"/>
      <sheetName val="sampling plan"/>
      <sheetName val="Variance"/>
      <sheetName val="BSLA"/>
      <sheetName val="Used_Acc"/>
      <sheetName val="Header"/>
      <sheetName val="Case 2001 VS 2002"/>
      <sheetName val="ลูกหนี้(เก่า)"/>
      <sheetName val="Master List (ม.ค.-มี.ค)"/>
      <sheetName val="ทรัพย์ประจำระหว่างทำ"/>
      <sheetName val="M_Maincomp"/>
      <sheetName val="Sheet2"/>
      <sheetName val="CST1198"/>
      <sheetName val="Sum"/>
      <sheetName val=" IB-PL-YTD"/>
      <sheetName val="com"/>
      <sheetName val="CF Worksheet "/>
      <sheetName val="Lead"/>
      <sheetName val="DataSheet"/>
      <sheetName val="10-1_Media"/>
      <sheetName val="เงินกู้ธนชาติ"/>
      <sheetName val="เงินกู้ MGC"/>
      <sheetName val="månres jfrt få"/>
      <sheetName val="Setting"/>
      <sheetName val="MAIN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J2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  <sheetName val="Code"/>
      <sheetName val="PRODUCT_(TCP)"/>
      <sheetName val="GRM_(Market)"/>
      <sheetName val="GRM_(Account)"/>
      <sheetName val="DIFF_"/>
      <sheetName val="FUEL_OIL_(PTT)"/>
      <sheetName val="Inventory COGS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HLP-lead 99"/>
      <sheetName val="FG-ISSUED"/>
      <sheetName val="J2"/>
      <sheetName val="cho"/>
      <sheetName val="fac"/>
      <sheetName val="HOF"/>
      <sheetName val="mal"/>
      <sheetName val="mang"/>
      <sheetName val="ADJ - RATE"/>
      <sheetName val="DEP12"/>
      <sheetName val="Lead"/>
      <sheetName val="Sheet3"/>
      <sheetName val="MOPSDAILY"/>
      <sheetName val="GRM (Market)"/>
      <sheetName val="OthCod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</sheetNames>
    <sheetDataSet>
      <sheetData sheetId="0">
        <row r="2">
          <cell r="A2" t="str">
            <v>A348ML</v>
          </cell>
        </row>
      </sheetData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  <sheetName val="Data Shee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Header"/>
      <sheetName val="TB Worksheet"/>
      <sheetName val="CompanyAtt"/>
      <sheetName val="CST1198"/>
      <sheetName val="J2"/>
      <sheetName val="Co info"/>
      <sheetName val="F041"/>
      <sheetName val="Basic_Information"/>
      <sheetName val="PDT-015"/>
      <sheetName val="Group"/>
      <sheetName val="Index"/>
      <sheetName val="10"/>
      <sheetName val="DEP12"/>
      <sheetName val="jul04-dec04pnl"/>
      <sheetName val="fy05bsJul-dec04"/>
      <sheetName val="SOPSG"/>
      <sheetName val="cho"/>
      <sheetName val="fac"/>
      <sheetName val="HOF"/>
      <sheetName val="mal"/>
      <sheetName val="mang"/>
      <sheetName val="keys"/>
      <sheetName val="A"/>
      <sheetName val="Check Package"/>
    </sheetNames>
    <sheetDataSet>
      <sheetData sheetId="0" refreshError="1">
        <row r="4">
          <cell r="B4" t="str">
            <v>Australia &amp; New Zealand</v>
          </cell>
        </row>
        <row r="5">
          <cell r="B5" t="str">
            <v>Nutrimetics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  <sheetName val="CompanyAtt"/>
      <sheetName val="Co info"/>
      <sheetName val="Index"/>
      <sheetName val="input data"/>
      <sheetName val="J2"/>
      <sheetName val="10-1 Media"/>
      <sheetName val="10-cut"/>
      <sheetName val="Implementation Budget"/>
      <sheetName val="Tables_TB"/>
      <sheetName val="Date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"/>
      <sheetName val="Sheet2"/>
      <sheetName val="TRUYMA"/>
      <sheetName val="CHIPHI"/>
      <sheetName val="Sheet1"/>
      <sheetName val="CANDOI"/>
      <sheetName val="Nhap VT oto"/>
      <sheetName val="maTTB"/>
      <sheetName val="p.nhapoto"/>
      <sheetName val="Xuat VT oto"/>
      <sheetName val="p.xuatoto"/>
      <sheetName val="dc oto"/>
      <sheetName val="XL4Poppy"/>
      <sheetName val="CompanyList"/>
      <sheetName val="Basic_Information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B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N15">
            <v>0</v>
          </cell>
          <cell r="P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N16">
            <v>0</v>
          </cell>
          <cell r="P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N17">
            <v>0</v>
          </cell>
          <cell r="P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N18">
            <v>0</v>
          </cell>
          <cell r="P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N19">
            <v>0</v>
          </cell>
          <cell r="P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N20">
            <v>0</v>
          </cell>
          <cell r="P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N21">
            <v>0</v>
          </cell>
          <cell r="P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N22">
            <v>0</v>
          </cell>
          <cell r="P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N23">
            <v>0</v>
          </cell>
          <cell r="P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N24">
            <v>0</v>
          </cell>
          <cell r="P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N25">
            <v>0</v>
          </cell>
          <cell r="P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N26">
            <v>0</v>
          </cell>
          <cell r="P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N27">
            <v>0</v>
          </cell>
          <cell r="P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N28">
            <v>0</v>
          </cell>
          <cell r="P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N29">
            <v>0</v>
          </cell>
          <cell r="P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N30">
            <v>0</v>
          </cell>
          <cell r="P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N31">
            <v>0</v>
          </cell>
          <cell r="P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N32">
            <v>0</v>
          </cell>
          <cell r="P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N33">
            <v>0</v>
          </cell>
          <cell r="P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N34">
            <v>0</v>
          </cell>
          <cell r="P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N35">
            <v>0</v>
          </cell>
          <cell r="P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N36">
            <v>0</v>
          </cell>
          <cell r="P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N37">
            <v>0</v>
          </cell>
          <cell r="P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N38">
            <v>0</v>
          </cell>
          <cell r="P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N39">
            <v>0</v>
          </cell>
          <cell r="P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N40">
            <v>0</v>
          </cell>
          <cell r="P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N41">
            <v>0</v>
          </cell>
          <cell r="P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N42">
            <v>0</v>
          </cell>
          <cell r="P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N43">
            <v>0</v>
          </cell>
          <cell r="P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N44">
            <v>0</v>
          </cell>
          <cell r="P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N45">
            <v>0</v>
          </cell>
          <cell r="P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N46">
            <v>0</v>
          </cell>
          <cell r="P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N47">
            <v>0</v>
          </cell>
          <cell r="P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N48">
            <v>0</v>
          </cell>
          <cell r="P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N49">
            <v>0</v>
          </cell>
          <cell r="P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N50">
            <v>0</v>
          </cell>
          <cell r="P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N51">
            <v>0</v>
          </cell>
          <cell r="P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N52">
            <v>0</v>
          </cell>
          <cell r="P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N53">
            <v>0</v>
          </cell>
          <cell r="P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N54">
            <v>0</v>
          </cell>
          <cell r="P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N55">
            <v>0</v>
          </cell>
          <cell r="P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N56">
            <v>0</v>
          </cell>
          <cell r="P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N57">
            <v>0</v>
          </cell>
          <cell r="P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N58">
            <v>0</v>
          </cell>
          <cell r="P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N59">
            <v>0</v>
          </cell>
          <cell r="P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N60">
            <v>0</v>
          </cell>
          <cell r="P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N61">
            <v>0</v>
          </cell>
          <cell r="P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N62">
            <v>0</v>
          </cell>
          <cell r="P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N63">
            <v>0</v>
          </cell>
          <cell r="P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N64">
            <v>0</v>
          </cell>
          <cell r="P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N65">
            <v>0</v>
          </cell>
          <cell r="P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N66">
            <v>0</v>
          </cell>
          <cell r="P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N67">
            <v>0</v>
          </cell>
          <cell r="P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N68">
            <v>0</v>
          </cell>
          <cell r="P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N69">
            <v>0</v>
          </cell>
          <cell r="P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N70">
            <v>0</v>
          </cell>
          <cell r="P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N71">
            <v>0</v>
          </cell>
          <cell r="P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N72">
            <v>0</v>
          </cell>
          <cell r="P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N73">
            <v>0</v>
          </cell>
          <cell r="P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N74">
            <v>0</v>
          </cell>
          <cell r="P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N75">
            <v>0</v>
          </cell>
          <cell r="P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N76">
            <v>0</v>
          </cell>
          <cell r="P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N77">
            <v>0</v>
          </cell>
          <cell r="P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N78">
            <v>0</v>
          </cell>
          <cell r="P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N79">
            <v>0</v>
          </cell>
          <cell r="P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N80">
            <v>0</v>
          </cell>
          <cell r="P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N81">
            <v>0</v>
          </cell>
          <cell r="P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N82">
            <v>0</v>
          </cell>
          <cell r="P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N83">
            <v>0</v>
          </cell>
          <cell r="P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N84">
            <v>0</v>
          </cell>
          <cell r="P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N85">
            <v>0</v>
          </cell>
          <cell r="P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N86">
            <v>0</v>
          </cell>
          <cell r="P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N87">
            <v>0</v>
          </cell>
          <cell r="P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N88">
            <v>0</v>
          </cell>
          <cell r="P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N89">
            <v>0</v>
          </cell>
          <cell r="P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N90">
            <v>0</v>
          </cell>
          <cell r="P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N91">
            <v>0</v>
          </cell>
          <cell r="P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N92">
            <v>0</v>
          </cell>
          <cell r="P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N93">
            <v>0</v>
          </cell>
          <cell r="P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N94">
            <v>0</v>
          </cell>
          <cell r="P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N95">
            <v>0</v>
          </cell>
          <cell r="P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N96">
            <v>0</v>
          </cell>
          <cell r="P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N97">
            <v>0</v>
          </cell>
          <cell r="P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N98">
            <v>0</v>
          </cell>
          <cell r="P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N99">
            <v>0</v>
          </cell>
          <cell r="P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N100">
            <v>0</v>
          </cell>
          <cell r="P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N101">
            <v>0</v>
          </cell>
          <cell r="P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N102">
            <v>0</v>
          </cell>
          <cell r="P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N103">
            <v>0</v>
          </cell>
          <cell r="P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N104">
            <v>0</v>
          </cell>
          <cell r="P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N105">
            <v>0</v>
          </cell>
          <cell r="P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N106">
            <v>0</v>
          </cell>
          <cell r="P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N107">
            <v>0</v>
          </cell>
          <cell r="P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N108">
            <v>0</v>
          </cell>
          <cell r="P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N109">
            <v>0</v>
          </cell>
          <cell r="P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N110">
            <v>0</v>
          </cell>
          <cell r="P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N111">
            <v>0</v>
          </cell>
          <cell r="P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N112">
            <v>0</v>
          </cell>
          <cell r="P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N113">
            <v>0</v>
          </cell>
          <cell r="P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N114">
            <v>0</v>
          </cell>
          <cell r="P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N115">
            <v>0</v>
          </cell>
          <cell r="P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N116">
            <v>0</v>
          </cell>
          <cell r="P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N117">
            <v>0</v>
          </cell>
          <cell r="P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N118">
            <v>0</v>
          </cell>
          <cell r="P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N119">
            <v>0</v>
          </cell>
          <cell r="P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N120">
            <v>0</v>
          </cell>
          <cell r="P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N121">
            <v>0</v>
          </cell>
          <cell r="P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N122">
            <v>0</v>
          </cell>
          <cell r="P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N123">
            <v>0</v>
          </cell>
          <cell r="P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N124">
            <v>0</v>
          </cell>
          <cell r="P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N125">
            <v>0</v>
          </cell>
          <cell r="P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N126">
            <v>0</v>
          </cell>
          <cell r="P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N127">
            <v>0</v>
          </cell>
          <cell r="P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N128">
            <v>0</v>
          </cell>
          <cell r="P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N129">
            <v>0</v>
          </cell>
          <cell r="P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N130">
            <v>0</v>
          </cell>
          <cell r="P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N131">
            <v>0</v>
          </cell>
          <cell r="P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N132">
            <v>0</v>
          </cell>
          <cell r="P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N133">
            <v>0</v>
          </cell>
          <cell r="P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N134">
            <v>0</v>
          </cell>
          <cell r="P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N135">
            <v>0</v>
          </cell>
          <cell r="P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N136">
            <v>0</v>
          </cell>
          <cell r="P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N137">
            <v>0</v>
          </cell>
          <cell r="P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N138">
            <v>0</v>
          </cell>
          <cell r="P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N139">
            <v>0</v>
          </cell>
          <cell r="P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N140">
            <v>0</v>
          </cell>
          <cell r="P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N141">
            <v>0</v>
          </cell>
          <cell r="P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N142">
            <v>0</v>
          </cell>
          <cell r="P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N143">
            <v>0</v>
          </cell>
          <cell r="P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N144">
            <v>0</v>
          </cell>
          <cell r="P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N145">
            <v>0</v>
          </cell>
          <cell r="P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N146">
            <v>0</v>
          </cell>
          <cell r="P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N147">
            <v>0</v>
          </cell>
          <cell r="P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N148">
            <v>0</v>
          </cell>
          <cell r="P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N149">
            <v>0</v>
          </cell>
          <cell r="P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N150">
            <v>0</v>
          </cell>
          <cell r="P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N151">
            <v>0</v>
          </cell>
          <cell r="P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N152">
            <v>0</v>
          </cell>
          <cell r="P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N153">
            <v>0</v>
          </cell>
          <cell r="P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N154">
            <v>0</v>
          </cell>
          <cell r="P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N155">
            <v>0</v>
          </cell>
          <cell r="P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N156">
            <v>0</v>
          </cell>
          <cell r="P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N157">
            <v>0</v>
          </cell>
          <cell r="P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N158">
            <v>0</v>
          </cell>
          <cell r="P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N159">
            <v>0</v>
          </cell>
          <cell r="P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N160">
            <v>0</v>
          </cell>
          <cell r="P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N161">
            <v>0</v>
          </cell>
          <cell r="P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N162">
            <v>0</v>
          </cell>
          <cell r="P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N163">
            <v>0</v>
          </cell>
          <cell r="P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N164">
            <v>0</v>
          </cell>
          <cell r="P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N165">
            <v>0</v>
          </cell>
          <cell r="P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N166">
            <v>0</v>
          </cell>
          <cell r="P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N167">
            <v>0</v>
          </cell>
          <cell r="P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N168">
            <v>0</v>
          </cell>
          <cell r="P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N169">
            <v>0</v>
          </cell>
          <cell r="P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N170">
            <v>0</v>
          </cell>
          <cell r="P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N171">
            <v>0</v>
          </cell>
          <cell r="P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N172">
            <v>0</v>
          </cell>
          <cell r="P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N173">
            <v>0</v>
          </cell>
          <cell r="P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N174">
            <v>0</v>
          </cell>
          <cell r="P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N175">
            <v>0</v>
          </cell>
          <cell r="P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N176">
            <v>0</v>
          </cell>
          <cell r="P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N177">
            <v>0</v>
          </cell>
          <cell r="P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N178">
            <v>0</v>
          </cell>
          <cell r="P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N179">
            <v>0</v>
          </cell>
          <cell r="P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N180">
            <v>0</v>
          </cell>
          <cell r="P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N181">
            <v>0</v>
          </cell>
          <cell r="P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N182">
            <v>0</v>
          </cell>
          <cell r="P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N183">
            <v>0</v>
          </cell>
          <cell r="P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N184">
            <v>0</v>
          </cell>
          <cell r="P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N185">
            <v>0</v>
          </cell>
          <cell r="P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N186">
            <v>0</v>
          </cell>
          <cell r="P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N187">
            <v>0</v>
          </cell>
          <cell r="P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N188">
            <v>0</v>
          </cell>
          <cell r="P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N189">
            <v>0</v>
          </cell>
          <cell r="P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N190">
            <v>0</v>
          </cell>
          <cell r="P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N191">
            <v>0</v>
          </cell>
          <cell r="P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N192">
            <v>0</v>
          </cell>
          <cell r="P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N193">
            <v>0</v>
          </cell>
          <cell r="P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N194">
            <v>0</v>
          </cell>
          <cell r="P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N195">
            <v>0</v>
          </cell>
          <cell r="P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N196">
            <v>0</v>
          </cell>
          <cell r="P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N197">
            <v>0</v>
          </cell>
          <cell r="P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N198">
            <v>0</v>
          </cell>
          <cell r="P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N199">
            <v>0</v>
          </cell>
          <cell r="P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N200">
            <v>0</v>
          </cell>
          <cell r="P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N201">
            <v>0</v>
          </cell>
          <cell r="P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N202">
            <v>0</v>
          </cell>
          <cell r="P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N203">
            <v>0</v>
          </cell>
          <cell r="P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N204">
            <v>0</v>
          </cell>
          <cell r="P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N205">
            <v>0</v>
          </cell>
          <cell r="P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N206">
            <v>0</v>
          </cell>
          <cell r="P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N207">
            <v>0</v>
          </cell>
          <cell r="P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N208">
            <v>0</v>
          </cell>
          <cell r="P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N209">
            <v>0</v>
          </cell>
          <cell r="P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N210">
            <v>0</v>
          </cell>
          <cell r="P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N211">
            <v>0</v>
          </cell>
          <cell r="P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N212">
            <v>0</v>
          </cell>
          <cell r="P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N213">
            <v>0</v>
          </cell>
          <cell r="P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N214">
            <v>0</v>
          </cell>
          <cell r="P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N215">
            <v>0</v>
          </cell>
          <cell r="P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N216">
            <v>0</v>
          </cell>
          <cell r="P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N217">
            <v>0</v>
          </cell>
          <cell r="P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N218">
            <v>0</v>
          </cell>
          <cell r="P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N219">
            <v>0</v>
          </cell>
          <cell r="P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N220">
            <v>0</v>
          </cell>
          <cell r="P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N221">
            <v>0</v>
          </cell>
          <cell r="P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N222">
            <v>0</v>
          </cell>
          <cell r="P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N223">
            <v>0</v>
          </cell>
          <cell r="P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N224">
            <v>0</v>
          </cell>
          <cell r="P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N225">
            <v>0</v>
          </cell>
          <cell r="P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N226">
            <v>0</v>
          </cell>
          <cell r="P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N227">
            <v>0</v>
          </cell>
          <cell r="P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N228">
            <v>0</v>
          </cell>
          <cell r="P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N229">
            <v>0</v>
          </cell>
          <cell r="P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N230">
            <v>0</v>
          </cell>
          <cell r="P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N231">
            <v>0</v>
          </cell>
          <cell r="P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N232">
            <v>0</v>
          </cell>
          <cell r="P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N233">
            <v>0</v>
          </cell>
          <cell r="P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N234">
            <v>0</v>
          </cell>
          <cell r="P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N235">
            <v>0</v>
          </cell>
          <cell r="P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N236">
            <v>0</v>
          </cell>
          <cell r="P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N237">
            <v>0</v>
          </cell>
          <cell r="P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N238">
            <v>0</v>
          </cell>
          <cell r="P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N239">
            <v>0</v>
          </cell>
          <cell r="P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N240">
            <v>0</v>
          </cell>
          <cell r="P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N241">
            <v>0</v>
          </cell>
          <cell r="P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N242">
            <v>0</v>
          </cell>
          <cell r="P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N243">
            <v>0</v>
          </cell>
          <cell r="P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N244">
            <v>0</v>
          </cell>
          <cell r="P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N245">
            <v>0</v>
          </cell>
          <cell r="P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N246">
            <v>0</v>
          </cell>
          <cell r="P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N247">
            <v>0</v>
          </cell>
          <cell r="P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N248">
            <v>0</v>
          </cell>
          <cell r="P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N249">
            <v>0</v>
          </cell>
          <cell r="P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N250">
            <v>0</v>
          </cell>
          <cell r="P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N251">
            <v>0</v>
          </cell>
          <cell r="P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N252">
            <v>0</v>
          </cell>
          <cell r="P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N253">
            <v>0</v>
          </cell>
          <cell r="P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N254">
            <v>0</v>
          </cell>
          <cell r="P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N255">
            <v>0</v>
          </cell>
          <cell r="P255">
            <v>0</v>
          </cell>
        </row>
        <row r="256">
          <cell r="B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N256">
            <v>0</v>
          </cell>
          <cell r="P256">
            <v>0</v>
          </cell>
        </row>
        <row r="257">
          <cell r="B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N257">
            <v>0</v>
          </cell>
          <cell r="P257">
            <v>0</v>
          </cell>
        </row>
        <row r="258">
          <cell r="B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N258">
            <v>0</v>
          </cell>
          <cell r="P258">
            <v>0</v>
          </cell>
        </row>
        <row r="259">
          <cell r="B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N259">
            <v>0</v>
          </cell>
          <cell r="P259">
            <v>0</v>
          </cell>
        </row>
        <row r="260">
          <cell r="B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N260">
            <v>0</v>
          </cell>
          <cell r="P260">
            <v>0</v>
          </cell>
        </row>
        <row r="261">
          <cell r="B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N261">
            <v>0</v>
          </cell>
          <cell r="P261">
            <v>0</v>
          </cell>
        </row>
        <row r="262">
          <cell r="B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N262">
            <v>0</v>
          </cell>
          <cell r="P262">
            <v>0</v>
          </cell>
        </row>
        <row r="263">
          <cell r="B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N263">
            <v>0</v>
          </cell>
          <cell r="P263">
            <v>0</v>
          </cell>
        </row>
        <row r="264">
          <cell r="B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N264">
            <v>0</v>
          </cell>
          <cell r="P264">
            <v>0</v>
          </cell>
        </row>
        <row r="265">
          <cell r="B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N265">
            <v>0</v>
          </cell>
          <cell r="P265">
            <v>0</v>
          </cell>
        </row>
        <row r="266">
          <cell r="B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N266">
            <v>0</v>
          </cell>
          <cell r="P266">
            <v>0</v>
          </cell>
        </row>
        <row r="267">
          <cell r="B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N267">
            <v>0</v>
          </cell>
          <cell r="P267">
            <v>0</v>
          </cell>
        </row>
        <row r="268">
          <cell r="B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N268">
            <v>0</v>
          </cell>
          <cell r="P268">
            <v>0</v>
          </cell>
        </row>
        <row r="269">
          <cell r="B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N269">
            <v>0</v>
          </cell>
          <cell r="P269">
            <v>0</v>
          </cell>
        </row>
        <row r="270">
          <cell r="B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N270">
            <v>0</v>
          </cell>
          <cell r="P270">
            <v>0</v>
          </cell>
        </row>
        <row r="271">
          <cell r="B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N271">
            <v>0</v>
          </cell>
          <cell r="P271">
            <v>0</v>
          </cell>
        </row>
        <row r="272">
          <cell r="B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N272">
            <v>0</v>
          </cell>
          <cell r="P272">
            <v>0</v>
          </cell>
        </row>
        <row r="273">
          <cell r="B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N273">
            <v>0</v>
          </cell>
          <cell r="P273">
            <v>0</v>
          </cell>
        </row>
        <row r="274">
          <cell r="B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N274">
            <v>0</v>
          </cell>
          <cell r="P274">
            <v>0</v>
          </cell>
        </row>
        <row r="275">
          <cell r="B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N275">
            <v>0</v>
          </cell>
          <cell r="P275">
            <v>0</v>
          </cell>
        </row>
        <row r="276">
          <cell r="B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N276">
            <v>0</v>
          </cell>
          <cell r="P276">
            <v>0</v>
          </cell>
        </row>
        <row r="277">
          <cell r="B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N277">
            <v>0</v>
          </cell>
          <cell r="P277">
            <v>0</v>
          </cell>
        </row>
        <row r="278">
          <cell r="B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N278">
            <v>0</v>
          </cell>
          <cell r="P278">
            <v>0</v>
          </cell>
        </row>
        <row r="279">
          <cell r="B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N279">
            <v>0</v>
          </cell>
          <cell r="P279">
            <v>0</v>
          </cell>
        </row>
        <row r="280">
          <cell r="B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N280">
            <v>0</v>
          </cell>
          <cell r="P280">
            <v>0</v>
          </cell>
        </row>
        <row r="281">
          <cell r="B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N281">
            <v>0</v>
          </cell>
          <cell r="P281">
            <v>0</v>
          </cell>
        </row>
        <row r="282">
          <cell r="B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N282">
            <v>0</v>
          </cell>
          <cell r="P282">
            <v>0</v>
          </cell>
        </row>
        <row r="283">
          <cell r="B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N283">
            <v>0</v>
          </cell>
          <cell r="P283">
            <v>0</v>
          </cell>
        </row>
        <row r="284">
          <cell r="B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N284">
            <v>0</v>
          </cell>
          <cell r="P284">
            <v>0</v>
          </cell>
        </row>
        <row r="285">
          <cell r="B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N285">
            <v>0</v>
          </cell>
          <cell r="P285">
            <v>0</v>
          </cell>
        </row>
        <row r="286">
          <cell r="B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N286">
            <v>0</v>
          </cell>
          <cell r="P286">
            <v>0</v>
          </cell>
        </row>
        <row r="287">
          <cell r="B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N287">
            <v>0</v>
          </cell>
          <cell r="P287">
            <v>0</v>
          </cell>
        </row>
        <row r="288">
          <cell r="B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N288">
            <v>0</v>
          </cell>
          <cell r="P288">
            <v>0</v>
          </cell>
        </row>
        <row r="289">
          <cell r="B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N289">
            <v>0</v>
          </cell>
          <cell r="P289">
            <v>0</v>
          </cell>
        </row>
        <row r="290">
          <cell r="B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N290">
            <v>0</v>
          </cell>
          <cell r="P290">
            <v>0</v>
          </cell>
        </row>
        <row r="291">
          <cell r="B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N291">
            <v>0</v>
          </cell>
          <cell r="P291">
            <v>0</v>
          </cell>
        </row>
        <row r="292">
          <cell r="B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N292">
            <v>0</v>
          </cell>
          <cell r="P292">
            <v>0</v>
          </cell>
        </row>
        <row r="293">
          <cell r="B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N293">
            <v>0</v>
          </cell>
          <cell r="P293">
            <v>0</v>
          </cell>
        </row>
        <row r="294">
          <cell r="B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N294">
            <v>0</v>
          </cell>
          <cell r="P294">
            <v>0</v>
          </cell>
        </row>
        <row r="295">
          <cell r="B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N295">
            <v>0</v>
          </cell>
          <cell r="P295">
            <v>0</v>
          </cell>
        </row>
        <row r="296">
          <cell r="B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N296">
            <v>0</v>
          </cell>
          <cell r="P296">
            <v>0</v>
          </cell>
        </row>
        <row r="297">
          <cell r="B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N297">
            <v>0</v>
          </cell>
          <cell r="P297">
            <v>0</v>
          </cell>
        </row>
        <row r="298">
          <cell r="B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N298">
            <v>0</v>
          </cell>
          <cell r="P298">
            <v>0</v>
          </cell>
        </row>
        <row r="299">
          <cell r="B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N299">
            <v>0</v>
          </cell>
          <cell r="P299">
            <v>0</v>
          </cell>
        </row>
        <row r="300">
          <cell r="B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N300">
            <v>0</v>
          </cell>
          <cell r="P300">
            <v>0</v>
          </cell>
        </row>
        <row r="301">
          <cell r="B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N301">
            <v>0</v>
          </cell>
          <cell r="P301">
            <v>0</v>
          </cell>
        </row>
        <row r="302">
          <cell r="B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N302">
            <v>0</v>
          </cell>
          <cell r="P302">
            <v>0</v>
          </cell>
        </row>
        <row r="303">
          <cell r="B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N303">
            <v>0</v>
          </cell>
          <cell r="P303">
            <v>0</v>
          </cell>
        </row>
        <row r="304">
          <cell r="B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N304">
            <v>0</v>
          </cell>
          <cell r="P304">
            <v>0</v>
          </cell>
        </row>
        <row r="305">
          <cell r="B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N305">
            <v>0</v>
          </cell>
          <cell r="P305">
            <v>0</v>
          </cell>
        </row>
        <row r="306">
          <cell r="B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N306">
            <v>0</v>
          </cell>
          <cell r="P306">
            <v>0</v>
          </cell>
        </row>
        <row r="307">
          <cell r="B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N307">
            <v>0</v>
          </cell>
          <cell r="P307">
            <v>0</v>
          </cell>
        </row>
        <row r="308">
          <cell r="B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N308">
            <v>0</v>
          </cell>
          <cell r="P308">
            <v>0</v>
          </cell>
        </row>
        <row r="309">
          <cell r="B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N309">
            <v>0</v>
          </cell>
          <cell r="P309">
            <v>0</v>
          </cell>
        </row>
        <row r="310">
          <cell r="B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N310">
            <v>0</v>
          </cell>
          <cell r="P310">
            <v>0</v>
          </cell>
        </row>
        <row r="311">
          <cell r="B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N311">
            <v>0</v>
          </cell>
          <cell r="P311">
            <v>0</v>
          </cell>
        </row>
        <row r="312">
          <cell r="B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N312">
            <v>0</v>
          </cell>
          <cell r="P312">
            <v>0</v>
          </cell>
        </row>
        <row r="313">
          <cell r="B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N313">
            <v>0</v>
          </cell>
          <cell r="P313">
            <v>0</v>
          </cell>
        </row>
        <row r="314">
          <cell r="B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N314">
            <v>0</v>
          </cell>
          <cell r="P314">
            <v>0</v>
          </cell>
        </row>
        <row r="315">
          <cell r="B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N315">
            <v>0</v>
          </cell>
          <cell r="P315">
            <v>0</v>
          </cell>
        </row>
        <row r="316">
          <cell r="B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N316">
            <v>0</v>
          </cell>
          <cell r="P316">
            <v>0</v>
          </cell>
        </row>
        <row r="317">
          <cell r="B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N317">
            <v>0</v>
          </cell>
          <cell r="P317">
            <v>0</v>
          </cell>
        </row>
        <row r="318">
          <cell r="B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N318">
            <v>0</v>
          </cell>
          <cell r="P318">
            <v>0</v>
          </cell>
        </row>
        <row r="319">
          <cell r="B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N319">
            <v>0</v>
          </cell>
          <cell r="P319">
            <v>0</v>
          </cell>
        </row>
        <row r="320">
          <cell r="B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N320">
            <v>0</v>
          </cell>
          <cell r="P320">
            <v>0</v>
          </cell>
        </row>
        <row r="321">
          <cell r="B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N321">
            <v>0</v>
          </cell>
          <cell r="P321">
            <v>0</v>
          </cell>
        </row>
        <row r="322">
          <cell r="B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N322">
            <v>0</v>
          </cell>
          <cell r="P322">
            <v>0</v>
          </cell>
        </row>
        <row r="323">
          <cell r="B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N323">
            <v>0</v>
          </cell>
          <cell r="P323">
            <v>0</v>
          </cell>
        </row>
        <row r="324">
          <cell r="B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N324">
            <v>0</v>
          </cell>
          <cell r="P324">
            <v>0</v>
          </cell>
        </row>
        <row r="325">
          <cell r="B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N325">
            <v>0</v>
          </cell>
          <cell r="P325">
            <v>0</v>
          </cell>
        </row>
        <row r="326">
          <cell r="B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N326">
            <v>0</v>
          </cell>
          <cell r="P326">
            <v>0</v>
          </cell>
        </row>
        <row r="327">
          <cell r="B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N327">
            <v>0</v>
          </cell>
          <cell r="P327">
            <v>0</v>
          </cell>
        </row>
        <row r="328">
          <cell r="B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N328">
            <v>0</v>
          </cell>
          <cell r="P328">
            <v>0</v>
          </cell>
        </row>
        <row r="329">
          <cell r="B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N329">
            <v>0</v>
          </cell>
          <cell r="P329">
            <v>0</v>
          </cell>
        </row>
        <row r="330">
          <cell r="B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N330">
            <v>0</v>
          </cell>
          <cell r="P330">
            <v>0</v>
          </cell>
        </row>
        <row r="331">
          <cell r="B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N331">
            <v>0</v>
          </cell>
          <cell r="P331">
            <v>0</v>
          </cell>
        </row>
        <row r="332">
          <cell r="B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N332">
            <v>0</v>
          </cell>
          <cell r="P332">
            <v>0</v>
          </cell>
        </row>
        <row r="333">
          <cell r="B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N333">
            <v>0</v>
          </cell>
          <cell r="P333">
            <v>0</v>
          </cell>
        </row>
        <row r="334">
          <cell r="B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N334">
            <v>0</v>
          </cell>
          <cell r="P334">
            <v>0</v>
          </cell>
        </row>
        <row r="335">
          <cell r="B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N335">
            <v>0</v>
          </cell>
          <cell r="P335">
            <v>0</v>
          </cell>
        </row>
        <row r="336">
          <cell r="B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N336">
            <v>0</v>
          </cell>
          <cell r="P336">
            <v>0</v>
          </cell>
        </row>
        <row r="337">
          <cell r="B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N337">
            <v>0</v>
          </cell>
          <cell r="P337">
            <v>0</v>
          </cell>
        </row>
        <row r="338">
          <cell r="B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N338">
            <v>0</v>
          </cell>
          <cell r="P338">
            <v>0</v>
          </cell>
        </row>
        <row r="339">
          <cell r="B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N339">
            <v>0</v>
          </cell>
          <cell r="P339">
            <v>0</v>
          </cell>
        </row>
        <row r="340">
          <cell r="B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N340">
            <v>0</v>
          </cell>
          <cell r="P340">
            <v>0</v>
          </cell>
        </row>
        <row r="341">
          <cell r="B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N341">
            <v>0</v>
          </cell>
          <cell r="P341">
            <v>0</v>
          </cell>
        </row>
        <row r="342">
          <cell r="B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N342">
            <v>0</v>
          </cell>
          <cell r="P342">
            <v>0</v>
          </cell>
        </row>
        <row r="343">
          <cell r="B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N343">
            <v>0</v>
          </cell>
          <cell r="P343">
            <v>0</v>
          </cell>
        </row>
        <row r="344">
          <cell r="B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N344">
            <v>0</v>
          </cell>
          <cell r="P344">
            <v>0</v>
          </cell>
        </row>
        <row r="345">
          <cell r="B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N345">
            <v>0</v>
          </cell>
          <cell r="P345">
            <v>0</v>
          </cell>
        </row>
        <row r="346">
          <cell r="B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N346">
            <v>0</v>
          </cell>
          <cell r="P346">
            <v>0</v>
          </cell>
        </row>
        <row r="347">
          <cell r="B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N347">
            <v>0</v>
          </cell>
          <cell r="P347">
            <v>0</v>
          </cell>
        </row>
        <row r="348">
          <cell r="B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N348">
            <v>0</v>
          </cell>
          <cell r="P348">
            <v>0</v>
          </cell>
        </row>
        <row r="349">
          <cell r="B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N349">
            <v>0</v>
          </cell>
          <cell r="P349">
            <v>0</v>
          </cell>
        </row>
        <row r="350">
          <cell r="B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N350">
            <v>0</v>
          </cell>
          <cell r="P350">
            <v>0</v>
          </cell>
        </row>
        <row r="351">
          <cell r="B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N351">
            <v>0</v>
          </cell>
          <cell r="P351">
            <v>0</v>
          </cell>
        </row>
        <row r="352">
          <cell r="B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N352">
            <v>0</v>
          </cell>
          <cell r="P352">
            <v>0</v>
          </cell>
        </row>
        <row r="353">
          <cell r="B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N353">
            <v>0</v>
          </cell>
          <cell r="P353">
            <v>0</v>
          </cell>
        </row>
        <row r="354">
          <cell r="B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N354">
            <v>0</v>
          </cell>
          <cell r="P354">
            <v>0</v>
          </cell>
        </row>
        <row r="355">
          <cell r="B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N355">
            <v>0</v>
          </cell>
          <cell r="P355">
            <v>0</v>
          </cell>
        </row>
        <row r="356">
          <cell r="B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N356">
            <v>0</v>
          </cell>
          <cell r="P356">
            <v>0</v>
          </cell>
        </row>
        <row r="357">
          <cell r="B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N357">
            <v>0</v>
          </cell>
          <cell r="P357">
            <v>0</v>
          </cell>
        </row>
        <row r="358">
          <cell r="B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N358">
            <v>0</v>
          </cell>
          <cell r="P358">
            <v>0</v>
          </cell>
        </row>
        <row r="359">
          <cell r="B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N359">
            <v>0</v>
          </cell>
          <cell r="P359">
            <v>0</v>
          </cell>
        </row>
        <row r="360">
          <cell r="B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N360">
            <v>0</v>
          </cell>
          <cell r="P360">
            <v>0</v>
          </cell>
        </row>
        <row r="361">
          <cell r="B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N361">
            <v>0</v>
          </cell>
          <cell r="P361">
            <v>0</v>
          </cell>
        </row>
        <row r="362">
          <cell r="B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N362">
            <v>0</v>
          </cell>
          <cell r="P362">
            <v>0</v>
          </cell>
        </row>
        <row r="363">
          <cell r="B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N363">
            <v>0</v>
          </cell>
          <cell r="P363">
            <v>0</v>
          </cell>
        </row>
        <row r="364">
          <cell r="B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N364">
            <v>0</v>
          </cell>
          <cell r="P364">
            <v>0</v>
          </cell>
        </row>
        <row r="365">
          <cell r="B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N365">
            <v>0</v>
          </cell>
          <cell r="P365">
            <v>0</v>
          </cell>
        </row>
        <row r="366">
          <cell r="B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N366">
            <v>0</v>
          </cell>
          <cell r="P366">
            <v>0</v>
          </cell>
        </row>
        <row r="367">
          <cell r="B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N367">
            <v>0</v>
          </cell>
          <cell r="P367">
            <v>0</v>
          </cell>
        </row>
        <row r="368">
          <cell r="B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N368">
            <v>0</v>
          </cell>
          <cell r="P368">
            <v>0</v>
          </cell>
        </row>
        <row r="369">
          <cell r="B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N369">
            <v>0</v>
          </cell>
          <cell r="P369">
            <v>0</v>
          </cell>
        </row>
        <row r="370">
          <cell r="B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N370">
            <v>0</v>
          </cell>
          <cell r="P370">
            <v>0</v>
          </cell>
        </row>
        <row r="371">
          <cell r="B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N371">
            <v>0</v>
          </cell>
          <cell r="P371">
            <v>0</v>
          </cell>
        </row>
        <row r="372">
          <cell r="B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N372">
            <v>0</v>
          </cell>
          <cell r="P372">
            <v>0</v>
          </cell>
        </row>
        <row r="373">
          <cell r="B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N373">
            <v>0</v>
          </cell>
          <cell r="P373">
            <v>0</v>
          </cell>
        </row>
        <row r="374">
          <cell r="B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N374">
            <v>0</v>
          </cell>
          <cell r="P374">
            <v>0</v>
          </cell>
        </row>
        <row r="375">
          <cell r="B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N375">
            <v>0</v>
          </cell>
          <cell r="P375">
            <v>0</v>
          </cell>
        </row>
        <row r="376">
          <cell r="B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N376">
            <v>0</v>
          </cell>
          <cell r="P376">
            <v>0</v>
          </cell>
        </row>
        <row r="377">
          <cell r="B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N377">
            <v>0</v>
          </cell>
          <cell r="P377">
            <v>0</v>
          </cell>
        </row>
        <row r="378">
          <cell r="B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N378">
            <v>0</v>
          </cell>
          <cell r="P378">
            <v>0</v>
          </cell>
        </row>
        <row r="379">
          <cell r="B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N379">
            <v>0</v>
          </cell>
          <cell r="P379">
            <v>0</v>
          </cell>
        </row>
        <row r="380">
          <cell r="B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N380">
            <v>0</v>
          </cell>
          <cell r="P380">
            <v>0</v>
          </cell>
        </row>
        <row r="381">
          <cell r="B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N381">
            <v>0</v>
          </cell>
          <cell r="P381">
            <v>0</v>
          </cell>
        </row>
        <row r="382">
          <cell r="B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N382">
            <v>0</v>
          </cell>
          <cell r="P382">
            <v>0</v>
          </cell>
        </row>
        <row r="383">
          <cell r="B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N383">
            <v>0</v>
          </cell>
          <cell r="P383">
            <v>0</v>
          </cell>
        </row>
        <row r="384">
          <cell r="B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N384">
            <v>0</v>
          </cell>
          <cell r="P384">
            <v>0</v>
          </cell>
        </row>
        <row r="385">
          <cell r="B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N385">
            <v>0</v>
          </cell>
          <cell r="P385">
            <v>0</v>
          </cell>
        </row>
        <row r="386">
          <cell r="B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N386">
            <v>0</v>
          </cell>
          <cell r="P386">
            <v>0</v>
          </cell>
        </row>
        <row r="387">
          <cell r="B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N387">
            <v>0</v>
          </cell>
          <cell r="P387">
            <v>0</v>
          </cell>
        </row>
        <row r="388">
          <cell r="B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N388">
            <v>0</v>
          </cell>
          <cell r="P388">
            <v>0</v>
          </cell>
        </row>
        <row r="389">
          <cell r="B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N389">
            <v>0</v>
          </cell>
          <cell r="P389">
            <v>0</v>
          </cell>
        </row>
        <row r="390">
          <cell r="B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N390">
            <v>0</v>
          </cell>
          <cell r="P390">
            <v>0</v>
          </cell>
        </row>
        <row r="391">
          <cell r="B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N391">
            <v>0</v>
          </cell>
          <cell r="P391">
            <v>0</v>
          </cell>
        </row>
        <row r="392">
          <cell r="B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N392">
            <v>0</v>
          </cell>
          <cell r="P392">
            <v>0</v>
          </cell>
        </row>
        <row r="393">
          <cell r="B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N393">
            <v>0</v>
          </cell>
          <cell r="P393">
            <v>0</v>
          </cell>
        </row>
        <row r="394">
          <cell r="B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N394">
            <v>0</v>
          </cell>
          <cell r="P394">
            <v>0</v>
          </cell>
        </row>
        <row r="395">
          <cell r="B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N395">
            <v>0</v>
          </cell>
          <cell r="P395">
            <v>0</v>
          </cell>
        </row>
        <row r="396">
          <cell r="B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N396">
            <v>0</v>
          </cell>
          <cell r="P396">
            <v>0</v>
          </cell>
        </row>
        <row r="397">
          <cell r="B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N397">
            <v>0</v>
          </cell>
          <cell r="P397">
            <v>0</v>
          </cell>
        </row>
        <row r="398">
          <cell r="B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N398">
            <v>0</v>
          </cell>
          <cell r="P398">
            <v>0</v>
          </cell>
        </row>
        <row r="399">
          <cell r="B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N399">
            <v>0</v>
          </cell>
          <cell r="P399">
            <v>0</v>
          </cell>
        </row>
        <row r="400">
          <cell r="B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N400">
            <v>0</v>
          </cell>
          <cell r="P400">
            <v>0</v>
          </cell>
        </row>
        <row r="401">
          <cell r="B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N401">
            <v>0</v>
          </cell>
          <cell r="P401">
            <v>0</v>
          </cell>
        </row>
        <row r="402">
          <cell r="B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N402">
            <v>0</v>
          </cell>
          <cell r="P402">
            <v>0</v>
          </cell>
        </row>
        <row r="403">
          <cell r="B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N403">
            <v>0</v>
          </cell>
          <cell r="P403">
            <v>0</v>
          </cell>
        </row>
        <row r="404">
          <cell r="B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N404">
            <v>0</v>
          </cell>
          <cell r="P404">
            <v>0</v>
          </cell>
        </row>
        <row r="405">
          <cell r="B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N405">
            <v>0</v>
          </cell>
          <cell r="P405">
            <v>0</v>
          </cell>
        </row>
        <row r="406">
          <cell r="B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N406">
            <v>0</v>
          </cell>
          <cell r="P406">
            <v>0</v>
          </cell>
        </row>
        <row r="407">
          <cell r="B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N407">
            <v>0</v>
          </cell>
          <cell r="P407">
            <v>0</v>
          </cell>
        </row>
        <row r="408">
          <cell r="B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N408">
            <v>0</v>
          </cell>
          <cell r="P408">
            <v>0</v>
          </cell>
        </row>
        <row r="409">
          <cell r="B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N409">
            <v>0</v>
          </cell>
          <cell r="P409">
            <v>0</v>
          </cell>
        </row>
        <row r="410">
          <cell r="B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N410">
            <v>0</v>
          </cell>
          <cell r="P410">
            <v>0</v>
          </cell>
        </row>
        <row r="411">
          <cell r="B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N411">
            <v>0</v>
          </cell>
          <cell r="P411">
            <v>0</v>
          </cell>
        </row>
        <row r="412">
          <cell r="B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N412">
            <v>0</v>
          </cell>
          <cell r="P412">
            <v>0</v>
          </cell>
        </row>
        <row r="413">
          <cell r="B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N413">
            <v>0</v>
          </cell>
          <cell r="P413">
            <v>0</v>
          </cell>
        </row>
        <row r="414">
          <cell r="B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N414">
            <v>0</v>
          </cell>
          <cell r="P414">
            <v>0</v>
          </cell>
        </row>
        <row r="415">
          <cell r="B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N415">
            <v>0</v>
          </cell>
          <cell r="P415">
            <v>0</v>
          </cell>
        </row>
        <row r="416">
          <cell r="B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N416">
            <v>0</v>
          </cell>
          <cell r="P416">
            <v>0</v>
          </cell>
        </row>
        <row r="417">
          <cell r="B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N417">
            <v>0</v>
          </cell>
          <cell r="P417">
            <v>0</v>
          </cell>
        </row>
        <row r="418">
          <cell r="B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N418">
            <v>0</v>
          </cell>
          <cell r="P418">
            <v>0</v>
          </cell>
        </row>
        <row r="419">
          <cell r="B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N419">
            <v>0</v>
          </cell>
          <cell r="P419">
            <v>0</v>
          </cell>
        </row>
        <row r="420">
          <cell r="B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N420">
            <v>0</v>
          </cell>
          <cell r="P420">
            <v>0</v>
          </cell>
        </row>
        <row r="421">
          <cell r="B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N421">
            <v>0</v>
          </cell>
          <cell r="P421">
            <v>0</v>
          </cell>
        </row>
        <row r="422">
          <cell r="B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N422">
            <v>0</v>
          </cell>
          <cell r="P422">
            <v>0</v>
          </cell>
        </row>
        <row r="423">
          <cell r="B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N423">
            <v>0</v>
          </cell>
          <cell r="P423">
            <v>0</v>
          </cell>
        </row>
        <row r="424">
          <cell r="B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N424">
            <v>0</v>
          </cell>
          <cell r="P424">
            <v>0</v>
          </cell>
        </row>
        <row r="425">
          <cell r="B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N425">
            <v>0</v>
          </cell>
          <cell r="P425">
            <v>0</v>
          </cell>
        </row>
        <row r="426">
          <cell r="B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N426">
            <v>0</v>
          </cell>
          <cell r="P426">
            <v>0</v>
          </cell>
        </row>
        <row r="427">
          <cell r="B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N427">
            <v>0</v>
          </cell>
          <cell r="P427">
            <v>0</v>
          </cell>
        </row>
        <row r="428">
          <cell r="B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N428">
            <v>0</v>
          </cell>
          <cell r="P428">
            <v>0</v>
          </cell>
        </row>
        <row r="429">
          <cell r="B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N429">
            <v>0</v>
          </cell>
          <cell r="P429">
            <v>0</v>
          </cell>
        </row>
        <row r="430">
          <cell r="B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N430">
            <v>0</v>
          </cell>
          <cell r="P430">
            <v>0</v>
          </cell>
        </row>
        <row r="431">
          <cell r="B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N431">
            <v>0</v>
          </cell>
          <cell r="P431">
            <v>0</v>
          </cell>
        </row>
        <row r="432">
          <cell r="B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N432">
            <v>0</v>
          </cell>
          <cell r="P432">
            <v>0</v>
          </cell>
        </row>
        <row r="433">
          <cell r="B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N433">
            <v>0</v>
          </cell>
          <cell r="P433">
            <v>0</v>
          </cell>
        </row>
        <row r="434">
          <cell r="B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N434">
            <v>0</v>
          </cell>
          <cell r="P434">
            <v>0</v>
          </cell>
        </row>
        <row r="435">
          <cell r="B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N435">
            <v>0</v>
          </cell>
          <cell r="P435">
            <v>0</v>
          </cell>
        </row>
        <row r="436">
          <cell r="B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N436">
            <v>0</v>
          </cell>
          <cell r="P436">
            <v>0</v>
          </cell>
        </row>
        <row r="437">
          <cell r="B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N437">
            <v>0</v>
          </cell>
          <cell r="P437">
            <v>0</v>
          </cell>
        </row>
        <row r="438">
          <cell r="B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N438">
            <v>0</v>
          </cell>
          <cell r="P438">
            <v>0</v>
          </cell>
        </row>
        <row r="439">
          <cell r="B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N439">
            <v>0</v>
          </cell>
          <cell r="P439">
            <v>0</v>
          </cell>
        </row>
        <row r="440">
          <cell r="B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N440">
            <v>0</v>
          </cell>
          <cell r="P440">
            <v>0</v>
          </cell>
        </row>
        <row r="441">
          <cell r="B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N441">
            <v>0</v>
          </cell>
          <cell r="P441">
            <v>0</v>
          </cell>
        </row>
        <row r="442">
          <cell r="B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N442">
            <v>0</v>
          </cell>
          <cell r="P442">
            <v>0</v>
          </cell>
        </row>
        <row r="443">
          <cell r="B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N443">
            <v>0</v>
          </cell>
          <cell r="P443">
            <v>0</v>
          </cell>
        </row>
        <row r="444">
          <cell r="B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N444">
            <v>0</v>
          </cell>
          <cell r="P444">
            <v>0</v>
          </cell>
        </row>
        <row r="445">
          <cell r="B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N445">
            <v>0</v>
          </cell>
          <cell r="P445">
            <v>0</v>
          </cell>
        </row>
        <row r="446">
          <cell r="B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N446">
            <v>0</v>
          </cell>
          <cell r="P446">
            <v>0</v>
          </cell>
        </row>
        <row r="447">
          <cell r="B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N447">
            <v>0</v>
          </cell>
          <cell r="P447">
            <v>0</v>
          </cell>
        </row>
        <row r="448">
          <cell r="B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N448">
            <v>0</v>
          </cell>
          <cell r="P448">
            <v>0</v>
          </cell>
        </row>
        <row r="449">
          <cell r="B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N449">
            <v>0</v>
          </cell>
          <cell r="P449">
            <v>0</v>
          </cell>
        </row>
        <row r="450">
          <cell r="B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N450">
            <v>0</v>
          </cell>
          <cell r="P450">
            <v>0</v>
          </cell>
        </row>
        <row r="451">
          <cell r="B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N451">
            <v>0</v>
          </cell>
          <cell r="P451">
            <v>0</v>
          </cell>
        </row>
        <row r="452">
          <cell r="B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N452">
            <v>0</v>
          </cell>
          <cell r="P452">
            <v>0</v>
          </cell>
        </row>
        <row r="453">
          <cell r="B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N453">
            <v>0</v>
          </cell>
          <cell r="P453">
            <v>0</v>
          </cell>
        </row>
        <row r="454">
          <cell r="B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N454">
            <v>0</v>
          </cell>
          <cell r="P454">
            <v>0</v>
          </cell>
        </row>
        <row r="455">
          <cell r="B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N455">
            <v>0</v>
          </cell>
          <cell r="P455">
            <v>0</v>
          </cell>
        </row>
        <row r="456">
          <cell r="B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N456">
            <v>0</v>
          </cell>
          <cell r="P456">
            <v>0</v>
          </cell>
        </row>
        <row r="457">
          <cell r="B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N457">
            <v>0</v>
          </cell>
          <cell r="P457">
            <v>0</v>
          </cell>
        </row>
        <row r="458">
          <cell r="B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N458">
            <v>0</v>
          </cell>
          <cell r="P458">
            <v>0</v>
          </cell>
        </row>
        <row r="459">
          <cell r="B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N459">
            <v>0</v>
          </cell>
          <cell r="P459">
            <v>0</v>
          </cell>
        </row>
        <row r="460">
          <cell r="B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N460">
            <v>0</v>
          </cell>
          <cell r="P460">
            <v>0</v>
          </cell>
        </row>
        <row r="461">
          <cell r="B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N461">
            <v>0</v>
          </cell>
          <cell r="P461">
            <v>0</v>
          </cell>
        </row>
        <row r="462">
          <cell r="B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N462">
            <v>0</v>
          </cell>
          <cell r="P462">
            <v>0</v>
          </cell>
        </row>
        <row r="463">
          <cell r="B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N463">
            <v>0</v>
          </cell>
          <cell r="P463">
            <v>0</v>
          </cell>
        </row>
        <row r="464">
          <cell r="B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N464">
            <v>0</v>
          </cell>
          <cell r="P464">
            <v>0</v>
          </cell>
        </row>
        <row r="465">
          <cell r="B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N465">
            <v>0</v>
          </cell>
          <cell r="P465">
            <v>0</v>
          </cell>
        </row>
        <row r="466">
          <cell r="B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N466">
            <v>0</v>
          </cell>
          <cell r="P466">
            <v>0</v>
          </cell>
        </row>
        <row r="467">
          <cell r="B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N467">
            <v>0</v>
          </cell>
          <cell r="P467">
            <v>0</v>
          </cell>
        </row>
        <row r="468">
          <cell r="B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N468">
            <v>0</v>
          </cell>
          <cell r="P468">
            <v>0</v>
          </cell>
        </row>
        <row r="469">
          <cell r="B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N469">
            <v>0</v>
          </cell>
          <cell r="P469">
            <v>0</v>
          </cell>
        </row>
        <row r="470">
          <cell r="B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N470">
            <v>0</v>
          </cell>
          <cell r="P470">
            <v>0</v>
          </cell>
        </row>
        <row r="471">
          <cell r="B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N471">
            <v>0</v>
          </cell>
          <cell r="P471">
            <v>0</v>
          </cell>
        </row>
        <row r="472">
          <cell r="B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N472">
            <v>0</v>
          </cell>
          <cell r="P472">
            <v>0</v>
          </cell>
        </row>
        <row r="473">
          <cell r="B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N473">
            <v>0</v>
          </cell>
          <cell r="P473">
            <v>0</v>
          </cell>
        </row>
        <row r="474">
          <cell r="B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N474">
            <v>0</v>
          </cell>
          <cell r="P474">
            <v>0</v>
          </cell>
        </row>
        <row r="475">
          <cell r="B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N475">
            <v>0</v>
          </cell>
          <cell r="P475">
            <v>0</v>
          </cell>
        </row>
        <row r="476">
          <cell r="B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N476">
            <v>0</v>
          </cell>
          <cell r="P476">
            <v>0</v>
          </cell>
        </row>
        <row r="477">
          <cell r="B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N477">
            <v>0</v>
          </cell>
          <cell r="P477">
            <v>0</v>
          </cell>
        </row>
        <row r="478">
          <cell r="B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N478">
            <v>0</v>
          </cell>
          <cell r="P478">
            <v>0</v>
          </cell>
        </row>
        <row r="479">
          <cell r="B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N479">
            <v>0</v>
          </cell>
          <cell r="P479">
            <v>0</v>
          </cell>
        </row>
        <row r="480">
          <cell r="B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N480">
            <v>0</v>
          </cell>
          <cell r="P480">
            <v>0</v>
          </cell>
        </row>
        <row r="481">
          <cell r="B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N481">
            <v>0</v>
          </cell>
          <cell r="P481">
            <v>0</v>
          </cell>
        </row>
        <row r="482">
          <cell r="B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N482">
            <v>0</v>
          </cell>
          <cell r="P482">
            <v>0</v>
          </cell>
        </row>
        <row r="483">
          <cell r="B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N483">
            <v>0</v>
          </cell>
          <cell r="P483">
            <v>0</v>
          </cell>
        </row>
        <row r="484">
          <cell r="B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N484">
            <v>0</v>
          </cell>
          <cell r="P484">
            <v>0</v>
          </cell>
        </row>
        <row r="485">
          <cell r="B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N485">
            <v>0</v>
          </cell>
          <cell r="P485">
            <v>0</v>
          </cell>
        </row>
        <row r="486">
          <cell r="B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N486">
            <v>0</v>
          </cell>
          <cell r="P486">
            <v>0</v>
          </cell>
        </row>
        <row r="487">
          <cell r="B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N487">
            <v>0</v>
          </cell>
          <cell r="P487">
            <v>0</v>
          </cell>
        </row>
        <row r="488">
          <cell r="B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N488">
            <v>0</v>
          </cell>
          <cell r="P488">
            <v>0</v>
          </cell>
        </row>
        <row r="489">
          <cell r="B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N489">
            <v>0</v>
          </cell>
          <cell r="P489">
            <v>0</v>
          </cell>
        </row>
        <row r="490">
          <cell r="B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N490">
            <v>0</v>
          </cell>
          <cell r="P490">
            <v>0</v>
          </cell>
        </row>
        <row r="491">
          <cell r="B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N491">
            <v>0</v>
          </cell>
          <cell r="P491">
            <v>0</v>
          </cell>
        </row>
        <row r="492">
          <cell r="B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N492">
            <v>0</v>
          </cell>
          <cell r="P492">
            <v>0</v>
          </cell>
        </row>
        <row r="493">
          <cell r="B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N493">
            <v>0</v>
          </cell>
          <cell r="P493">
            <v>0</v>
          </cell>
        </row>
        <row r="494">
          <cell r="B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N494">
            <v>0</v>
          </cell>
          <cell r="P494">
            <v>0</v>
          </cell>
        </row>
        <row r="495">
          <cell r="B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N495">
            <v>0</v>
          </cell>
          <cell r="P495">
            <v>0</v>
          </cell>
        </row>
        <row r="496">
          <cell r="B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N496">
            <v>0</v>
          </cell>
          <cell r="P496">
            <v>0</v>
          </cell>
        </row>
        <row r="497">
          <cell r="B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N497">
            <v>0</v>
          </cell>
          <cell r="P497">
            <v>0</v>
          </cell>
        </row>
        <row r="498">
          <cell r="B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N498">
            <v>0</v>
          </cell>
          <cell r="P498">
            <v>0</v>
          </cell>
        </row>
        <row r="499">
          <cell r="B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N499">
            <v>0</v>
          </cell>
          <cell r="P499">
            <v>0</v>
          </cell>
        </row>
        <row r="500">
          <cell r="B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N500">
            <v>0</v>
          </cell>
          <cell r="P500">
            <v>0</v>
          </cell>
        </row>
        <row r="501">
          <cell r="B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N501">
            <v>0</v>
          </cell>
          <cell r="P501">
            <v>0</v>
          </cell>
        </row>
        <row r="502">
          <cell r="B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N502">
            <v>0</v>
          </cell>
          <cell r="P502">
            <v>0</v>
          </cell>
        </row>
        <row r="503">
          <cell r="B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N503">
            <v>0</v>
          </cell>
          <cell r="P503">
            <v>0</v>
          </cell>
        </row>
        <row r="504">
          <cell r="B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N504">
            <v>0</v>
          </cell>
          <cell r="P504">
            <v>0</v>
          </cell>
        </row>
        <row r="505">
          <cell r="B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N505">
            <v>0</v>
          </cell>
          <cell r="P505">
            <v>0</v>
          </cell>
        </row>
        <row r="506">
          <cell r="B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N506">
            <v>0</v>
          </cell>
          <cell r="P506">
            <v>0</v>
          </cell>
        </row>
        <row r="507">
          <cell r="B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N507">
            <v>0</v>
          </cell>
          <cell r="P507">
            <v>0</v>
          </cell>
        </row>
        <row r="508">
          <cell r="B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N508">
            <v>0</v>
          </cell>
          <cell r="P508">
            <v>0</v>
          </cell>
        </row>
        <row r="509">
          <cell r="B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N509">
            <v>0</v>
          </cell>
          <cell r="P509">
            <v>0</v>
          </cell>
        </row>
        <row r="510">
          <cell r="B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N510">
            <v>0</v>
          </cell>
          <cell r="P510">
            <v>0</v>
          </cell>
        </row>
        <row r="511">
          <cell r="B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N511">
            <v>0</v>
          </cell>
          <cell r="P511">
            <v>0</v>
          </cell>
        </row>
        <row r="512">
          <cell r="B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N512">
            <v>0</v>
          </cell>
          <cell r="P512">
            <v>0</v>
          </cell>
        </row>
        <row r="513">
          <cell r="B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N513">
            <v>0</v>
          </cell>
          <cell r="P513">
            <v>0</v>
          </cell>
        </row>
        <row r="514">
          <cell r="B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N514">
            <v>0</v>
          </cell>
          <cell r="P514">
            <v>0</v>
          </cell>
        </row>
        <row r="515">
          <cell r="B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N515">
            <v>0</v>
          </cell>
          <cell r="P515">
            <v>0</v>
          </cell>
        </row>
        <row r="516">
          <cell r="B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N516">
            <v>0</v>
          </cell>
          <cell r="P516">
            <v>0</v>
          </cell>
        </row>
        <row r="517">
          <cell r="B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N517">
            <v>0</v>
          </cell>
          <cell r="P517">
            <v>0</v>
          </cell>
        </row>
        <row r="518">
          <cell r="B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N518">
            <v>0</v>
          </cell>
          <cell r="P518">
            <v>0</v>
          </cell>
        </row>
        <row r="519">
          <cell r="B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N519">
            <v>0</v>
          </cell>
          <cell r="P519">
            <v>0</v>
          </cell>
        </row>
        <row r="520">
          <cell r="B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N520">
            <v>0</v>
          </cell>
          <cell r="P520">
            <v>0</v>
          </cell>
        </row>
        <row r="521">
          <cell r="B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N521">
            <v>0</v>
          </cell>
          <cell r="P521">
            <v>0</v>
          </cell>
        </row>
        <row r="522">
          <cell r="B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N522">
            <v>0</v>
          </cell>
          <cell r="P522">
            <v>0</v>
          </cell>
        </row>
        <row r="523">
          <cell r="B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N523">
            <v>0</v>
          </cell>
          <cell r="P523">
            <v>0</v>
          </cell>
        </row>
        <row r="524">
          <cell r="B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N524">
            <v>0</v>
          </cell>
          <cell r="P524">
            <v>0</v>
          </cell>
        </row>
        <row r="525">
          <cell r="B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N525">
            <v>0</v>
          </cell>
          <cell r="P525">
            <v>0</v>
          </cell>
        </row>
        <row r="526">
          <cell r="B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N526">
            <v>0</v>
          </cell>
          <cell r="P526">
            <v>0</v>
          </cell>
        </row>
        <row r="527">
          <cell r="B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N527">
            <v>0</v>
          </cell>
          <cell r="P527">
            <v>0</v>
          </cell>
        </row>
        <row r="528">
          <cell r="B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N528">
            <v>0</v>
          </cell>
          <cell r="P528">
            <v>0</v>
          </cell>
        </row>
        <row r="529">
          <cell r="B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N529">
            <v>0</v>
          </cell>
          <cell r="P529">
            <v>0</v>
          </cell>
        </row>
        <row r="530">
          <cell r="B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N530">
            <v>0</v>
          </cell>
          <cell r="P530">
            <v>0</v>
          </cell>
        </row>
        <row r="531">
          <cell r="B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N531">
            <v>0</v>
          </cell>
          <cell r="P531">
            <v>0</v>
          </cell>
        </row>
        <row r="532">
          <cell r="B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N532">
            <v>0</v>
          </cell>
          <cell r="P532">
            <v>0</v>
          </cell>
        </row>
        <row r="533">
          <cell r="B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N533">
            <v>0</v>
          </cell>
          <cell r="P533">
            <v>0</v>
          </cell>
        </row>
        <row r="534">
          <cell r="B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N534">
            <v>0</v>
          </cell>
          <cell r="P534">
            <v>0</v>
          </cell>
        </row>
        <row r="535">
          <cell r="B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N535">
            <v>0</v>
          </cell>
          <cell r="P535">
            <v>0</v>
          </cell>
        </row>
        <row r="536">
          <cell r="B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N536">
            <v>0</v>
          </cell>
          <cell r="P536">
            <v>0</v>
          </cell>
        </row>
        <row r="537">
          <cell r="B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N537">
            <v>0</v>
          </cell>
          <cell r="P537">
            <v>0</v>
          </cell>
        </row>
        <row r="538">
          <cell r="B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N538">
            <v>0</v>
          </cell>
          <cell r="P538">
            <v>0</v>
          </cell>
        </row>
        <row r="539">
          <cell r="B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N539">
            <v>0</v>
          </cell>
          <cell r="P539">
            <v>0</v>
          </cell>
        </row>
        <row r="540">
          <cell r="B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N540">
            <v>0</v>
          </cell>
          <cell r="P540">
            <v>0</v>
          </cell>
        </row>
        <row r="541">
          <cell r="B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N541">
            <v>0</v>
          </cell>
          <cell r="P541">
            <v>0</v>
          </cell>
        </row>
        <row r="542">
          <cell r="B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N542">
            <v>0</v>
          </cell>
          <cell r="P542">
            <v>0</v>
          </cell>
        </row>
        <row r="543">
          <cell r="B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N543">
            <v>0</v>
          </cell>
          <cell r="P543">
            <v>0</v>
          </cell>
        </row>
        <row r="544">
          <cell r="B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N544">
            <v>0</v>
          </cell>
          <cell r="P544">
            <v>0</v>
          </cell>
        </row>
        <row r="545">
          <cell r="B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N545">
            <v>0</v>
          </cell>
          <cell r="P545">
            <v>0</v>
          </cell>
        </row>
        <row r="546">
          <cell r="B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N546">
            <v>0</v>
          </cell>
          <cell r="P546">
            <v>0</v>
          </cell>
        </row>
        <row r="547">
          <cell r="B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N547">
            <v>0</v>
          </cell>
          <cell r="P547">
            <v>0</v>
          </cell>
        </row>
        <row r="548">
          <cell r="B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N548">
            <v>0</v>
          </cell>
          <cell r="P548">
            <v>0</v>
          </cell>
        </row>
        <row r="549">
          <cell r="B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N549">
            <v>0</v>
          </cell>
          <cell r="P549">
            <v>0</v>
          </cell>
        </row>
        <row r="550">
          <cell r="B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N550">
            <v>0</v>
          </cell>
          <cell r="P550">
            <v>0</v>
          </cell>
        </row>
        <row r="551">
          <cell r="B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N551">
            <v>0</v>
          </cell>
          <cell r="P551">
            <v>0</v>
          </cell>
        </row>
        <row r="552">
          <cell r="B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N552">
            <v>0</v>
          </cell>
          <cell r="P552">
            <v>0</v>
          </cell>
        </row>
        <row r="553">
          <cell r="B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N553">
            <v>0</v>
          </cell>
          <cell r="P553">
            <v>0</v>
          </cell>
        </row>
        <row r="554">
          <cell r="B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N554">
            <v>0</v>
          </cell>
          <cell r="P554">
            <v>0</v>
          </cell>
        </row>
        <row r="555">
          <cell r="B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N555">
            <v>0</v>
          </cell>
          <cell r="P555">
            <v>0</v>
          </cell>
        </row>
        <row r="556">
          <cell r="B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N556">
            <v>0</v>
          </cell>
          <cell r="P556">
            <v>0</v>
          </cell>
        </row>
        <row r="557">
          <cell r="B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N557">
            <v>0</v>
          </cell>
          <cell r="P557">
            <v>0</v>
          </cell>
        </row>
        <row r="558">
          <cell r="B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N558">
            <v>0</v>
          </cell>
          <cell r="P558">
            <v>0</v>
          </cell>
        </row>
        <row r="559">
          <cell r="B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N559">
            <v>0</v>
          </cell>
          <cell r="P559">
            <v>0</v>
          </cell>
        </row>
        <row r="560">
          <cell r="B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N560">
            <v>0</v>
          </cell>
          <cell r="P560">
            <v>0</v>
          </cell>
        </row>
        <row r="561">
          <cell r="B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N561">
            <v>0</v>
          </cell>
          <cell r="P561">
            <v>0</v>
          </cell>
        </row>
        <row r="562">
          <cell r="B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N562">
            <v>0</v>
          </cell>
          <cell r="P562">
            <v>0</v>
          </cell>
        </row>
        <row r="563">
          <cell r="B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N563">
            <v>0</v>
          </cell>
          <cell r="P563">
            <v>0</v>
          </cell>
        </row>
        <row r="564">
          <cell r="B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N564">
            <v>0</v>
          </cell>
          <cell r="P564">
            <v>0</v>
          </cell>
        </row>
        <row r="565">
          <cell r="B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N565">
            <v>0</v>
          </cell>
          <cell r="P565">
            <v>0</v>
          </cell>
        </row>
        <row r="566">
          <cell r="B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N566">
            <v>0</v>
          </cell>
          <cell r="P566">
            <v>0</v>
          </cell>
        </row>
        <row r="567">
          <cell r="B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N567">
            <v>0</v>
          </cell>
          <cell r="P567">
            <v>0</v>
          </cell>
        </row>
        <row r="568">
          <cell r="B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N568">
            <v>0</v>
          </cell>
          <cell r="P568">
            <v>0</v>
          </cell>
        </row>
        <row r="569">
          <cell r="B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N569">
            <v>0</v>
          </cell>
          <cell r="P569">
            <v>0</v>
          </cell>
        </row>
        <row r="570">
          <cell r="B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N570">
            <v>0</v>
          </cell>
          <cell r="P570">
            <v>0</v>
          </cell>
        </row>
        <row r="571">
          <cell r="B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N571">
            <v>0</v>
          </cell>
          <cell r="P571">
            <v>0</v>
          </cell>
        </row>
        <row r="572">
          <cell r="B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N572">
            <v>0</v>
          </cell>
          <cell r="P572">
            <v>0</v>
          </cell>
        </row>
        <row r="573">
          <cell r="B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N573">
            <v>0</v>
          </cell>
          <cell r="P573">
            <v>0</v>
          </cell>
        </row>
        <row r="574">
          <cell r="B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N574">
            <v>0</v>
          </cell>
          <cell r="P574">
            <v>0</v>
          </cell>
        </row>
        <row r="575">
          <cell r="B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N575">
            <v>0</v>
          </cell>
          <cell r="P575">
            <v>0</v>
          </cell>
        </row>
        <row r="576">
          <cell r="B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N576">
            <v>0</v>
          </cell>
          <cell r="P576">
            <v>0</v>
          </cell>
        </row>
        <row r="577">
          <cell r="B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N577">
            <v>0</v>
          </cell>
          <cell r="P577">
            <v>0</v>
          </cell>
        </row>
        <row r="578">
          <cell r="B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N578">
            <v>0</v>
          </cell>
          <cell r="P578">
            <v>0</v>
          </cell>
        </row>
        <row r="579">
          <cell r="B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N579">
            <v>0</v>
          </cell>
          <cell r="P579">
            <v>0</v>
          </cell>
        </row>
        <row r="580">
          <cell r="B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N580">
            <v>0</v>
          </cell>
          <cell r="P580">
            <v>0</v>
          </cell>
        </row>
        <row r="581">
          <cell r="B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N581">
            <v>0</v>
          </cell>
          <cell r="P581">
            <v>0</v>
          </cell>
        </row>
        <row r="582">
          <cell r="B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N582">
            <v>0</v>
          </cell>
          <cell r="P582">
            <v>0</v>
          </cell>
        </row>
        <row r="583">
          <cell r="B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N583">
            <v>0</v>
          </cell>
          <cell r="P583">
            <v>0</v>
          </cell>
        </row>
        <row r="584">
          <cell r="B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N584">
            <v>0</v>
          </cell>
          <cell r="P584">
            <v>0</v>
          </cell>
        </row>
        <row r="585">
          <cell r="B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N585">
            <v>0</v>
          </cell>
          <cell r="P585">
            <v>0</v>
          </cell>
        </row>
        <row r="586">
          <cell r="B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N586">
            <v>0</v>
          </cell>
          <cell r="P586">
            <v>0</v>
          </cell>
        </row>
        <row r="587">
          <cell r="B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N587">
            <v>0</v>
          </cell>
          <cell r="P587">
            <v>0</v>
          </cell>
        </row>
        <row r="588">
          <cell r="B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N588">
            <v>0</v>
          </cell>
          <cell r="P588">
            <v>0</v>
          </cell>
        </row>
        <row r="589">
          <cell r="B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N589">
            <v>0</v>
          </cell>
          <cell r="P589">
            <v>0</v>
          </cell>
        </row>
        <row r="590">
          <cell r="B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N590">
            <v>0</v>
          </cell>
          <cell r="P590">
            <v>0</v>
          </cell>
        </row>
        <row r="591">
          <cell r="B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N591">
            <v>0</v>
          </cell>
          <cell r="P591">
            <v>0</v>
          </cell>
        </row>
        <row r="592">
          <cell r="B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N592">
            <v>0</v>
          </cell>
          <cell r="P592">
            <v>0</v>
          </cell>
        </row>
        <row r="593">
          <cell r="B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N593">
            <v>0</v>
          </cell>
          <cell r="P593">
            <v>0</v>
          </cell>
        </row>
        <row r="594">
          <cell r="B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N594">
            <v>0</v>
          </cell>
          <cell r="P594">
            <v>0</v>
          </cell>
        </row>
        <row r="595">
          <cell r="B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N595">
            <v>0</v>
          </cell>
          <cell r="P595">
            <v>0</v>
          </cell>
        </row>
        <row r="596">
          <cell r="B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N596">
            <v>0</v>
          </cell>
          <cell r="P596">
            <v>0</v>
          </cell>
        </row>
        <row r="597">
          <cell r="B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N597">
            <v>0</v>
          </cell>
          <cell r="P597">
            <v>0</v>
          </cell>
        </row>
        <row r="598">
          <cell r="B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N598">
            <v>0</v>
          </cell>
          <cell r="P598">
            <v>0</v>
          </cell>
        </row>
        <row r="599">
          <cell r="B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N599">
            <v>0</v>
          </cell>
          <cell r="P599">
            <v>0</v>
          </cell>
        </row>
        <row r="600">
          <cell r="B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N600">
            <v>0</v>
          </cell>
          <cell r="P600">
            <v>0</v>
          </cell>
        </row>
        <row r="601">
          <cell r="B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N601">
            <v>0</v>
          </cell>
          <cell r="P601">
            <v>0</v>
          </cell>
        </row>
        <row r="602">
          <cell r="B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N602">
            <v>0</v>
          </cell>
          <cell r="P602">
            <v>0</v>
          </cell>
        </row>
        <row r="603">
          <cell r="B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N603">
            <v>0</v>
          </cell>
          <cell r="P603">
            <v>0</v>
          </cell>
        </row>
        <row r="604">
          <cell r="B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N604">
            <v>0</v>
          </cell>
          <cell r="P604">
            <v>0</v>
          </cell>
        </row>
        <row r="605">
          <cell r="B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N605">
            <v>0</v>
          </cell>
          <cell r="P605">
            <v>0</v>
          </cell>
        </row>
        <row r="606">
          <cell r="B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N606">
            <v>0</v>
          </cell>
          <cell r="P606">
            <v>0</v>
          </cell>
        </row>
        <row r="607">
          <cell r="B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N607">
            <v>0</v>
          </cell>
          <cell r="P607">
            <v>0</v>
          </cell>
        </row>
        <row r="608">
          <cell r="B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N608">
            <v>0</v>
          </cell>
          <cell r="P608">
            <v>0</v>
          </cell>
        </row>
        <row r="609">
          <cell r="B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N609">
            <v>0</v>
          </cell>
          <cell r="P609">
            <v>0</v>
          </cell>
        </row>
        <row r="610">
          <cell r="B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N610">
            <v>0</v>
          </cell>
          <cell r="P610">
            <v>0</v>
          </cell>
        </row>
        <row r="611">
          <cell r="B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N611">
            <v>0</v>
          </cell>
          <cell r="P611">
            <v>0</v>
          </cell>
        </row>
        <row r="612">
          <cell r="B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N612">
            <v>0</v>
          </cell>
          <cell r="P612">
            <v>0</v>
          </cell>
        </row>
        <row r="613">
          <cell r="B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N613">
            <v>0</v>
          </cell>
          <cell r="P613">
            <v>0</v>
          </cell>
        </row>
        <row r="614">
          <cell r="B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N614">
            <v>0</v>
          </cell>
          <cell r="P614">
            <v>0</v>
          </cell>
        </row>
        <row r="615">
          <cell r="B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N615">
            <v>0</v>
          </cell>
          <cell r="P615">
            <v>0</v>
          </cell>
        </row>
        <row r="616">
          <cell r="B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N616">
            <v>0</v>
          </cell>
          <cell r="P616">
            <v>0</v>
          </cell>
        </row>
        <row r="617">
          <cell r="B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N617">
            <v>0</v>
          </cell>
          <cell r="P617">
            <v>0</v>
          </cell>
        </row>
        <row r="618">
          <cell r="B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N618">
            <v>0</v>
          </cell>
          <cell r="P618">
            <v>0</v>
          </cell>
        </row>
        <row r="619">
          <cell r="B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N619">
            <v>0</v>
          </cell>
          <cell r="P619">
            <v>0</v>
          </cell>
        </row>
        <row r="620">
          <cell r="B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N620">
            <v>0</v>
          </cell>
          <cell r="P620">
            <v>0</v>
          </cell>
        </row>
        <row r="621">
          <cell r="B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N621">
            <v>0</v>
          </cell>
          <cell r="P621">
            <v>0</v>
          </cell>
        </row>
        <row r="622">
          <cell r="B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N622">
            <v>0</v>
          </cell>
          <cell r="P622">
            <v>0</v>
          </cell>
        </row>
        <row r="623">
          <cell r="B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N623">
            <v>0</v>
          </cell>
          <cell r="P623">
            <v>0</v>
          </cell>
        </row>
        <row r="624">
          <cell r="B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N624">
            <v>0</v>
          </cell>
          <cell r="P624">
            <v>0</v>
          </cell>
        </row>
        <row r="625">
          <cell r="B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N625">
            <v>0</v>
          </cell>
          <cell r="P625">
            <v>0</v>
          </cell>
        </row>
        <row r="626">
          <cell r="B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N626">
            <v>0</v>
          </cell>
          <cell r="P626">
            <v>0</v>
          </cell>
        </row>
        <row r="627">
          <cell r="B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N627">
            <v>0</v>
          </cell>
          <cell r="P627">
            <v>0</v>
          </cell>
        </row>
        <row r="628">
          <cell r="B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N628">
            <v>0</v>
          </cell>
          <cell r="P628">
            <v>0</v>
          </cell>
        </row>
        <row r="629">
          <cell r="B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N629">
            <v>0</v>
          </cell>
          <cell r="P629">
            <v>0</v>
          </cell>
        </row>
        <row r="630">
          <cell r="B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N630">
            <v>0</v>
          </cell>
          <cell r="P630">
            <v>0</v>
          </cell>
        </row>
        <row r="631">
          <cell r="B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N631">
            <v>0</v>
          </cell>
          <cell r="P631">
            <v>0</v>
          </cell>
        </row>
        <row r="632">
          <cell r="B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N632">
            <v>0</v>
          </cell>
          <cell r="P632">
            <v>0</v>
          </cell>
        </row>
        <row r="633">
          <cell r="B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N633">
            <v>0</v>
          </cell>
          <cell r="P633">
            <v>0</v>
          </cell>
        </row>
        <row r="634">
          <cell r="B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N634">
            <v>0</v>
          </cell>
          <cell r="P634">
            <v>0</v>
          </cell>
        </row>
        <row r="635">
          <cell r="B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N635">
            <v>0</v>
          </cell>
          <cell r="P635">
            <v>0</v>
          </cell>
        </row>
        <row r="636">
          <cell r="B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N636">
            <v>0</v>
          </cell>
          <cell r="P636">
            <v>0</v>
          </cell>
        </row>
        <row r="637">
          <cell r="B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N637">
            <v>0</v>
          </cell>
          <cell r="P637">
            <v>0</v>
          </cell>
        </row>
        <row r="638">
          <cell r="B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N638">
            <v>0</v>
          </cell>
          <cell r="P638">
            <v>0</v>
          </cell>
        </row>
        <row r="639">
          <cell r="B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N639">
            <v>0</v>
          </cell>
          <cell r="P639">
            <v>0</v>
          </cell>
        </row>
        <row r="640">
          <cell r="B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N640">
            <v>0</v>
          </cell>
          <cell r="P640">
            <v>0</v>
          </cell>
        </row>
        <row r="641">
          <cell r="B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N641">
            <v>0</v>
          </cell>
          <cell r="P641">
            <v>0</v>
          </cell>
        </row>
        <row r="642">
          <cell r="B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N642">
            <v>0</v>
          </cell>
          <cell r="P642">
            <v>0</v>
          </cell>
        </row>
        <row r="643">
          <cell r="B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N643">
            <v>0</v>
          </cell>
          <cell r="P643">
            <v>0</v>
          </cell>
        </row>
        <row r="644">
          <cell r="B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N644">
            <v>0</v>
          </cell>
          <cell r="P644">
            <v>0</v>
          </cell>
        </row>
        <row r="645">
          <cell r="B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N645">
            <v>0</v>
          </cell>
          <cell r="P645">
            <v>0</v>
          </cell>
        </row>
        <row r="646">
          <cell r="B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N646">
            <v>0</v>
          </cell>
          <cell r="P646">
            <v>0</v>
          </cell>
        </row>
        <row r="647">
          <cell r="B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N647">
            <v>0</v>
          </cell>
          <cell r="P647">
            <v>0</v>
          </cell>
        </row>
        <row r="648">
          <cell r="B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N648">
            <v>0</v>
          </cell>
          <cell r="P648">
            <v>0</v>
          </cell>
        </row>
        <row r="649">
          <cell r="B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N649">
            <v>0</v>
          </cell>
          <cell r="P649">
            <v>0</v>
          </cell>
        </row>
        <row r="650">
          <cell r="B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N650">
            <v>0</v>
          </cell>
          <cell r="P650">
            <v>0</v>
          </cell>
        </row>
        <row r="651">
          <cell r="B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N651">
            <v>0</v>
          </cell>
          <cell r="P651">
            <v>0</v>
          </cell>
        </row>
        <row r="652">
          <cell r="B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N652">
            <v>0</v>
          </cell>
          <cell r="P652">
            <v>0</v>
          </cell>
        </row>
        <row r="653">
          <cell r="B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N653">
            <v>0</v>
          </cell>
          <cell r="P653">
            <v>0</v>
          </cell>
        </row>
        <row r="654">
          <cell r="B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N654">
            <v>0</v>
          </cell>
          <cell r="P654">
            <v>0</v>
          </cell>
        </row>
        <row r="655">
          <cell r="B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N655">
            <v>0</v>
          </cell>
          <cell r="P655">
            <v>0</v>
          </cell>
        </row>
        <row r="656">
          <cell r="B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N656">
            <v>0</v>
          </cell>
          <cell r="P656">
            <v>0</v>
          </cell>
        </row>
        <row r="657">
          <cell r="B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N657">
            <v>0</v>
          </cell>
          <cell r="P657">
            <v>0</v>
          </cell>
        </row>
        <row r="658">
          <cell r="B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N658">
            <v>0</v>
          </cell>
          <cell r="P658">
            <v>0</v>
          </cell>
        </row>
        <row r="659">
          <cell r="B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N659">
            <v>0</v>
          </cell>
          <cell r="P659">
            <v>0</v>
          </cell>
        </row>
        <row r="660">
          <cell r="B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N660">
            <v>0</v>
          </cell>
          <cell r="P660">
            <v>0</v>
          </cell>
        </row>
        <row r="661">
          <cell r="B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N661">
            <v>0</v>
          </cell>
          <cell r="P661">
            <v>0</v>
          </cell>
        </row>
        <row r="662">
          <cell r="B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N662">
            <v>0</v>
          </cell>
          <cell r="P662">
            <v>0</v>
          </cell>
        </row>
        <row r="663">
          <cell r="B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N663">
            <v>0</v>
          </cell>
          <cell r="P663">
            <v>0</v>
          </cell>
        </row>
        <row r="664">
          <cell r="B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N664">
            <v>0</v>
          </cell>
          <cell r="P664">
            <v>0</v>
          </cell>
        </row>
        <row r="665">
          <cell r="B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N665">
            <v>0</v>
          </cell>
          <cell r="P665">
            <v>0</v>
          </cell>
        </row>
        <row r="666">
          <cell r="B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N666">
            <v>0</v>
          </cell>
          <cell r="P666">
            <v>0</v>
          </cell>
        </row>
        <row r="667">
          <cell r="B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N667">
            <v>0</v>
          </cell>
          <cell r="P667">
            <v>0</v>
          </cell>
        </row>
        <row r="668">
          <cell r="B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N668">
            <v>0</v>
          </cell>
          <cell r="P668">
            <v>0</v>
          </cell>
        </row>
        <row r="669">
          <cell r="B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N669">
            <v>0</v>
          </cell>
          <cell r="P669">
            <v>0</v>
          </cell>
        </row>
        <row r="670">
          <cell r="B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N670">
            <v>0</v>
          </cell>
          <cell r="P670">
            <v>0</v>
          </cell>
        </row>
        <row r="671"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N671">
            <v>0</v>
          </cell>
          <cell r="P671">
            <v>0</v>
          </cell>
        </row>
        <row r="672">
          <cell r="B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N672">
            <v>0</v>
          </cell>
          <cell r="P672">
            <v>0</v>
          </cell>
        </row>
        <row r="673">
          <cell r="B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N673">
            <v>0</v>
          </cell>
          <cell r="P673">
            <v>0</v>
          </cell>
        </row>
        <row r="674">
          <cell r="B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N674">
            <v>0</v>
          </cell>
          <cell r="P674">
            <v>0</v>
          </cell>
        </row>
        <row r="675">
          <cell r="B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N675">
            <v>0</v>
          </cell>
          <cell r="P675">
            <v>0</v>
          </cell>
        </row>
        <row r="676">
          <cell r="B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N676">
            <v>0</v>
          </cell>
          <cell r="P676">
            <v>0</v>
          </cell>
        </row>
        <row r="677">
          <cell r="B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N677">
            <v>0</v>
          </cell>
          <cell r="P677">
            <v>0</v>
          </cell>
        </row>
        <row r="678">
          <cell r="B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N678">
            <v>0</v>
          </cell>
          <cell r="P678">
            <v>0</v>
          </cell>
        </row>
        <row r="679">
          <cell r="B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N679">
            <v>0</v>
          </cell>
          <cell r="P679">
            <v>0</v>
          </cell>
        </row>
        <row r="680">
          <cell r="B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N680">
            <v>0</v>
          </cell>
          <cell r="P680">
            <v>0</v>
          </cell>
        </row>
        <row r="681">
          <cell r="B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N681">
            <v>0</v>
          </cell>
          <cell r="P681">
            <v>0</v>
          </cell>
        </row>
        <row r="682">
          <cell r="B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N682">
            <v>0</v>
          </cell>
          <cell r="P682">
            <v>0</v>
          </cell>
        </row>
        <row r="683">
          <cell r="B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N683">
            <v>0</v>
          </cell>
          <cell r="P683">
            <v>0</v>
          </cell>
        </row>
        <row r="684">
          <cell r="B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N684">
            <v>0</v>
          </cell>
          <cell r="P684">
            <v>0</v>
          </cell>
        </row>
        <row r="685">
          <cell r="B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N685">
            <v>0</v>
          </cell>
          <cell r="P685">
            <v>0</v>
          </cell>
        </row>
        <row r="686">
          <cell r="B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N686">
            <v>0</v>
          </cell>
          <cell r="P686">
            <v>0</v>
          </cell>
        </row>
        <row r="687">
          <cell r="B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N687">
            <v>0</v>
          </cell>
          <cell r="P687">
            <v>0</v>
          </cell>
        </row>
        <row r="688">
          <cell r="B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N688">
            <v>0</v>
          </cell>
          <cell r="P688">
            <v>0</v>
          </cell>
        </row>
        <row r="689">
          <cell r="B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N689">
            <v>0</v>
          </cell>
          <cell r="P689">
            <v>0</v>
          </cell>
        </row>
        <row r="690">
          <cell r="B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N690">
            <v>0</v>
          </cell>
          <cell r="P690">
            <v>0</v>
          </cell>
        </row>
        <row r="691">
          <cell r="B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N691">
            <v>0</v>
          </cell>
          <cell r="P691">
            <v>0</v>
          </cell>
        </row>
        <row r="692">
          <cell r="B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N692">
            <v>0</v>
          </cell>
          <cell r="P692">
            <v>0</v>
          </cell>
        </row>
        <row r="693">
          <cell r="B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N693">
            <v>0</v>
          </cell>
          <cell r="P693">
            <v>0</v>
          </cell>
        </row>
        <row r="694">
          <cell r="B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N694">
            <v>0</v>
          </cell>
          <cell r="P694">
            <v>0</v>
          </cell>
        </row>
        <row r="695">
          <cell r="B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N695">
            <v>0</v>
          </cell>
          <cell r="P695">
            <v>0</v>
          </cell>
        </row>
        <row r="696">
          <cell r="B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N696">
            <v>0</v>
          </cell>
          <cell r="P696">
            <v>0</v>
          </cell>
        </row>
        <row r="697">
          <cell r="B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N697">
            <v>0</v>
          </cell>
          <cell r="P697">
            <v>0</v>
          </cell>
        </row>
        <row r="698">
          <cell r="B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N698">
            <v>0</v>
          </cell>
          <cell r="P698">
            <v>0</v>
          </cell>
        </row>
        <row r="699">
          <cell r="B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N699">
            <v>0</v>
          </cell>
          <cell r="P699">
            <v>0</v>
          </cell>
        </row>
        <row r="700">
          <cell r="B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N700">
            <v>0</v>
          </cell>
          <cell r="P700">
            <v>0</v>
          </cell>
        </row>
        <row r="701">
          <cell r="B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N701">
            <v>0</v>
          </cell>
          <cell r="P701">
            <v>0</v>
          </cell>
        </row>
        <row r="702">
          <cell r="B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N702">
            <v>0</v>
          </cell>
          <cell r="P702">
            <v>0</v>
          </cell>
        </row>
        <row r="703">
          <cell r="B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N703">
            <v>0</v>
          </cell>
          <cell r="P703">
            <v>0</v>
          </cell>
        </row>
        <row r="704">
          <cell r="B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N704">
            <v>0</v>
          </cell>
          <cell r="P704">
            <v>0</v>
          </cell>
        </row>
        <row r="705">
          <cell r="B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N705">
            <v>0</v>
          </cell>
          <cell r="P705">
            <v>0</v>
          </cell>
        </row>
        <row r="706">
          <cell r="B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N706">
            <v>0</v>
          </cell>
          <cell r="P706">
            <v>0</v>
          </cell>
        </row>
        <row r="707">
          <cell r="B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N707">
            <v>0</v>
          </cell>
          <cell r="P707">
            <v>0</v>
          </cell>
        </row>
        <row r="708">
          <cell r="B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N708">
            <v>0</v>
          </cell>
          <cell r="P708">
            <v>0</v>
          </cell>
        </row>
        <row r="709">
          <cell r="B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N709">
            <v>0</v>
          </cell>
          <cell r="P709">
            <v>0</v>
          </cell>
        </row>
        <row r="710">
          <cell r="B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N710">
            <v>0</v>
          </cell>
          <cell r="P710">
            <v>0</v>
          </cell>
        </row>
        <row r="711">
          <cell r="B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N711">
            <v>0</v>
          </cell>
          <cell r="P711">
            <v>0</v>
          </cell>
        </row>
        <row r="712">
          <cell r="B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N712">
            <v>0</v>
          </cell>
          <cell r="P712">
            <v>0</v>
          </cell>
        </row>
        <row r="713">
          <cell r="B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N713">
            <v>0</v>
          </cell>
          <cell r="P713">
            <v>0</v>
          </cell>
        </row>
        <row r="714">
          <cell r="B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N714">
            <v>0</v>
          </cell>
          <cell r="P714">
            <v>0</v>
          </cell>
        </row>
        <row r="715">
          <cell r="B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N715">
            <v>0</v>
          </cell>
          <cell r="P715">
            <v>0</v>
          </cell>
        </row>
        <row r="716">
          <cell r="B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N716">
            <v>0</v>
          </cell>
          <cell r="P716">
            <v>0</v>
          </cell>
        </row>
        <row r="717">
          <cell r="B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N717">
            <v>0</v>
          </cell>
          <cell r="P717">
            <v>0</v>
          </cell>
        </row>
        <row r="718">
          <cell r="B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N718">
            <v>0</v>
          </cell>
          <cell r="P718">
            <v>0</v>
          </cell>
        </row>
        <row r="719">
          <cell r="B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N719">
            <v>0</v>
          </cell>
          <cell r="P719">
            <v>0</v>
          </cell>
        </row>
        <row r="720">
          <cell r="B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N720">
            <v>0</v>
          </cell>
          <cell r="P720">
            <v>0</v>
          </cell>
        </row>
        <row r="721">
          <cell r="B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N721">
            <v>0</v>
          </cell>
          <cell r="P721">
            <v>0</v>
          </cell>
        </row>
        <row r="722">
          <cell r="B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N722">
            <v>0</v>
          </cell>
          <cell r="P722">
            <v>0</v>
          </cell>
        </row>
        <row r="723">
          <cell r="B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N723">
            <v>0</v>
          </cell>
          <cell r="P723">
            <v>0</v>
          </cell>
        </row>
        <row r="724">
          <cell r="B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N724">
            <v>0</v>
          </cell>
          <cell r="P724">
            <v>0</v>
          </cell>
        </row>
        <row r="725">
          <cell r="B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N725">
            <v>0</v>
          </cell>
          <cell r="P725">
            <v>0</v>
          </cell>
        </row>
        <row r="726">
          <cell r="B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N726">
            <v>0</v>
          </cell>
          <cell r="P726">
            <v>0</v>
          </cell>
        </row>
        <row r="727">
          <cell r="B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N727">
            <v>0</v>
          </cell>
          <cell r="P727">
            <v>0</v>
          </cell>
        </row>
        <row r="728">
          <cell r="B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N728">
            <v>0</v>
          </cell>
          <cell r="P728">
            <v>0</v>
          </cell>
        </row>
        <row r="729">
          <cell r="B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N729">
            <v>0</v>
          </cell>
          <cell r="P729">
            <v>0</v>
          </cell>
        </row>
        <row r="730">
          <cell r="B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N730">
            <v>0</v>
          </cell>
          <cell r="P730">
            <v>0</v>
          </cell>
        </row>
        <row r="731">
          <cell r="B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N731">
            <v>0</v>
          </cell>
          <cell r="P731">
            <v>0</v>
          </cell>
        </row>
        <row r="732">
          <cell r="B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N732">
            <v>0</v>
          </cell>
          <cell r="P732">
            <v>0</v>
          </cell>
        </row>
        <row r="733">
          <cell r="B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N733">
            <v>0</v>
          </cell>
          <cell r="P733">
            <v>0</v>
          </cell>
        </row>
        <row r="734">
          <cell r="B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N734">
            <v>0</v>
          </cell>
          <cell r="P734">
            <v>0</v>
          </cell>
        </row>
        <row r="735">
          <cell r="B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N735">
            <v>0</v>
          </cell>
          <cell r="P735">
            <v>0</v>
          </cell>
        </row>
        <row r="736">
          <cell r="B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N736">
            <v>0</v>
          </cell>
          <cell r="P736">
            <v>0</v>
          </cell>
        </row>
        <row r="737">
          <cell r="B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N737">
            <v>0</v>
          </cell>
          <cell r="P737">
            <v>0</v>
          </cell>
        </row>
        <row r="738">
          <cell r="B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N738">
            <v>0</v>
          </cell>
          <cell r="P738">
            <v>0</v>
          </cell>
        </row>
        <row r="739">
          <cell r="B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N739">
            <v>0</v>
          </cell>
          <cell r="P739">
            <v>0</v>
          </cell>
        </row>
        <row r="740">
          <cell r="B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N740">
            <v>0</v>
          </cell>
          <cell r="P740">
            <v>0</v>
          </cell>
        </row>
        <row r="741">
          <cell r="B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N741">
            <v>0</v>
          </cell>
          <cell r="P741">
            <v>0</v>
          </cell>
        </row>
        <row r="742">
          <cell r="B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N742">
            <v>0</v>
          </cell>
          <cell r="P742">
            <v>0</v>
          </cell>
        </row>
        <row r="743">
          <cell r="B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N743">
            <v>0</v>
          </cell>
          <cell r="P743">
            <v>0</v>
          </cell>
        </row>
        <row r="744">
          <cell r="B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N744">
            <v>0</v>
          </cell>
          <cell r="P744">
            <v>0</v>
          </cell>
        </row>
        <row r="745">
          <cell r="B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N745">
            <v>0</v>
          </cell>
          <cell r="P745">
            <v>0</v>
          </cell>
        </row>
        <row r="746">
          <cell r="B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N746">
            <v>0</v>
          </cell>
          <cell r="P746">
            <v>0</v>
          </cell>
        </row>
        <row r="747">
          <cell r="B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N747">
            <v>0</v>
          </cell>
          <cell r="P747">
            <v>0</v>
          </cell>
        </row>
        <row r="748">
          <cell r="B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N748">
            <v>0</v>
          </cell>
          <cell r="P748">
            <v>0</v>
          </cell>
        </row>
        <row r="749">
          <cell r="B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N749">
            <v>0</v>
          </cell>
          <cell r="P749">
            <v>0</v>
          </cell>
        </row>
        <row r="750">
          <cell r="B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N750">
            <v>0</v>
          </cell>
          <cell r="P750">
            <v>0</v>
          </cell>
        </row>
        <row r="751">
          <cell r="B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N751">
            <v>0</v>
          </cell>
          <cell r="P751">
            <v>0</v>
          </cell>
        </row>
        <row r="752">
          <cell r="B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N752">
            <v>0</v>
          </cell>
          <cell r="P752">
            <v>0</v>
          </cell>
        </row>
        <row r="753">
          <cell r="B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N753">
            <v>0</v>
          </cell>
          <cell r="P753">
            <v>0</v>
          </cell>
        </row>
        <row r="754">
          <cell r="B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N754">
            <v>0</v>
          </cell>
          <cell r="P754">
            <v>0</v>
          </cell>
        </row>
        <row r="755">
          <cell r="B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N755">
            <v>0</v>
          </cell>
          <cell r="P755">
            <v>0</v>
          </cell>
        </row>
        <row r="756">
          <cell r="B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N756">
            <v>0</v>
          </cell>
          <cell r="P756">
            <v>0</v>
          </cell>
        </row>
        <row r="757">
          <cell r="B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N757">
            <v>0</v>
          </cell>
          <cell r="P757">
            <v>0</v>
          </cell>
        </row>
        <row r="758">
          <cell r="B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N758">
            <v>0</v>
          </cell>
          <cell r="P758">
            <v>0</v>
          </cell>
        </row>
        <row r="759">
          <cell r="B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N759">
            <v>0</v>
          </cell>
          <cell r="P759">
            <v>0</v>
          </cell>
        </row>
        <row r="760">
          <cell r="B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N760">
            <v>0</v>
          </cell>
          <cell r="P760">
            <v>0</v>
          </cell>
        </row>
        <row r="761">
          <cell r="B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N761">
            <v>0</v>
          </cell>
          <cell r="P761">
            <v>0</v>
          </cell>
        </row>
        <row r="762">
          <cell r="B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N762">
            <v>0</v>
          </cell>
          <cell r="P762">
            <v>0</v>
          </cell>
        </row>
        <row r="763">
          <cell r="B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N763">
            <v>0</v>
          </cell>
          <cell r="P763">
            <v>0</v>
          </cell>
        </row>
        <row r="764">
          <cell r="B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N764">
            <v>0</v>
          </cell>
          <cell r="P764">
            <v>0</v>
          </cell>
        </row>
        <row r="765">
          <cell r="B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N765">
            <v>0</v>
          </cell>
          <cell r="P765">
            <v>0</v>
          </cell>
        </row>
        <row r="766">
          <cell r="B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N766">
            <v>0</v>
          </cell>
          <cell r="P766">
            <v>0</v>
          </cell>
        </row>
        <row r="767">
          <cell r="B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N767">
            <v>0</v>
          </cell>
          <cell r="P767">
            <v>0</v>
          </cell>
        </row>
        <row r="768">
          <cell r="B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N768">
            <v>0</v>
          </cell>
          <cell r="P768">
            <v>0</v>
          </cell>
        </row>
        <row r="769">
          <cell r="B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N769">
            <v>0</v>
          </cell>
          <cell r="P769">
            <v>0</v>
          </cell>
        </row>
        <row r="770">
          <cell r="B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N770">
            <v>0</v>
          </cell>
          <cell r="P770">
            <v>0</v>
          </cell>
        </row>
        <row r="771">
          <cell r="B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N771">
            <v>0</v>
          </cell>
          <cell r="P771">
            <v>0</v>
          </cell>
        </row>
        <row r="772">
          <cell r="B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N772">
            <v>0</v>
          </cell>
          <cell r="P772">
            <v>0</v>
          </cell>
        </row>
        <row r="773">
          <cell r="B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N773">
            <v>0</v>
          </cell>
          <cell r="P773">
            <v>0</v>
          </cell>
        </row>
        <row r="774">
          <cell r="B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N774">
            <v>0</v>
          </cell>
          <cell r="P774">
            <v>0</v>
          </cell>
        </row>
        <row r="775">
          <cell r="B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N775">
            <v>0</v>
          </cell>
          <cell r="P775">
            <v>0</v>
          </cell>
        </row>
        <row r="776">
          <cell r="B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N776">
            <v>0</v>
          </cell>
          <cell r="P776">
            <v>0</v>
          </cell>
        </row>
        <row r="777">
          <cell r="B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N777">
            <v>0</v>
          </cell>
          <cell r="P777">
            <v>0</v>
          </cell>
        </row>
        <row r="778">
          <cell r="B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N778">
            <v>0</v>
          </cell>
          <cell r="P778">
            <v>0</v>
          </cell>
        </row>
        <row r="779">
          <cell r="B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N779">
            <v>0</v>
          </cell>
          <cell r="P779">
            <v>0</v>
          </cell>
        </row>
        <row r="780">
          <cell r="B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N780">
            <v>0</v>
          </cell>
          <cell r="P780">
            <v>0</v>
          </cell>
        </row>
        <row r="781">
          <cell r="B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N781">
            <v>0</v>
          </cell>
          <cell r="P781">
            <v>0</v>
          </cell>
        </row>
        <row r="782">
          <cell r="B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N782">
            <v>0</v>
          </cell>
          <cell r="P782">
            <v>0</v>
          </cell>
        </row>
        <row r="783">
          <cell r="B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N783">
            <v>0</v>
          </cell>
          <cell r="P783">
            <v>0</v>
          </cell>
        </row>
        <row r="784">
          <cell r="B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N784">
            <v>0</v>
          </cell>
          <cell r="P784">
            <v>0</v>
          </cell>
        </row>
        <row r="785">
          <cell r="B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N785">
            <v>0</v>
          </cell>
          <cell r="P785">
            <v>0</v>
          </cell>
        </row>
        <row r="786">
          <cell r="B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N786">
            <v>0</v>
          </cell>
          <cell r="P786">
            <v>0</v>
          </cell>
        </row>
        <row r="787">
          <cell r="B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N787">
            <v>0</v>
          </cell>
          <cell r="P787">
            <v>0</v>
          </cell>
        </row>
        <row r="788">
          <cell r="B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N788">
            <v>0</v>
          </cell>
          <cell r="P788">
            <v>0</v>
          </cell>
        </row>
        <row r="789">
          <cell r="B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N789">
            <v>0</v>
          </cell>
          <cell r="P789">
            <v>0</v>
          </cell>
        </row>
        <row r="790">
          <cell r="B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N790">
            <v>0</v>
          </cell>
          <cell r="P790">
            <v>0</v>
          </cell>
        </row>
        <row r="791">
          <cell r="B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N791">
            <v>0</v>
          </cell>
          <cell r="P791">
            <v>0</v>
          </cell>
        </row>
        <row r="792">
          <cell r="B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N792">
            <v>0</v>
          </cell>
          <cell r="P792">
            <v>0</v>
          </cell>
        </row>
        <row r="793">
          <cell r="B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N793">
            <v>0</v>
          </cell>
          <cell r="P793">
            <v>0</v>
          </cell>
        </row>
        <row r="794">
          <cell r="B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N794">
            <v>0</v>
          </cell>
          <cell r="P794">
            <v>0</v>
          </cell>
        </row>
        <row r="795">
          <cell r="B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N795">
            <v>0</v>
          </cell>
          <cell r="P795">
            <v>0</v>
          </cell>
        </row>
        <row r="796">
          <cell r="B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N796">
            <v>0</v>
          </cell>
          <cell r="P796">
            <v>0</v>
          </cell>
        </row>
        <row r="797">
          <cell r="B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N797">
            <v>0</v>
          </cell>
          <cell r="P797">
            <v>0</v>
          </cell>
        </row>
        <row r="798">
          <cell r="B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N798">
            <v>0</v>
          </cell>
          <cell r="P798">
            <v>0</v>
          </cell>
        </row>
        <row r="799">
          <cell r="B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N799">
            <v>0</v>
          </cell>
          <cell r="P799">
            <v>0</v>
          </cell>
        </row>
        <row r="800">
          <cell r="B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N800">
            <v>0</v>
          </cell>
          <cell r="P800">
            <v>0</v>
          </cell>
        </row>
        <row r="801">
          <cell r="B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N801">
            <v>0</v>
          </cell>
          <cell r="P801">
            <v>0</v>
          </cell>
        </row>
        <row r="802">
          <cell r="B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N802">
            <v>0</v>
          </cell>
          <cell r="P802">
            <v>0</v>
          </cell>
        </row>
        <row r="803">
          <cell r="B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N803">
            <v>0</v>
          </cell>
          <cell r="P803">
            <v>0</v>
          </cell>
        </row>
        <row r="804">
          <cell r="B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N804">
            <v>0</v>
          </cell>
          <cell r="P804">
            <v>0</v>
          </cell>
        </row>
        <row r="805">
          <cell r="B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N805">
            <v>0</v>
          </cell>
          <cell r="P805">
            <v>0</v>
          </cell>
        </row>
        <row r="806">
          <cell r="B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N806">
            <v>0</v>
          </cell>
          <cell r="P806">
            <v>0</v>
          </cell>
        </row>
        <row r="807">
          <cell r="B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N807">
            <v>0</v>
          </cell>
          <cell r="P807">
            <v>0</v>
          </cell>
        </row>
        <row r="808">
          <cell r="B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N808">
            <v>0</v>
          </cell>
          <cell r="P808">
            <v>0</v>
          </cell>
        </row>
        <row r="809">
          <cell r="B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N809">
            <v>0</v>
          </cell>
          <cell r="P809">
            <v>0</v>
          </cell>
        </row>
        <row r="810">
          <cell r="B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N810">
            <v>0</v>
          </cell>
          <cell r="P810">
            <v>0</v>
          </cell>
        </row>
        <row r="811">
          <cell r="B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N811">
            <v>0</v>
          </cell>
          <cell r="P811">
            <v>0</v>
          </cell>
        </row>
        <row r="812">
          <cell r="B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N812">
            <v>0</v>
          </cell>
          <cell r="P812">
            <v>0</v>
          </cell>
        </row>
        <row r="813">
          <cell r="B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N813">
            <v>0</v>
          </cell>
          <cell r="P813">
            <v>0</v>
          </cell>
        </row>
        <row r="814">
          <cell r="B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N814">
            <v>0</v>
          </cell>
          <cell r="P814">
            <v>0</v>
          </cell>
        </row>
        <row r="815">
          <cell r="B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N815">
            <v>0</v>
          </cell>
          <cell r="P815">
            <v>0</v>
          </cell>
        </row>
        <row r="816">
          <cell r="B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N816">
            <v>0</v>
          </cell>
          <cell r="P816">
            <v>0</v>
          </cell>
        </row>
        <row r="817">
          <cell r="B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N817">
            <v>0</v>
          </cell>
          <cell r="P817">
            <v>0</v>
          </cell>
        </row>
        <row r="818">
          <cell r="B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N818">
            <v>0</v>
          </cell>
          <cell r="P818">
            <v>0</v>
          </cell>
        </row>
        <row r="819">
          <cell r="B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N819">
            <v>0</v>
          </cell>
          <cell r="P819">
            <v>0</v>
          </cell>
        </row>
        <row r="820">
          <cell r="B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N820">
            <v>0</v>
          </cell>
          <cell r="P820">
            <v>0</v>
          </cell>
        </row>
        <row r="821">
          <cell r="B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N821">
            <v>0</v>
          </cell>
          <cell r="P821">
            <v>0</v>
          </cell>
        </row>
        <row r="822">
          <cell r="B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N822">
            <v>0</v>
          </cell>
          <cell r="P822">
            <v>0</v>
          </cell>
        </row>
        <row r="823">
          <cell r="B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N823">
            <v>0</v>
          </cell>
          <cell r="P823">
            <v>0</v>
          </cell>
        </row>
        <row r="824">
          <cell r="B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N824">
            <v>0</v>
          </cell>
          <cell r="P824">
            <v>0</v>
          </cell>
        </row>
        <row r="825">
          <cell r="B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N825">
            <v>0</v>
          </cell>
          <cell r="P825">
            <v>0</v>
          </cell>
        </row>
        <row r="826">
          <cell r="B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N826">
            <v>0</v>
          </cell>
          <cell r="P826">
            <v>0</v>
          </cell>
        </row>
        <row r="827">
          <cell r="B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N827">
            <v>0</v>
          </cell>
          <cell r="P827">
            <v>0</v>
          </cell>
        </row>
        <row r="828">
          <cell r="B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N828">
            <v>0</v>
          </cell>
          <cell r="P828">
            <v>0</v>
          </cell>
        </row>
        <row r="829">
          <cell r="B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N829">
            <v>0</v>
          </cell>
          <cell r="P829">
            <v>0</v>
          </cell>
        </row>
        <row r="830">
          <cell r="B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N830">
            <v>0</v>
          </cell>
          <cell r="P830">
            <v>0</v>
          </cell>
        </row>
        <row r="831">
          <cell r="B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N831">
            <v>0</v>
          </cell>
          <cell r="P831">
            <v>0</v>
          </cell>
        </row>
        <row r="832">
          <cell r="B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N832">
            <v>0</v>
          </cell>
          <cell r="P832">
            <v>0</v>
          </cell>
        </row>
        <row r="833">
          <cell r="B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N833">
            <v>0</v>
          </cell>
          <cell r="P833">
            <v>0</v>
          </cell>
        </row>
        <row r="834">
          <cell r="B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N834">
            <v>0</v>
          </cell>
          <cell r="P834">
            <v>0</v>
          </cell>
        </row>
        <row r="835">
          <cell r="B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N835">
            <v>0</v>
          </cell>
          <cell r="P835">
            <v>0</v>
          </cell>
        </row>
        <row r="836">
          <cell r="B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N836">
            <v>0</v>
          </cell>
          <cell r="P836">
            <v>0</v>
          </cell>
        </row>
        <row r="837">
          <cell r="B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N837">
            <v>0</v>
          </cell>
          <cell r="P837">
            <v>0</v>
          </cell>
        </row>
        <row r="838">
          <cell r="B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N838">
            <v>0</v>
          </cell>
          <cell r="P838">
            <v>0</v>
          </cell>
        </row>
        <row r="839">
          <cell r="B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N839">
            <v>0</v>
          </cell>
          <cell r="P839">
            <v>0</v>
          </cell>
        </row>
        <row r="840">
          <cell r="B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N840">
            <v>0</v>
          </cell>
          <cell r="P840">
            <v>0</v>
          </cell>
        </row>
        <row r="841">
          <cell r="B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N841">
            <v>0</v>
          </cell>
          <cell r="P841">
            <v>0</v>
          </cell>
        </row>
        <row r="842">
          <cell r="B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N842">
            <v>0</v>
          </cell>
          <cell r="P842">
            <v>0</v>
          </cell>
        </row>
        <row r="843">
          <cell r="B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N843">
            <v>0</v>
          </cell>
          <cell r="P843">
            <v>0</v>
          </cell>
        </row>
        <row r="844">
          <cell r="B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N844">
            <v>0</v>
          </cell>
          <cell r="P844">
            <v>0</v>
          </cell>
        </row>
        <row r="845">
          <cell r="B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N845">
            <v>0</v>
          </cell>
          <cell r="P845">
            <v>0</v>
          </cell>
        </row>
        <row r="846">
          <cell r="B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N846">
            <v>0</v>
          </cell>
          <cell r="P846">
            <v>0</v>
          </cell>
        </row>
        <row r="847">
          <cell r="B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N847">
            <v>0</v>
          </cell>
          <cell r="P847">
            <v>0</v>
          </cell>
        </row>
        <row r="848">
          <cell r="B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N848">
            <v>0</v>
          </cell>
          <cell r="P848">
            <v>0</v>
          </cell>
        </row>
        <row r="849">
          <cell r="B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N849">
            <v>0</v>
          </cell>
          <cell r="P849">
            <v>0</v>
          </cell>
        </row>
        <row r="850">
          <cell r="B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N850">
            <v>0</v>
          </cell>
          <cell r="P850">
            <v>0</v>
          </cell>
        </row>
        <row r="851">
          <cell r="B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N851">
            <v>0</v>
          </cell>
          <cell r="P851">
            <v>0</v>
          </cell>
        </row>
        <row r="852">
          <cell r="B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N852">
            <v>0</v>
          </cell>
          <cell r="P852">
            <v>0</v>
          </cell>
        </row>
        <row r="853">
          <cell r="B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N853">
            <v>0</v>
          </cell>
          <cell r="P853">
            <v>0</v>
          </cell>
        </row>
        <row r="854">
          <cell r="B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N854">
            <v>0</v>
          </cell>
          <cell r="P854">
            <v>0</v>
          </cell>
        </row>
        <row r="855">
          <cell r="B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N855">
            <v>0</v>
          </cell>
          <cell r="P855">
            <v>0</v>
          </cell>
        </row>
        <row r="856">
          <cell r="B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N856">
            <v>0</v>
          </cell>
          <cell r="P856">
            <v>0</v>
          </cell>
        </row>
        <row r="857">
          <cell r="B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N857">
            <v>0</v>
          </cell>
          <cell r="P857">
            <v>0</v>
          </cell>
        </row>
        <row r="858">
          <cell r="B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N858">
            <v>0</v>
          </cell>
          <cell r="P858">
            <v>0</v>
          </cell>
        </row>
        <row r="859">
          <cell r="B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N859">
            <v>0</v>
          </cell>
          <cell r="P859">
            <v>0</v>
          </cell>
        </row>
        <row r="860">
          <cell r="B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N860">
            <v>0</v>
          </cell>
          <cell r="P860">
            <v>0</v>
          </cell>
        </row>
        <row r="861">
          <cell r="B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N861">
            <v>0</v>
          </cell>
          <cell r="P861">
            <v>0</v>
          </cell>
        </row>
        <row r="862">
          <cell r="B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N862">
            <v>0</v>
          </cell>
          <cell r="P862">
            <v>0</v>
          </cell>
        </row>
        <row r="863">
          <cell r="B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N863">
            <v>0</v>
          </cell>
          <cell r="P863">
            <v>0</v>
          </cell>
        </row>
        <row r="864">
          <cell r="B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N864">
            <v>0</v>
          </cell>
          <cell r="P864">
            <v>0</v>
          </cell>
        </row>
        <row r="865">
          <cell r="B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N865">
            <v>0</v>
          </cell>
          <cell r="P865">
            <v>0</v>
          </cell>
        </row>
        <row r="866">
          <cell r="B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N866">
            <v>0</v>
          </cell>
          <cell r="P866">
            <v>0</v>
          </cell>
        </row>
        <row r="867">
          <cell r="B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N867">
            <v>0</v>
          </cell>
          <cell r="P867">
            <v>0</v>
          </cell>
        </row>
        <row r="868">
          <cell r="B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N868">
            <v>0</v>
          </cell>
          <cell r="P868">
            <v>0</v>
          </cell>
        </row>
        <row r="869">
          <cell r="B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N869">
            <v>0</v>
          </cell>
          <cell r="P869">
            <v>0</v>
          </cell>
        </row>
        <row r="870">
          <cell r="B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N870">
            <v>0</v>
          </cell>
          <cell r="P870">
            <v>0</v>
          </cell>
        </row>
        <row r="871">
          <cell r="B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N871">
            <v>0</v>
          </cell>
          <cell r="P871">
            <v>0</v>
          </cell>
        </row>
        <row r="872">
          <cell r="B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N872">
            <v>0</v>
          </cell>
          <cell r="P872">
            <v>0</v>
          </cell>
        </row>
        <row r="873">
          <cell r="B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N873">
            <v>0</v>
          </cell>
          <cell r="P873">
            <v>0</v>
          </cell>
        </row>
        <row r="874">
          <cell r="B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N874">
            <v>0</v>
          </cell>
          <cell r="P874">
            <v>0</v>
          </cell>
        </row>
        <row r="875">
          <cell r="B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N875">
            <v>0</v>
          </cell>
          <cell r="P875">
            <v>0</v>
          </cell>
        </row>
        <row r="876">
          <cell r="B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N876">
            <v>0</v>
          </cell>
          <cell r="P876">
            <v>0</v>
          </cell>
        </row>
        <row r="877">
          <cell r="B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N877">
            <v>0</v>
          </cell>
          <cell r="P877">
            <v>0</v>
          </cell>
        </row>
        <row r="878">
          <cell r="B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N878">
            <v>0</v>
          </cell>
          <cell r="P878">
            <v>0</v>
          </cell>
        </row>
        <row r="879">
          <cell r="B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N879">
            <v>0</v>
          </cell>
          <cell r="P879">
            <v>0</v>
          </cell>
        </row>
        <row r="880">
          <cell r="B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N880">
            <v>0</v>
          </cell>
          <cell r="P880">
            <v>0</v>
          </cell>
        </row>
        <row r="881">
          <cell r="B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N881">
            <v>0</v>
          </cell>
          <cell r="P881">
            <v>0</v>
          </cell>
        </row>
        <row r="882">
          <cell r="B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N882">
            <v>0</v>
          </cell>
          <cell r="P882">
            <v>0</v>
          </cell>
        </row>
        <row r="883">
          <cell r="B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N883">
            <v>0</v>
          </cell>
          <cell r="P883">
            <v>0</v>
          </cell>
        </row>
        <row r="884">
          <cell r="B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N884">
            <v>0</v>
          </cell>
          <cell r="P884">
            <v>0</v>
          </cell>
        </row>
        <row r="885">
          <cell r="B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N885">
            <v>0</v>
          </cell>
          <cell r="P885">
            <v>0</v>
          </cell>
        </row>
        <row r="886">
          <cell r="B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N886">
            <v>0</v>
          </cell>
          <cell r="P886">
            <v>0</v>
          </cell>
        </row>
        <row r="887">
          <cell r="B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N887">
            <v>0</v>
          </cell>
          <cell r="P887">
            <v>0</v>
          </cell>
        </row>
        <row r="888">
          <cell r="B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N888">
            <v>0</v>
          </cell>
          <cell r="P888">
            <v>0</v>
          </cell>
        </row>
        <row r="889">
          <cell r="B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N889">
            <v>0</v>
          </cell>
          <cell r="P889">
            <v>0</v>
          </cell>
        </row>
        <row r="890">
          <cell r="B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N890">
            <v>0</v>
          </cell>
          <cell r="P890">
            <v>0</v>
          </cell>
        </row>
        <row r="891">
          <cell r="B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N891">
            <v>0</v>
          </cell>
          <cell r="P891">
            <v>0</v>
          </cell>
        </row>
        <row r="892">
          <cell r="B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N892">
            <v>0</v>
          </cell>
          <cell r="P892">
            <v>0</v>
          </cell>
        </row>
        <row r="893">
          <cell r="B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N893">
            <v>0</v>
          </cell>
          <cell r="P893">
            <v>0</v>
          </cell>
        </row>
        <row r="894">
          <cell r="B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N894">
            <v>0</v>
          </cell>
          <cell r="P894">
            <v>0</v>
          </cell>
        </row>
        <row r="895">
          <cell r="B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N895">
            <v>0</v>
          </cell>
          <cell r="P895">
            <v>0</v>
          </cell>
        </row>
        <row r="896">
          <cell r="B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N896">
            <v>0</v>
          </cell>
          <cell r="P896">
            <v>0</v>
          </cell>
        </row>
        <row r="897">
          <cell r="B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N897">
            <v>0</v>
          </cell>
          <cell r="P897">
            <v>0</v>
          </cell>
        </row>
        <row r="898">
          <cell r="B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N898">
            <v>0</v>
          </cell>
          <cell r="P898">
            <v>0</v>
          </cell>
        </row>
        <row r="899">
          <cell r="B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N899">
            <v>0</v>
          </cell>
          <cell r="P899">
            <v>0</v>
          </cell>
        </row>
        <row r="900">
          <cell r="B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N900">
            <v>0</v>
          </cell>
          <cell r="P900">
            <v>0</v>
          </cell>
        </row>
        <row r="901">
          <cell r="B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N901">
            <v>0</v>
          </cell>
          <cell r="P901">
            <v>0</v>
          </cell>
        </row>
        <row r="902">
          <cell r="B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N902">
            <v>0</v>
          </cell>
          <cell r="P902">
            <v>0</v>
          </cell>
        </row>
        <row r="903">
          <cell r="B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N903">
            <v>0</v>
          </cell>
          <cell r="P903">
            <v>0</v>
          </cell>
        </row>
        <row r="904">
          <cell r="B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N904">
            <v>0</v>
          </cell>
          <cell r="P904">
            <v>0</v>
          </cell>
        </row>
        <row r="905">
          <cell r="B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N905">
            <v>0</v>
          </cell>
          <cell r="P905">
            <v>0</v>
          </cell>
        </row>
        <row r="906">
          <cell r="B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N906">
            <v>0</v>
          </cell>
          <cell r="P906">
            <v>0</v>
          </cell>
        </row>
        <row r="907">
          <cell r="B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N907">
            <v>0</v>
          </cell>
          <cell r="P907">
            <v>0</v>
          </cell>
        </row>
        <row r="908">
          <cell r="B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N908">
            <v>0</v>
          </cell>
          <cell r="P908">
            <v>0</v>
          </cell>
        </row>
        <row r="909">
          <cell r="B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N909">
            <v>0</v>
          </cell>
          <cell r="P909">
            <v>0</v>
          </cell>
        </row>
        <row r="910">
          <cell r="B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N910">
            <v>0</v>
          </cell>
          <cell r="P910">
            <v>0</v>
          </cell>
        </row>
        <row r="911">
          <cell r="B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N911">
            <v>0</v>
          </cell>
          <cell r="P911">
            <v>0</v>
          </cell>
        </row>
        <row r="912">
          <cell r="B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N912">
            <v>0</v>
          </cell>
          <cell r="P912">
            <v>0</v>
          </cell>
        </row>
        <row r="913">
          <cell r="B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N913">
            <v>0</v>
          </cell>
          <cell r="P913">
            <v>0</v>
          </cell>
        </row>
        <row r="914">
          <cell r="B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N914">
            <v>0</v>
          </cell>
          <cell r="P914">
            <v>0</v>
          </cell>
        </row>
        <row r="915">
          <cell r="B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N915">
            <v>0</v>
          </cell>
          <cell r="P915">
            <v>0</v>
          </cell>
        </row>
        <row r="916">
          <cell r="B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N916">
            <v>0</v>
          </cell>
          <cell r="P916">
            <v>0</v>
          </cell>
        </row>
        <row r="917">
          <cell r="B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N917">
            <v>0</v>
          </cell>
          <cell r="P917">
            <v>0</v>
          </cell>
        </row>
        <row r="918">
          <cell r="B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N918">
            <v>0</v>
          </cell>
          <cell r="P918">
            <v>0</v>
          </cell>
        </row>
        <row r="919">
          <cell r="B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N919">
            <v>0</v>
          </cell>
          <cell r="P919">
            <v>0</v>
          </cell>
        </row>
        <row r="920">
          <cell r="B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N920">
            <v>0</v>
          </cell>
          <cell r="P920">
            <v>0</v>
          </cell>
        </row>
        <row r="921">
          <cell r="B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N921">
            <v>0</v>
          </cell>
          <cell r="P921">
            <v>0</v>
          </cell>
        </row>
        <row r="922">
          <cell r="B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N922">
            <v>0</v>
          </cell>
          <cell r="P922">
            <v>0</v>
          </cell>
        </row>
        <row r="923">
          <cell r="B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N923">
            <v>0</v>
          </cell>
          <cell r="P923">
            <v>0</v>
          </cell>
        </row>
        <row r="924">
          <cell r="B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N924">
            <v>0</v>
          </cell>
          <cell r="P924">
            <v>0</v>
          </cell>
        </row>
        <row r="925">
          <cell r="B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N925">
            <v>0</v>
          </cell>
          <cell r="P925">
            <v>0</v>
          </cell>
        </row>
        <row r="926">
          <cell r="B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N926">
            <v>0</v>
          </cell>
          <cell r="P926">
            <v>0</v>
          </cell>
        </row>
        <row r="927">
          <cell r="B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N927">
            <v>0</v>
          </cell>
          <cell r="P927">
            <v>0</v>
          </cell>
        </row>
        <row r="928">
          <cell r="B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N928">
            <v>0</v>
          </cell>
          <cell r="P928">
            <v>0</v>
          </cell>
        </row>
        <row r="929">
          <cell r="B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N929">
            <v>0</v>
          </cell>
          <cell r="P929">
            <v>0</v>
          </cell>
        </row>
        <row r="930">
          <cell r="B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N930">
            <v>0</v>
          </cell>
          <cell r="P930">
            <v>0</v>
          </cell>
        </row>
        <row r="931">
          <cell r="B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N931">
            <v>0</v>
          </cell>
          <cell r="P931">
            <v>0</v>
          </cell>
        </row>
        <row r="932">
          <cell r="B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N932">
            <v>0</v>
          </cell>
          <cell r="P932">
            <v>0</v>
          </cell>
        </row>
        <row r="933">
          <cell r="B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N933">
            <v>0</v>
          </cell>
          <cell r="P933">
            <v>0</v>
          </cell>
        </row>
        <row r="934">
          <cell r="B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N934">
            <v>0</v>
          </cell>
          <cell r="P934">
            <v>0</v>
          </cell>
        </row>
        <row r="935">
          <cell r="B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N935">
            <v>0</v>
          </cell>
          <cell r="P935">
            <v>0</v>
          </cell>
        </row>
        <row r="936">
          <cell r="B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N936">
            <v>0</v>
          </cell>
          <cell r="P936">
            <v>0</v>
          </cell>
        </row>
        <row r="937">
          <cell r="B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N937">
            <v>0</v>
          </cell>
          <cell r="P937">
            <v>0</v>
          </cell>
        </row>
        <row r="938">
          <cell r="B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N938">
            <v>0</v>
          </cell>
          <cell r="P938">
            <v>0</v>
          </cell>
        </row>
        <row r="939">
          <cell r="B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N939">
            <v>0</v>
          </cell>
          <cell r="P939">
            <v>0</v>
          </cell>
        </row>
        <row r="940">
          <cell r="B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N940">
            <v>0</v>
          </cell>
          <cell r="P940">
            <v>0</v>
          </cell>
        </row>
        <row r="941">
          <cell r="B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N941">
            <v>0</v>
          </cell>
          <cell r="P941">
            <v>0</v>
          </cell>
        </row>
        <row r="942">
          <cell r="B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N942">
            <v>0</v>
          </cell>
          <cell r="P942">
            <v>0</v>
          </cell>
        </row>
        <row r="943">
          <cell r="B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N943">
            <v>0</v>
          </cell>
          <cell r="P943">
            <v>0</v>
          </cell>
        </row>
        <row r="944">
          <cell r="B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N944">
            <v>0</v>
          </cell>
          <cell r="P944">
            <v>0</v>
          </cell>
        </row>
        <row r="945">
          <cell r="B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N945">
            <v>0</v>
          </cell>
          <cell r="P945">
            <v>0</v>
          </cell>
        </row>
        <row r="946">
          <cell r="B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N946">
            <v>0</v>
          </cell>
          <cell r="P946">
            <v>0</v>
          </cell>
        </row>
        <row r="947">
          <cell r="B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N947">
            <v>0</v>
          </cell>
          <cell r="P947">
            <v>0</v>
          </cell>
        </row>
        <row r="948">
          <cell r="B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N948">
            <v>0</v>
          </cell>
          <cell r="P948">
            <v>0</v>
          </cell>
        </row>
        <row r="949">
          <cell r="B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N949">
            <v>0</v>
          </cell>
          <cell r="P949">
            <v>0</v>
          </cell>
        </row>
        <row r="950">
          <cell r="B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N950">
            <v>0</v>
          </cell>
          <cell r="P950">
            <v>0</v>
          </cell>
        </row>
        <row r="951">
          <cell r="B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N951">
            <v>0</v>
          </cell>
          <cell r="P951">
            <v>0</v>
          </cell>
        </row>
        <row r="952">
          <cell r="B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N952">
            <v>0</v>
          </cell>
          <cell r="P952">
            <v>0</v>
          </cell>
        </row>
        <row r="953">
          <cell r="B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N953">
            <v>0</v>
          </cell>
          <cell r="P953">
            <v>0</v>
          </cell>
        </row>
        <row r="954">
          <cell r="B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N954">
            <v>0</v>
          </cell>
          <cell r="P954">
            <v>0</v>
          </cell>
        </row>
        <row r="955">
          <cell r="B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N955">
            <v>0</v>
          </cell>
          <cell r="P955">
            <v>0</v>
          </cell>
        </row>
        <row r="956">
          <cell r="B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N956">
            <v>0</v>
          </cell>
          <cell r="P956">
            <v>0</v>
          </cell>
        </row>
        <row r="957">
          <cell r="B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N957">
            <v>0</v>
          </cell>
          <cell r="P957">
            <v>0</v>
          </cell>
        </row>
        <row r="958">
          <cell r="B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N958">
            <v>0</v>
          </cell>
          <cell r="P958">
            <v>0</v>
          </cell>
        </row>
        <row r="959">
          <cell r="B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N959">
            <v>0</v>
          </cell>
          <cell r="P959">
            <v>0</v>
          </cell>
        </row>
        <row r="960">
          <cell r="B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N960">
            <v>0</v>
          </cell>
          <cell r="P960">
            <v>0</v>
          </cell>
        </row>
        <row r="961">
          <cell r="B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N961">
            <v>0</v>
          </cell>
          <cell r="P961">
            <v>0</v>
          </cell>
        </row>
        <row r="962">
          <cell r="B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N962">
            <v>0</v>
          </cell>
          <cell r="P962">
            <v>0</v>
          </cell>
        </row>
        <row r="963">
          <cell r="B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N963">
            <v>0</v>
          </cell>
          <cell r="P963">
            <v>0</v>
          </cell>
        </row>
        <row r="964">
          <cell r="B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N964">
            <v>0</v>
          </cell>
          <cell r="P964">
            <v>0</v>
          </cell>
        </row>
        <row r="965">
          <cell r="B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N965">
            <v>0</v>
          </cell>
          <cell r="P965">
            <v>0</v>
          </cell>
        </row>
        <row r="966">
          <cell r="B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N966">
            <v>0</v>
          </cell>
          <cell r="P966">
            <v>0</v>
          </cell>
        </row>
        <row r="967">
          <cell r="B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N967">
            <v>0</v>
          </cell>
          <cell r="P967">
            <v>0</v>
          </cell>
        </row>
        <row r="968">
          <cell r="B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N968">
            <v>0</v>
          </cell>
          <cell r="P968">
            <v>0</v>
          </cell>
        </row>
        <row r="969">
          <cell r="B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N969">
            <v>0</v>
          </cell>
          <cell r="P969">
            <v>0</v>
          </cell>
        </row>
        <row r="970">
          <cell r="B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N970">
            <v>0</v>
          </cell>
          <cell r="P970">
            <v>0</v>
          </cell>
        </row>
        <row r="971">
          <cell r="B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N971">
            <v>0</v>
          </cell>
          <cell r="P971">
            <v>0</v>
          </cell>
        </row>
        <row r="972">
          <cell r="B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N972">
            <v>0</v>
          </cell>
          <cell r="P972">
            <v>0</v>
          </cell>
        </row>
        <row r="973">
          <cell r="B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N973">
            <v>0</v>
          </cell>
          <cell r="P973">
            <v>0</v>
          </cell>
        </row>
        <row r="974">
          <cell r="B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N974">
            <v>0</v>
          </cell>
          <cell r="P974">
            <v>0</v>
          </cell>
        </row>
        <row r="975">
          <cell r="B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N975">
            <v>0</v>
          </cell>
          <cell r="P975">
            <v>0</v>
          </cell>
        </row>
        <row r="976">
          <cell r="B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N976">
            <v>0</v>
          </cell>
          <cell r="P976">
            <v>0</v>
          </cell>
        </row>
        <row r="977">
          <cell r="B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N977">
            <v>0</v>
          </cell>
          <cell r="P977">
            <v>0</v>
          </cell>
        </row>
        <row r="978">
          <cell r="B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N978">
            <v>0</v>
          </cell>
          <cell r="P978">
            <v>0</v>
          </cell>
        </row>
        <row r="979">
          <cell r="B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N979">
            <v>0</v>
          </cell>
          <cell r="P979">
            <v>0</v>
          </cell>
        </row>
        <row r="980">
          <cell r="B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N980">
            <v>0</v>
          </cell>
          <cell r="P980">
            <v>0</v>
          </cell>
        </row>
        <row r="981">
          <cell r="B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N981">
            <v>0</v>
          </cell>
          <cell r="P981">
            <v>0</v>
          </cell>
        </row>
        <row r="982">
          <cell r="B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N982">
            <v>0</v>
          </cell>
          <cell r="P982">
            <v>0</v>
          </cell>
        </row>
        <row r="983">
          <cell r="B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N983">
            <v>0</v>
          </cell>
          <cell r="P983">
            <v>0</v>
          </cell>
        </row>
        <row r="984">
          <cell r="B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N984">
            <v>0</v>
          </cell>
          <cell r="P984">
            <v>0</v>
          </cell>
        </row>
        <row r="985">
          <cell r="B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N985">
            <v>0</v>
          </cell>
          <cell r="P985">
            <v>0</v>
          </cell>
        </row>
        <row r="986">
          <cell r="B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N986">
            <v>0</v>
          </cell>
          <cell r="P986">
            <v>0</v>
          </cell>
        </row>
        <row r="987">
          <cell r="B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N987">
            <v>0</v>
          </cell>
          <cell r="P987">
            <v>0</v>
          </cell>
        </row>
        <row r="988">
          <cell r="B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N988">
            <v>0</v>
          </cell>
          <cell r="P988">
            <v>0</v>
          </cell>
        </row>
        <row r="989">
          <cell r="B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N989">
            <v>0</v>
          </cell>
          <cell r="P989">
            <v>0</v>
          </cell>
        </row>
        <row r="990">
          <cell r="B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N990">
            <v>0</v>
          </cell>
          <cell r="P990">
            <v>0</v>
          </cell>
        </row>
        <row r="991">
          <cell r="B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N991">
            <v>0</v>
          </cell>
          <cell r="P991">
            <v>0</v>
          </cell>
        </row>
        <row r="992">
          <cell r="B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N992">
            <v>0</v>
          </cell>
          <cell r="P992">
            <v>0</v>
          </cell>
        </row>
        <row r="993">
          <cell r="B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N993">
            <v>0</v>
          </cell>
          <cell r="P993">
            <v>0</v>
          </cell>
        </row>
        <row r="994">
          <cell r="B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N994">
            <v>0</v>
          </cell>
          <cell r="P994">
            <v>0</v>
          </cell>
        </row>
        <row r="995">
          <cell r="B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N995">
            <v>0</v>
          </cell>
          <cell r="P995">
            <v>0</v>
          </cell>
        </row>
        <row r="996">
          <cell r="B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N996">
            <v>0</v>
          </cell>
          <cell r="P996">
            <v>0</v>
          </cell>
        </row>
        <row r="997">
          <cell r="B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N997">
            <v>0</v>
          </cell>
          <cell r="P997">
            <v>0</v>
          </cell>
        </row>
        <row r="998">
          <cell r="B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N998">
            <v>0</v>
          </cell>
          <cell r="P998">
            <v>0</v>
          </cell>
        </row>
        <row r="999">
          <cell r="B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N999">
            <v>0</v>
          </cell>
          <cell r="P999">
            <v>0</v>
          </cell>
        </row>
        <row r="1000">
          <cell r="B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N1000">
            <v>0</v>
          </cell>
          <cell r="P1000">
            <v>0</v>
          </cell>
        </row>
        <row r="1001">
          <cell r="B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N1001">
            <v>0</v>
          </cell>
          <cell r="P1001">
            <v>0</v>
          </cell>
        </row>
        <row r="1002">
          <cell r="B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N1002">
            <v>0</v>
          </cell>
          <cell r="P1002">
            <v>0</v>
          </cell>
        </row>
        <row r="1003">
          <cell r="B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N1003">
            <v>0</v>
          </cell>
          <cell r="P1003">
            <v>0</v>
          </cell>
        </row>
        <row r="1004">
          <cell r="B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N1004">
            <v>0</v>
          </cell>
          <cell r="P1004">
            <v>0</v>
          </cell>
        </row>
        <row r="1005">
          <cell r="B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N1005">
            <v>0</v>
          </cell>
          <cell r="P1005">
            <v>0</v>
          </cell>
        </row>
        <row r="1006">
          <cell r="B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N1006">
            <v>0</v>
          </cell>
          <cell r="P1006">
            <v>0</v>
          </cell>
        </row>
        <row r="1007">
          <cell r="B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N1007">
            <v>0</v>
          </cell>
          <cell r="P1007">
            <v>0</v>
          </cell>
        </row>
        <row r="1008">
          <cell r="B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N1008">
            <v>0</v>
          </cell>
          <cell r="P1008">
            <v>0</v>
          </cell>
        </row>
        <row r="1009">
          <cell r="B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N1009">
            <v>0</v>
          </cell>
          <cell r="P1009">
            <v>0</v>
          </cell>
        </row>
        <row r="1010">
          <cell r="B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N1010">
            <v>0</v>
          </cell>
          <cell r="P1010">
            <v>0</v>
          </cell>
        </row>
        <row r="1011">
          <cell r="B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N1011">
            <v>0</v>
          </cell>
          <cell r="P1011">
            <v>0</v>
          </cell>
        </row>
        <row r="1012">
          <cell r="B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N1012">
            <v>0</v>
          </cell>
          <cell r="P1012">
            <v>0</v>
          </cell>
        </row>
        <row r="1013">
          <cell r="B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N1013">
            <v>0</v>
          </cell>
          <cell r="P1013">
            <v>0</v>
          </cell>
        </row>
        <row r="1014">
          <cell r="B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N1014">
            <v>0</v>
          </cell>
          <cell r="P1014">
            <v>0</v>
          </cell>
        </row>
        <row r="1015">
          <cell r="B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N1015">
            <v>0</v>
          </cell>
          <cell r="P1015">
            <v>0</v>
          </cell>
        </row>
        <row r="1016">
          <cell r="B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N1016">
            <v>0</v>
          </cell>
          <cell r="P1016">
            <v>0</v>
          </cell>
        </row>
        <row r="1017">
          <cell r="B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N1017">
            <v>0</v>
          </cell>
          <cell r="P1017">
            <v>0</v>
          </cell>
        </row>
        <row r="1018">
          <cell r="B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N1018">
            <v>0</v>
          </cell>
          <cell r="P1018">
            <v>0</v>
          </cell>
        </row>
        <row r="1019">
          <cell r="B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N1019">
            <v>0</v>
          </cell>
          <cell r="P1019">
            <v>0</v>
          </cell>
        </row>
        <row r="1020">
          <cell r="B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N1020">
            <v>0</v>
          </cell>
          <cell r="P1020">
            <v>0</v>
          </cell>
        </row>
        <row r="1021">
          <cell r="B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N1021">
            <v>0</v>
          </cell>
          <cell r="P1021">
            <v>0</v>
          </cell>
        </row>
        <row r="1022">
          <cell r="B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N1022">
            <v>0</v>
          </cell>
          <cell r="P1022">
            <v>0</v>
          </cell>
        </row>
        <row r="1023">
          <cell r="B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N1023">
            <v>0</v>
          </cell>
          <cell r="P1023">
            <v>0</v>
          </cell>
        </row>
        <row r="1024">
          <cell r="B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N1024">
            <v>0</v>
          </cell>
          <cell r="P1024">
            <v>0</v>
          </cell>
        </row>
        <row r="1025">
          <cell r="B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N1025">
            <v>0</v>
          </cell>
          <cell r="P1025">
            <v>0</v>
          </cell>
        </row>
        <row r="1026">
          <cell r="B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N1026">
            <v>0</v>
          </cell>
          <cell r="P1026">
            <v>0</v>
          </cell>
        </row>
        <row r="1027">
          <cell r="B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N1027">
            <v>0</v>
          </cell>
          <cell r="P1027">
            <v>0</v>
          </cell>
        </row>
        <row r="1028">
          <cell r="B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N1028">
            <v>0</v>
          </cell>
          <cell r="P1028">
            <v>0</v>
          </cell>
        </row>
        <row r="1029">
          <cell r="B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N1029">
            <v>0</v>
          </cell>
          <cell r="P1029">
            <v>0</v>
          </cell>
        </row>
        <row r="1030">
          <cell r="B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N1030">
            <v>0</v>
          </cell>
          <cell r="P1030">
            <v>0</v>
          </cell>
        </row>
        <row r="1031">
          <cell r="B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N1031">
            <v>0</v>
          </cell>
          <cell r="P1031">
            <v>0</v>
          </cell>
        </row>
        <row r="1032">
          <cell r="B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N1032">
            <v>0</v>
          </cell>
          <cell r="P1032">
            <v>0</v>
          </cell>
        </row>
        <row r="1033">
          <cell r="B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N1033">
            <v>0</v>
          </cell>
          <cell r="P1033">
            <v>0</v>
          </cell>
        </row>
        <row r="1034">
          <cell r="B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N1034">
            <v>0</v>
          </cell>
          <cell r="P1034">
            <v>0</v>
          </cell>
        </row>
        <row r="1035">
          <cell r="B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N1035">
            <v>0</v>
          </cell>
          <cell r="P1035">
            <v>0</v>
          </cell>
        </row>
        <row r="1036">
          <cell r="B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N1036">
            <v>0</v>
          </cell>
          <cell r="P1036">
            <v>0</v>
          </cell>
        </row>
        <row r="1037">
          <cell r="B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N1037">
            <v>0</v>
          </cell>
          <cell r="P1037">
            <v>0</v>
          </cell>
        </row>
        <row r="1038">
          <cell r="B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N1038">
            <v>0</v>
          </cell>
          <cell r="P1038">
            <v>0</v>
          </cell>
        </row>
        <row r="1039">
          <cell r="B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N1039">
            <v>0</v>
          </cell>
          <cell r="P1039">
            <v>0</v>
          </cell>
        </row>
        <row r="1040">
          <cell r="B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N1040">
            <v>0</v>
          </cell>
          <cell r="P1040">
            <v>0</v>
          </cell>
        </row>
        <row r="1041">
          <cell r="B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N1041">
            <v>0</v>
          </cell>
          <cell r="P1041">
            <v>0</v>
          </cell>
        </row>
        <row r="1042">
          <cell r="B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N1042">
            <v>0</v>
          </cell>
          <cell r="P1042">
            <v>0</v>
          </cell>
        </row>
        <row r="1043">
          <cell r="B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N1043">
            <v>0</v>
          </cell>
          <cell r="P1043">
            <v>0</v>
          </cell>
        </row>
        <row r="1044">
          <cell r="B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N1044">
            <v>0</v>
          </cell>
          <cell r="P1044">
            <v>0</v>
          </cell>
        </row>
        <row r="1045">
          <cell r="B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N1045">
            <v>0</v>
          </cell>
          <cell r="P1045">
            <v>0</v>
          </cell>
        </row>
        <row r="1046">
          <cell r="B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N1046">
            <v>0</v>
          </cell>
          <cell r="P1046">
            <v>0</v>
          </cell>
        </row>
        <row r="1047">
          <cell r="B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N1047">
            <v>0</v>
          </cell>
          <cell r="P1047">
            <v>0</v>
          </cell>
        </row>
        <row r="1048">
          <cell r="B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N1048">
            <v>0</v>
          </cell>
          <cell r="P1048">
            <v>0</v>
          </cell>
        </row>
        <row r="1049">
          <cell r="B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N1049">
            <v>0</v>
          </cell>
          <cell r="P1049">
            <v>0</v>
          </cell>
        </row>
        <row r="1050">
          <cell r="B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N1050">
            <v>0</v>
          </cell>
          <cell r="P1050">
            <v>0</v>
          </cell>
        </row>
        <row r="1051">
          <cell r="B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N1051">
            <v>0</v>
          </cell>
          <cell r="P1051">
            <v>0</v>
          </cell>
        </row>
        <row r="1052">
          <cell r="B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N1052">
            <v>0</v>
          </cell>
          <cell r="P1052">
            <v>0</v>
          </cell>
        </row>
        <row r="1053">
          <cell r="B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N1053">
            <v>0</v>
          </cell>
          <cell r="P1053">
            <v>0</v>
          </cell>
        </row>
        <row r="1054">
          <cell r="B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N1054">
            <v>0</v>
          </cell>
          <cell r="P1054">
            <v>0</v>
          </cell>
        </row>
        <row r="1055">
          <cell r="B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N1055">
            <v>0</v>
          </cell>
          <cell r="P1055">
            <v>0</v>
          </cell>
        </row>
        <row r="1056">
          <cell r="B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N1056">
            <v>0</v>
          </cell>
          <cell r="P1056">
            <v>0</v>
          </cell>
        </row>
        <row r="1057">
          <cell r="B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N1057">
            <v>0</v>
          </cell>
          <cell r="P1057">
            <v>0</v>
          </cell>
        </row>
        <row r="1058">
          <cell r="B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N1058">
            <v>0</v>
          </cell>
          <cell r="P1058">
            <v>0</v>
          </cell>
        </row>
        <row r="1059">
          <cell r="B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N1059">
            <v>0</v>
          </cell>
          <cell r="P1059">
            <v>0</v>
          </cell>
        </row>
        <row r="1060">
          <cell r="B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N1060">
            <v>0</v>
          </cell>
          <cell r="P1060">
            <v>0</v>
          </cell>
        </row>
        <row r="1061">
          <cell r="B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N1061">
            <v>0</v>
          </cell>
          <cell r="P1061">
            <v>0</v>
          </cell>
        </row>
        <row r="1062">
          <cell r="B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N1062">
            <v>0</v>
          </cell>
          <cell r="P1062">
            <v>0</v>
          </cell>
        </row>
        <row r="1063">
          <cell r="B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N1063">
            <v>0</v>
          </cell>
          <cell r="P1063">
            <v>0</v>
          </cell>
        </row>
        <row r="1064">
          <cell r="B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N1064">
            <v>0</v>
          </cell>
          <cell r="P1064">
            <v>0</v>
          </cell>
        </row>
        <row r="1065">
          <cell r="B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N1065">
            <v>0</v>
          </cell>
          <cell r="P1065">
            <v>0</v>
          </cell>
        </row>
        <row r="1066">
          <cell r="B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N1066">
            <v>0</v>
          </cell>
          <cell r="P1066">
            <v>0</v>
          </cell>
        </row>
        <row r="1067">
          <cell r="B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N1067">
            <v>0</v>
          </cell>
          <cell r="P1067">
            <v>0</v>
          </cell>
        </row>
        <row r="1068">
          <cell r="B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N1068">
            <v>0</v>
          </cell>
          <cell r="P1068">
            <v>0</v>
          </cell>
        </row>
        <row r="1069">
          <cell r="B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N1069">
            <v>0</v>
          </cell>
          <cell r="P1069">
            <v>0</v>
          </cell>
        </row>
        <row r="1070">
          <cell r="B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N1070">
            <v>0</v>
          </cell>
          <cell r="P1070">
            <v>0</v>
          </cell>
        </row>
        <row r="1071">
          <cell r="B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N1071">
            <v>0</v>
          </cell>
          <cell r="P1071">
            <v>0</v>
          </cell>
        </row>
        <row r="1072">
          <cell r="B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N1072">
            <v>0</v>
          </cell>
          <cell r="P1072">
            <v>0</v>
          </cell>
        </row>
        <row r="1073">
          <cell r="B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N1073">
            <v>0</v>
          </cell>
          <cell r="P1073">
            <v>0</v>
          </cell>
        </row>
        <row r="1074">
          <cell r="B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N1074">
            <v>0</v>
          </cell>
          <cell r="P1074">
            <v>0</v>
          </cell>
        </row>
        <row r="1075">
          <cell r="B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N1075">
            <v>0</v>
          </cell>
          <cell r="P1075">
            <v>0</v>
          </cell>
        </row>
        <row r="1076">
          <cell r="B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N1076">
            <v>0</v>
          </cell>
          <cell r="P1076">
            <v>0</v>
          </cell>
        </row>
        <row r="1077">
          <cell r="B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N1077">
            <v>0</v>
          </cell>
          <cell r="P1077">
            <v>0</v>
          </cell>
        </row>
        <row r="1078">
          <cell r="B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N1078">
            <v>0</v>
          </cell>
          <cell r="P1078">
            <v>0</v>
          </cell>
        </row>
        <row r="1079">
          <cell r="B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N1079">
            <v>0</v>
          </cell>
          <cell r="P1079">
            <v>0</v>
          </cell>
        </row>
        <row r="1080">
          <cell r="B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N1080">
            <v>0</v>
          </cell>
          <cell r="P1080">
            <v>0</v>
          </cell>
        </row>
        <row r="1081">
          <cell r="B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N1081">
            <v>0</v>
          </cell>
          <cell r="P1081">
            <v>0</v>
          </cell>
        </row>
        <row r="1082">
          <cell r="B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N1082">
            <v>0</v>
          </cell>
          <cell r="P1082">
            <v>0</v>
          </cell>
        </row>
        <row r="1083">
          <cell r="B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N1083">
            <v>0</v>
          </cell>
          <cell r="P1083">
            <v>0</v>
          </cell>
        </row>
        <row r="1084">
          <cell r="B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N1084">
            <v>0</v>
          </cell>
          <cell r="P1084">
            <v>0</v>
          </cell>
        </row>
        <row r="1085">
          <cell r="B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N1085">
            <v>0</v>
          </cell>
          <cell r="P1085">
            <v>0</v>
          </cell>
        </row>
        <row r="1086">
          <cell r="B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N1086">
            <v>0</v>
          </cell>
          <cell r="P1086">
            <v>0</v>
          </cell>
        </row>
        <row r="1087">
          <cell r="B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N1087">
            <v>0</v>
          </cell>
          <cell r="P1087">
            <v>0</v>
          </cell>
        </row>
        <row r="1088">
          <cell r="B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N1088">
            <v>0</v>
          </cell>
          <cell r="P1088">
            <v>0</v>
          </cell>
        </row>
        <row r="1089">
          <cell r="B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N1089">
            <v>0</v>
          </cell>
          <cell r="P1089">
            <v>0</v>
          </cell>
        </row>
        <row r="1090">
          <cell r="B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N1090">
            <v>0</v>
          </cell>
          <cell r="P1090">
            <v>0</v>
          </cell>
        </row>
        <row r="1091">
          <cell r="B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N1091">
            <v>0</v>
          </cell>
          <cell r="P1091">
            <v>0</v>
          </cell>
        </row>
        <row r="1092">
          <cell r="B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N1092">
            <v>0</v>
          </cell>
          <cell r="P1092">
            <v>0</v>
          </cell>
        </row>
        <row r="1093">
          <cell r="B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N1093">
            <v>0</v>
          </cell>
          <cell r="P1093">
            <v>0</v>
          </cell>
        </row>
        <row r="1094">
          <cell r="B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N1094">
            <v>0</v>
          </cell>
          <cell r="P1094">
            <v>0</v>
          </cell>
        </row>
        <row r="1095">
          <cell r="B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N1095">
            <v>0</v>
          </cell>
          <cell r="P1095">
            <v>0</v>
          </cell>
        </row>
        <row r="1096">
          <cell r="B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N1096">
            <v>0</v>
          </cell>
          <cell r="P1096">
            <v>0</v>
          </cell>
        </row>
        <row r="1097">
          <cell r="B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N1097">
            <v>0</v>
          </cell>
          <cell r="P1097">
            <v>0</v>
          </cell>
        </row>
        <row r="1098">
          <cell r="B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N1098">
            <v>0</v>
          </cell>
          <cell r="P1098">
            <v>0</v>
          </cell>
        </row>
        <row r="1099">
          <cell r="B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N1099">
            <v>0</v>
          </cell>
          <cell r="P1099">
            <v>0</v>
          </cell>
        </row>
        <row r="1100">
          <cell r="B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N1100">
            <v>0</v>
          </cell>
          <cell r="P1100">
            <v>0</v>
          </cell>
        </row>
        <row r="1101">
          <cell r="B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N1101">
            <v>0</v>
          </cell>
          <cell r="P1101">
            <v>0</v>
          </cell>
        </row>
        <row r="1102">
          <cell r="B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N1102">
            <v>0</v>
          </cell>
          <cell r="P1102">
            <v>0</v>
          </cell>
        </row>
        <row r="1103">
          <cell r="B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N1103">
            <v>0</v>
          </cell>
          <cell r="P1103">
            <v>0</v>
          </cell>
        </row>
        <row r="1104">
          <cell r="B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N1104">
            <v>0</v>
          </cell>
          <cell r="P1104">
            <v>0</v>
          </cell>
        </row>
        <row r="1105">
          <cell r="B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N1105">
            <v>0</v>
          </cell>
          <cell r="P1105">
            <v>0</v>
          </cell>
        </row>
        <row r="1106">
          <cell r="B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N1106">
            <v>0</v>
          </cell>
          <cell r="P1106">
            <v>0</v>
          </cell>
        </row>
        <row r="1107">
          <cell r="B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N1107">
            <v>0</v>
          </cell>
          <cell r="P1107">
            <v>0</v>
          </cell>
        </row>
        <row r="1108">
          <cell r="B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N1108">
            <v>0</v>
          </cell>
          <cell r="P1108">
            <v>0</v>
          </cell>
        </row>
        <row r="1109">
          <cell r="B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N1109">
            <v>0</v>
          </cell>
          <cell r="P1109">
            <v>0</v>
          </cell>
        </row>
        <row r="1110">
          <cell r="B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N1110">
            <v>0</v>
          </cell>
          <cell r="P1110">
            <v>0</v>
          </cell>
        </row>
        <row r="1111">
          <cell r="B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N1111">
            <v>0</v>
          </cell>
          <cell r="P1111">
            <v>0</v>
          </cell>
        </row>
        <row r="1112">
          <cell r="B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N1112">
            <v>0</v>
          </cell>
          <cell r="P1112">
            <v>0</v>
          </cell>
        </row>
        <row r="1113">
          <cell r="B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N1113">
            <v>0</v>
          </cell>
          <cell r="P1113">
            <v>0</v>
          </cell>
        </row>
        <row r="1114">
          <cell r="B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N1114">
            <v>0</v>
          </cell>
          <cell r="P1114">
            <v>0</v>
          </cell>
        </row>
        <row r="1115">
          <cell r="B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N1115">
            <v>0</v>
          </cell>
          <cell r="P1115">
            <v>0</v>
          </cell>
        </row>
        <row r="1116">
          <cell r="B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N1116">
            <v>0</v>
          </cell>
          <cell r="P1116">
            <v>0</v>
          </cell>
        </row>
        <row r="1117">
          <cell r="B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N1117">
            <v>0</v>
          </cell>
          <cell r="P1117">
            <v>0</v>
          </cell>
        </row>
        <row r="1118">
          <cell r="B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N1118">
            <v>0</v>
          </cell>
          <cell r="P1118">
            <v>0</v>
          </cell>
        </row>
        <row r="1119">
          <cell r="B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N1119">
            <v>0</v>
          </cell>
          <cell r="P1119">
            <v>0</v>
          </cell>
        </row>
        <row r="1120">
          <cell r="B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N1120">
            <v>0</v>
          </cell>
          <cell r="P1120">
            <v>0</v>
          </cell>
        </row>
        <row r="1121">
          <cell r="B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N1121">
            <v>0</v>
          </cell>
          <cell r="P1121">
            <v>0</v>
          </cell>
        </row>
        <row r="1122">
          <cell r="B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N1122">
            <v>0</v>
          </cell>
          <cell r="P1122">
            <v>0</v>
          </cell>
        </row>
        <row r="1123">
          <cell r="B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N1123">
            <v>0</v>
          </cell>
          <cell r="P1123">
            <v>0</v>
          </cell>
        </row>
        <row r="1124">
          <cell r="B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N1124">
            <v>0</v>
          </cell>
          <cell r="P1124">
            <v>0</v>
          </cell>
        </row>
        <row r="1125">
          <cell r="B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N1125">
            <v>0</v>
          </cell>
          <cell r="P1125">
            <v>0</v>
          </cell>
        </row>
        <row r="1126">
          <cell r="B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N1126">
            <v>0</v>
          </cell>
          <cell r="P1126">
            <v>0</v>
          </cell>
        </row>
        <row r="1127">
          <cell r="B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N1127">
            <v>0</v>
          </cell>
          <cell r="P1127">
            <v>0</v>
          </cell>
        </row>
        <row r="1128">
          <cell r="B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N1128">
            <v>0</v>
          </cell>
          <cell r="P1128">
            <v>0</v>
          </cell>
        </row>
        <row r="1129">
          <cell r="B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N1129">
            <v>0</v>
          </cell>
          <cell r="P1129">
            <v>0</v>
          </cell>
        </row>
        <row r="1130">
          <cell r="B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N1130">
            <v>0</v>
          </cell>
          <cell r="P1130">
            <v>0</v>
          </cell>
        </row>
        <row r="1131">
          <cell r="B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N1131">
            <v>0</v>
          </cell>
          <cell r="P1131">
            <v>0</v>
          </cell>
        </row>
        <row r="1132">
          <cell r="B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N1132">
            <v>0</v>
          </cell>
          <cell r="P1132">
            <v>0</v>
          </cell>
        </row>
        <row r="1133">
          <cell r="B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N1133">
            <v>0</v>
          </cell>
          <cell r="P1133">
            <v>0</v>
          </cell>
        </row>
        <row r="1134">
          <cell r="B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N1134">
            <v>0</v>
          </cell>
          <cell r="P1134">
            <v>0</v>
          </cell>
        </row>
        <row r="1135">
          <cell r="B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N1135">
            <v>0</v>
          </cell>
          <cell r="P1135">
            <v>0</v>
          </cell>
        </row>
        <row r="1136">
          <cell r="B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N1136">
            <v>0</v>
          </cell>
          <cell r="P1136">
            <v>0</v>
          </cell>
        </row>
        <row r="1137">
          <cell r="B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N1137">
            <v>0</v>
          </cell>
          <cell r="P1137">
            <v>0</v>
          </cell>
        </row>
        <row r="1138">
          <cell r="B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N1138">
            <v>0</v>
          </cell>
          <cell r="P1138">
            <v>0</v>
          </cell>
        </row>
        <row r="1139">
          <cell r="B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N1139">
            <v>0</v>
          </cell>
          <cell r="P1139">
            <v>0</v>
          </cell>
        </row>
        <row r="1140">
          <cell r="B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N1140">
            <v>0</v>
          </cell>
          <cell r="P1140">
            <v>0</v>
          </cell>
        </row>
        <row r="1141">
          <cell r="B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N1141">
            <v>0</v>
          </cell>
          <cell r="P1141">
            <v>0</v>
          </cell>
        </row>
        <row r="1142">
          <cell r="B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N1142">
            <v>0</v>
          </cell>
          <cell r="P1142">
            <v>0</v>
          </cell>
        </row>
        <row r="1143">
          <cell r="B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N1143">
            <v>0</v>
          </cell>
          <cell r="P1143">
            <v>0</v>
          </cell>
        </row>
        <row r="1144">
          <cell r="B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N1144">
            <v>0</v>
          </cell>
          <cell r="P1144">
            <v>0</v>
          </cell>
        </row>
        <row r="1145">
          <cell r="B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N1145">
            <v>0</v>
          </cell>
          <cell r="P1145">
            <v>0</v>
          </cell>
        </row>
        <row r="1146">
          <cell r="B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N1146">
            <v>0</v>
          </cell>
          <cell r="P1146">
            <v>0</v>
          </cell>
        </row>
        <row r="1147">
          <cell r="B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N1147">
            <v>0</v>
          </cell>
          <cell r="P1147">
            <v>0</v>
          </cell>
        </row>
        <row r="1148">
          <cell r="B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N1148">
            <v>0</v>
          </cell>
          <cell r="P1148">
            <v>0</v>
          </cell>
        </row>
        <row r="1149">
          <cell r="B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N1149">
            <v>0</v>
          </cell>
          <cell r="P1149">
            <v>0</v>
          </cell>
        </row>
        <row r="1150">
          <cell r="B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N1150">
            <v>0</v>
          </cell>
          <cell r="P1150">
            <v>0</v>
          </cell>
        </row>
        <row r="1151">
          <cell r="B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N1151">
            <v>0</v>
          </cell>
          <cell r="P1151">
            <v>0</v>
          </cell>
        </row>
        <row r="1152">
          <cell r="B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N1152">
            <v>0</v>
          </cell>
          <cell r="P1152">
            <v>0</v>
          </cell>
        </row>
        <row r="1153">
          <cell r="B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N1153">
            <v>0</v>
          </cell>
          <cell r="P1153">
            <v>0</v>
          </cell>
        </row>
        <row r="1154">
          <cell r="B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N1154">
            <v>0</v>
          </cell>
          <cell r="P1154">
            <v>0</v>
          </cell>
        </row>
        <row r="1155">
          <cell r="B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N1155">
            <v>0</v>
          </cell>
          <cell r="P1155">
            <v>0</v>
          </cell>
        </row>
        <row r="1156">
          <cell r="B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N1156">
            <v>0</v>
          </cell>
          <cell r="P1156">
            <v>0</v>
          </cell>
        </row>
        <row r="1157">
          <cell r="B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N1157">
            <v>0</v>
          </cell>
          <cell r="P1157">
            <v>0</v>
          </cell>
        </row>
        <row r="1158">
          <cell r="B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N1158">
            <v>0</v>
          </cell>
          <cell r="P1158">
            <v>0</v>
          </cell>
        </row>
        <row r="1159">
          <cell r="B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N1159">
            <v>0</v>
          </cell>
          <cell r="P1159">
            <v>0</v>
          </cell>
        </row>
        <row r="1160">
          <cell r="B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N1160">
            <v>0</v>
          </cell>
          <cell r="P1160">
            <v>0</v>
          </cell>
        </row>
        <row r="1161">
          <cell r="B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N1161">
            <v>0</v>
          </cell>
          <cell r="P1161">
            <v>0</v>
          </cell>
        </row>
        <row r="1162">
          <cell r="B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N1162">
            <v>0</v>
          </cell>
          <cell r="P1162">
            <v>0</v>
          </cell>
        </row>
        <row r="1163">
          <cell r="B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N1163">
            <v>0</v>
          </cell>
          <cell r="P1163">
            <v>0</v>
          </cell>
        </row>
        <row r="1164">
          <cell r="B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N1164">
            <v>0</v>
          </cell>
          <cell r="P1164">
            <v>0</v>
          </cell>
        </row>
        <row r="1165">
          <cell r="B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N1165">
            <v>0</v>
          </cell>
          <cell r="P1165">
            <v>0</v>
          </cell>
        </row>
        <row r="1166">
          <cell r="B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N1166">
            <v>0</v>
          </cell>
          <cell r="P1166">
            <v>0</v>
          </cell>
        </row>
        <row r="1167">
          <cell r="B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N1167">
            <v>0</v>
          </cell>
          <cell r="P1167">
            <v>0</v>
          </cell>
        </row>
        <row r="1168">
          <cell r="B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N1168">
            <v>0</v>
          </cell>
          <cell r="P1168">
            <v>0</v>
          </cell>
        </row>
        <row r="1169">
          <cell r="B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N1169">
            <v>0</v>
          </cell>
          <cell r="P1169">
            <v>0</v>
          </cell>
        </row>
        <row r="1170">
          <cell r="B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N1170">
            <v>0</v>
          </cell>
          <cell r="P1170">
            <v>0</v>
          </cell>
        </row>
        <row r="1171">
          <cell r="B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N1171">
            <v>0</v>
          </cell>
          <cell r="P1171">
            <v>0</v>
          </cell>
        </row>
        <row r="1172">
          <cell r="B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N1172">
            <v>0</v>
          </cell>
          <cell r="P1172">
            <v>0</v>
          </cell>
        </row>
        <row r="1173">
          <cell r="B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N1173">
            <v>0</v>
          </cell>
          <cell r="P1173">
            <v>0</v>
          </cell>
        </row>
        <row r="1174">
          <cell r="B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N1174">
            <v>0</v>
          </cell>
          <cell r="P1174">
            <v>0</v>
          </cell>
        </row>
        <row r="1175">
          <cell r="B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N1175">
            <v>0</v>
          </cell>
          <cell r="P1175">
            <v>0</v>
          </cell>
        </row>
        <row r="1176">
          <cell r="B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N1176">
            <v>0</v>
          </cell>
          <cell r="P1176">
            <v>0</v>
          </cell>
        </row>
        <row r="1177">
          <cell r="B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N1177">
            <v>0</v>
          </cell>
          <cell r="P1177">
            <v>0</v>
          </cell>
        </row>
        <row r="1178">
          <cell r="B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N1178">
            <v>0</v>
          </cell>
          <cell r="P1178">
            <v>0</v>
          </cell>
        </row>
        <row r="1179">
          <cell r="B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N1179">
            <v>0</v>
          </cell>
          <cell r="P1179">
            <v>0</v>
          </cell>
        </row>
        <row r="1180">
          <cell r="B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N1180">
            <v>0</v>
          </cell>
          <cell r="P1180">
            <v>0</v>
          </cell>
        </row>
        <row r="1181">
          <cell r="B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N1181">
            <v>0</v>
          </cell>
          <cell r="P1181">
            <v>0</v>
          </cell>
        </row>
        <row r="1182">
          <cell r="B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N1182">
            <v>0</v>
          </cell>
          <cell r="P1182">
            <v>0</v>
          </cell>
        </row>
        <row r="1183">
          <cell r="B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N1183">
            <v>0</v>
          </cell>
          <cell r="P1183">
            <v>0</v>
          </cell>
        </row>
        <row r="1184">
          <cell r="B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N1184">
            <v>0</v>
          </cell>
          <cell r="P1184">
            <v>0</v>
          </cell>
        </row>
        <row r="1185">
          <cell r="B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N1185">
            <v>0</v>
          </cell>
          <cell r="P1185">
            <v>0</v>
          </cell>
        </row>
        <row r="1186">
          <cell r="B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N1186">
            <v>0</v>
          </cell>
          <cell r="P1186">
            <v>0</v>
          </cell>
        </row>
        <row r="1187">
          <cell r="B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N1187">
            <v>0</v>
          </cell>
          <cell r="P1187">
            <v>0</v>
          </cell>
        </row>
        <row r="1188">
          <cell r="B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N1188">
            <v>0</v>
          </cell>
          <cell r="P1188">
            <v>0</v>
          </cell>
        </row>
        <row r="1189">
          <cell r="B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N1189">
            <v>0</v>
          </cell>
          <cell r="P1189">
            <v>0</v>
          </cell>
        </row>
        <row r="1190">
          <cell r="B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N1190">
            <v>0</v>
          </cell>
          <cell r="P1190">
            <v>0</v>
          </cell>
        </row>
        <row r="1191">
          <cell r="B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N1191">
            <v>0</v>
          </cell>
          <cell r="P1191">
            <v>0</v>
          </cell>
        </row>
        <row r="1192">
          <cell r="B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N1192">
            <v>0</v>
          </cell>
          <cell r="P1192">
            <v>0</v>
          </cell>
        </row>
        <row r="1193">
          <cell r="B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N1193">
            <v>0</v>
          </cell>
          <cell r="P1193">
            <v>0</v>
          </cell>
        </row>
        <row r="1194">
          <cell r="B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N1194">
            <v>0</v>
          </cell>
          <cell r="P1194">
            <v>0</v>
          </cell>
        </row>
        <row r="1195">
          <cell r="B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N1195">
            <v>0</v>
          </cell>
          <cell r="P1195">
            <v>0</v>
          </cell>
        </row>
        <row r="1196">
          <cell r="B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N1196">
            <v>0</v>
          </cell>
          <cell r="P1196">
            <v>0</v>
          </cell>
        </row>
        <row r="1197">
          <cell r="B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N1197">
            <v>0</v>
          </cell>
          <cell r="P1197">
            <v>0</v>
          </cell>
        </row>
        <row r="1198">
          <cell r="B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N1198">
            <v>0</v>
          </cell>
          <cell r="P1198">
            <v>0</v>
          </cell>
        </row>
        <row r="1199">
          <cell r="B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N1199">
            <v>0</v>
          </cell>
          <cell r="P1199">
            <v>0</v>
          </cell>
        </row>
        <row r="1200">
          <cell r="B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N1200">
            <v>0</v>
          </cell>
          <cell r="P1200">
            <v>0</v>
          </cell>
        </row>
        <row r="1201">
          <cell r="B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N1201">
            <v>0</v>
          </cell>
          <cell r="P1201">
            <v>0</v>
          </cell>
        </row>
        <row r="1202">
          <cell r="B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N1202">
            <v>0</v>
          </cell>
          <cell r="P1202">
            <v>0</v>
          </cell>
        </row>
        <row r="1203">
          <cell r="B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N1203">
            <v>0</v>
          </cell>
          <cell r="P1203">
            <v>0</v>
          </cell>
        </row>
        <row r="1204">
          <cell r="B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N1204">
            <v>0</v>
          </cell>
          <cell r="P1204">
            <v>0</v>
          </cell>
        </row>
        <row r="1205">
          <cell r="B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N1205">
            <v>0</v>
          </cell>
          <cell r="P1205">
            <v>0</v>
          </cell>
        </row>
        <row r="1206">
          <cell r="B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N1206">
            <v>0</v>
          </cell>
          <cell r="P1206">
            <v>0</v>
          </cell>
        </row>
        <row r="1207">
          <cell r="B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N1207">
            <v>0</v>
          </cell>
          <cell r="P1207">
            <v>0</v>
          </cell>
        </row>
        <row r="1208">
          <cell r="B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N1208">
            <v>0</v>
          </cell>
          <cell r="P1208">
            <v>0</v>
          </cell>
        </row>
        <row r="1209">
          <cell r="B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N1209">
            <v>0</v>
          </cell>
          <cell r="P1209">
            <v>0</v>
          </cell>
        </row>
        <row r="1210">
          <cell r="B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N1210">
            <v>0</v>
          </cell>
          <cell r="P1210">
            <v>0</v>
          </cell>
        </row>
        <row r="1211">
          <cell r="B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N1211">
            <v>0</v>
          </cell>
          <cell r="P1211">
            <v>0</v>
          </cell>
        </row>
        <row r="1212">
          <cell r="B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N1212">
            <v>0</v>
          </cell>
          <cell r="P1212">
            <v>0</v>
          </cell>
        </row>
        <row r="1213">
          <cell r="B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N1213">
            <v>0</v>
          </cell>
          <cell r="P1213">
            <v>0</v>
          </cell>
        </row>
        <row r="1214">
          <cell r="B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N1214">
            <v>0</v>
          </cell>
          <cell r="P1214">
            <v>0</v>
          </cell>
        </row>
        <row r="1215">
          <cell r="B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N1215">
            <v>0</v>
          </cell>
          <cell r="P1215">
            <v>0</v>
          </cell>
        </row>
        <row r="1216">
          <cell r="B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N1216">
            <v>0</v>
          </cell>
          <cell r="P1216">
            <v>0</v>
          </cell>
        </row>
        <row r="1217">
          <cell r="B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N1217">
            <v>0</v>
          </cell>
          <cell r="P1217">
            <v>0</v>
          </cell>
        </row>
        <row r="1218">
          <cell r="B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N1218">
            <v>0</v>
          </cell>
          <cell r="P1218">
            <v>0</v>
          </cell>
        </row>
        <row r="1219">
          <cell r="B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N1219">
            <v>0</v>
          </cell>
          <cell r="P1219">
            <v>0</v>
          </cell>
        </row>
        <row r="1220">
          <cell r="B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N1220">
            <v>0</v>
          </cell>
          <cell r="P1220">
            <v>0</v>
          </cell>
        </row>
        <row r="1221">
          <cell r="B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N1221">
            <v>0</v>
          </cell>
          <cell r="P1221">
            <v>0</v>
          </cell>
        </row>
        <row r="1222">
          <cell r="B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N1222">
            <v>0</v>
          </cell>
          <cell r="P1222">
            <v>0</v>
          </cell>
        </row>
        <row r="1223">
          <cell r="B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N1223">
            <v>0</v>
          </cell>
          <cell r="P1223">
            <v>0</v>
          </cell>
        </row>
        <row r="1224">
          <cell r="B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N1224">
            <v>0</v>
          </cell>
          <cell r="P1224">
            <v>0</v>
          </cell>
        </row>
        <row r="1225">
          <cell r="B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N1225">
            <v>0</v>
          </cell>
          <cell r="P1225">
            <v>0</v>
          </cell>
        </row>
        <row r="1226">
          <cell r="B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N1226">
            <v>0</v>
          </cell>
          <cell r="P1226">
            <v>0</v>
          </cell>
        </row>
        <row r="1227">
          <cell r="B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N1227">
            <v>0</v>
          </cell>
          <cell r="P1227">
            <v>0</v>
          </cell>
        </row>
        <row r="1228">
          <cell r="B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N1228">
            <v>0</v>
          </cell>
          <cell r="P1228">
            <v>0</v>
          </cell>
        </row>
        <row r="1229">
          <cell r="B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N1229">
            <v>0</v>
          </cell>
          <cell r="P1229">
            <v>0</v>
          </cell>
        </row>
        <row r="1230">
          <cell r="B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N1230">
            <v>0</v>
          </cell>
          <cell r="P1230">
            <v>0</v>
          </cell>
        </row>
        <row r="1231">
          <cell r="B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N1231">
            <v>0</v>
          </cell>
          <cell r="P1231">
            <v>0</v>
          </cell>
        </row>
        <row r="1232">
          <cell r="B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N1232">
            <v>0</v>
          </cell>
          <cell r="P1232">
            <v>0</v>
          </cell>
        </row>
        <row r="1233">
          <cell r="B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N1233">
            <v>0</v>
          </cell>
          <cell r="P1233">
            <v>0</v>
          </cell>
        </row>
        <row r="1234">
          <cell r="B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N1234">
            <v>0</v>
          </cell>
          <cell r="P1234">
            <v>0</v>
          </cell>
        </row>
        <row r="1235">
          <cell r="B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N1235">
            <v>0</v>
          </cell>
          <cell r="P1235">
            <v>0</v>
          </cell>
        </row>
        <row r="1236">
          <cell r="B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N1236">
            <v>0</v>
          </cell>
          <cell r="P1236">
            <v>0</v>
          </cell>
        </row>
        <row r="1237">
          <cell r="B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N1237">
            <v>0</v>
          </cell>
          <cell r="P1237">
            <v>0</v>
          </cell>
        </row>
        <row r="1238">
          <cell r="B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N1238">
            <v>0</v>
          </cell>
          <cell r="P1238">
            <v>0</v>
          </cell>
        </row>
        <row r="1239">
          <cell r="B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N1239">
            <v>0</v>
          </cell>
          <cell r="P1239">
            <v>0</v>
          </cell>
        </row>
        <row r="1240">
          <cell r="B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N1240">
            <v>0</v>
          </cell>
          <cell r="P1240">
            <v>0</v>
          </cell>
        </row>
        <row r="1241">
          <cell r="B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N1241">
            <v>0</v>
          </cell>
          <cell r="P1241">
            <v>0</v>
          </cell>
        </row>
        <row r="1242">
          <cell r="B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N1242">
            <v>0</v>
          </cell>
          <cell r="P1242">
            <v>0</v>
          </cell>
        </row>
        <row r="1243">
          <cell r="B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N1243">
            <v>0</v>
          </cell>
          <cell r="P1243">
            <v>0</v>
          </cell>
        </row>
        <row r="1244">
          <cell r="B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N1244">
            <v>0</v>
          </cell>
          <cell r="P1244">
            <v>0</v>
          </cell>
        </row>
        <row r="1245">
          <cell r="B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N1245">
            <v>0</v>
          </cell>
          <cell r="P1245">
            <v>0</v>
          </cell>
        </row>
        <row r="1246">
          <cell r="B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N1246">
            <v>0</v>
          </cell>
          <cell r="P1246">
            <v>0</v>
          </cell>
        </row>
        <row r="1247">
          <cell r="B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N1247">
            <v>0</v>
          </cell>
          <cell r="P1247">
            <v>0</v>
          </cell>
        </row>
        <row r="1248">
          <cell r="B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N1248">
            <v>0</v>
          </cell>
          <cell r="P1248">
            <v>0</v>
          </cell>
        </row>
        <row r="1249">
          <cell r="B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N1249">
            <v>0</v>
          </cell>
          <cell r="P1249">
            <v>0</v>
          </cell>
        </row>
        <row r="1250">
          <cell r="B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N1250">
            <v>0</v>
          </cell>
          <cell r="P1250">
            <v>0</v>
          </cell>
        </row>
        <row r="1251">
          <cell r="B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N1251">
            <v>0</v>
          </cell>
          <cell r="P1251">
            <v>0</v>
          </cell>
        </row>
        <row r="1252">
          <cell r="B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N1252">
            <v>0</v>
          </cell>
          <cell r="P1252">
            <v>0</v>
          </cell>
        </row>
        <row r="1253">
          <cell r="B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N1253">
            <v>0</v>
          </cell>
          <cell r="P1253">
            <v>0</v>
          </cell>
        </row>
        <row r="1254">
          <cell r="B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N1254">
            <v>0</v>
          </cell>
          <cell r="P1254">
            <v>0</v>
          </cell>
        </row>
        <row r="1255">
          <cell r="B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N1255">
            <v>0</v>
          </cell>
          <cell r="P1255">
            <v>0</v>
          </cell>
        </row>
        <row r="1256">
          <cell r="B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N1256">
            <v>0</v>
          </cell>
          <cell r="P1256">
            <v>0</v>
          </cell>
        </row>
        <row r="1257">
          <cell r="B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N1257">
            <v>0</v>
          </cell>
          <cell r="P1257">
            <v>0</v>
          </cell>
        </row>
        <row r="1258">
          <cell r="B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N1258">
            <v>0</v>
          </cell>
          <cell r="P1258">
            <v>0</v>
          </cell>
        </row>
        <row r="1259">
          <cell r="B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N1259">
            <v>0</v>
          </cell>
          <cell r="P1259">
            <v>0</v>
          </cell>
        </row>
        <row r="1260">
          <cell r="B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N1260">
            <v>0</v>
          </cell>
          <cell r="P1260">
            <v>0</v>
          </cell>
        </row>
        <row r="1261">
          <cell r="B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N1261">
            <v>0</v>
          </cell>
          <cell r="P1261">
            <v>0</v>
          </cell>
        </row>
        <row r="1262">
          <cell r="B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N1262">
            <v>0</v>
          </cell>
          <cell r="P1262">
            <v>0</v>
          </cell>
        </row>
        <row r="1263">
          <cell r="B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N1263">
            <v>0</v>
          </cell>
          <cell r="P1263">
            <v>0</v>
          </cell>
        </row>
        <row r="1264">
          <cell r="B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N1264">
            <v>0</v>
          </cell>
          <cell r="P1264">
            <v>0</v>
          </cell>
        </row>
        <row r="1265">
          <cell r="B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N1265">
            <v>0</v>
          </cell>
          <cell r="P1265">
            <v>0</v>
          </cell>
        </row>
        <row r="1266">
          <cell r="B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N1266">
            <v>0</v>
          </cell>
          <cell r="P1266">
            <v>0</v>
          </cell>
        </row>
        <row r="1267">
          <cell r="B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N1267">
            <v>0</v>
          </cell>
          <cell r="P1267">
            <v>0</v>
          </cell>
        </row>
        <row r="1268">
          <cell r="B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N1268">
            <v>0</v>
          </cell>
          <cell r="P1268">
            <v>0</v>
          </cell>
        </row>
        <row r="1269">
          <cell r="B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N1269">
            <v>0</v>
          </cell>
          <cell r="P1269">
            <v>0</v>
          </cell>
        </row>
        <row r="1270">
          <cell r="B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N1270">
            <v>0</v>
          </cell>
          <cell r="P1270">
            <v>0</v>
          </cell>
        </row>
        <row r="1271">
          <cell r="B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N1271">
            <v>0</v>
          </cell>
          <cell r="P1271">
            <v>0</v>
          </cell>
        </row>
        <row r="1272">
          <cell r="B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N1272">
            <v>0</v>
          </cell>
          <cell r="P1272">
            <v>0</v>
          </cell>
        </row>
        <row r="1273">
          <cell r="B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N1273">
            <v>0</v>
          </cell>
          <cell r="P1273">
            <v>0</v>
          </cell>
        </row>
        <row r="1274">
          <cell r="B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N1274">
            <v>0</v>
          </cell>
          <cell r="P1274">
            <v>0</v>
          </cell>
        </row>
        <row r="1275">
          <cell r="B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N1275">
            <v>0</v>
          </cell>
          <cell r="P1275">
            <v>0</v>
          </cell>
        </row>
        <row r="1276">
          <cell r="B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N1276">
            <v>0</v>
          </cell>
          <cell r="P1276">
            <v>0</v>
          </cell>
        </row>
        <row r="1277">
          <cell r="B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N1277">
            <v>0</v>
          </cell>
          <cell r="P1277">
            <v>0</v>
          </cell>
        </row>
        <row r="1278">
          <cell r="B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N1278">
            <v>0</v>
          </cell>
          <cell r="P1278">
            <v>0</v>
          </cell>
        </row>
        <row r="1279">
          <cell r="B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N1279">
            <v>0</v>
          </cell>
          <cell r="P1279">
            <v>0</v>
          </cell>
        </row>
        <row r="1280">
          <cell r="B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N1280">
            <v>0</v>
          </cell>
          <cell r="P1280">
            <v>0</v>
          </cell>
        </row>
        <row r="1281">
          <cell r="B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N1281">
            <v>0</v>
          </cell>
          <cell r="P1281">
            <v>0</v>
          </cell>
        </row>
        <row r="1282">
          <cell r="B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N1282">
            <v>0</v>
          </cell>
          <cell r="P1282">
            <v>0</v>
          </cell>
        </row>
        <row r="1283">
          <cell r="B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N1283">
            <v>0</v>
          </cell>
          <cell r="P1283">
            <v>0</v>
          </cell>
        </row>
        <row r="1284">
          <cell r="B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N1284">
            <v>0</v>
          </cell>
          <cell r="P1284">
            <v>0</v>
          </cell>
        </row>
        <row r="1285">
          <cell r="B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N1285">
            <v>0</v>
          </cell>
          <cell r="P1285">
            <v>0</v>
          </cell>
        </row>
        <row r="1286">
          <cell r="B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N1286">
            <v>0</v>
          </cell>
          <cell r="P1286">
            <v>0</v>
          </cell>
        </row>
        <row r="1287">
          <cell r="B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N1287">
            <v>0</v>
          </cell>
          <cell r="P1287">
            <v>0</v>
          </cell>
        </row>
        <row r="1288">
          <cell r="B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N1288">
            <v>0</v>
          </cell>
          <cell r="P1288">
            <v>0</v>
          </cell>
        </row>
        <row r="1289">
          <cell r="B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N1289">
            <v>0</v>
          </cell>
          <cell r="P1289">
            <v>0</v>
          </cell>
        </row>
        <row r="1290">
          <cell r="B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N1290">
            <v>0</v>
          </cell>
          <cell r="P1290">
            <v>0</v>
          </cell>
        </row>
        <row r="1291">
          <cell r="B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N1291">
            <v>0</v>
          </cell>
          <cell r="P1291">
            <v>0</v>
          </cell>
        </row>
        <row r="1292">
          <cell r="B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N1292">
            <v>0</v>
          </cell>
          <cell r="P1292">
            <v>0</v>
          </cell>
        </row>
        <row r="1293">
          <cell r="B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N1293">
            <v>0</v>
          </cell>
          <cell r="P1293">
            <v>0</v>
          </cell>
        </row>
        <row r="1294">
          <cell r="B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N1294">
            <v>0</v>
          </cell>
          <cell r="P1294">
            <v>0</v>
          </cell>
        </row>
        <row r="1295">
          <cell r="B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N1295">
            <v>0</v>
          </cell>
          <cell r="P1295">
            <v>0</v>
          </cell>
        </row>
        <row r="1296">
          <cell r="B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N1296">
            <v>0</v>
          </cell>
          <cell r="P1296">
            <v>0</v>
          </cell>
        </row>
        <row r="1297">
          <cell r="B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N1297">
            <v>0</v>
          </cell>
          <cell r="P1297">
            <v>0</v>
          </cell>
        </row>
        <row r="1298">
          <cell r="B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N1298">
            <v>0</v>
          </cell>
          <cell r="P1298">
            <v>0</v>
          </cell>
        </row>
        <row r="1299">
          <cell r="B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N1299">
            <v>0</v>
          </cell>
          <cell r="P1299">
            <v>0</v>
          </cell>
        </row>
        <row r="1300">
          <cell r="B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N1300">
            <v>0</v>
          </cell>
          <cell r="P1300">
            <v>0</v>
          </cell>
        </row>
        <row r="1301">
          <cell r="B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N1301">
            <v>0</v>
          </cell>
          <cell r="P1301">
            <v>0</v>
          </cell>
        </row>
        <row r="1302">
          <cell r="B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N1302">
            <v>0</v>
          </cell>
          <cell r="P1302">
            <v>0</v>
          </cell>
        </row>
        <row r="1303">
          <cell r="B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N1303">
            <v>0</v>
          </cell>
          <cell r="P1303">
            <v>0</v>
          </cell>
        </row>
        <row r="1304">
          <cell r="B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N1304">
            <v>0</v>
          </cell>
          <cell r="P1304">
            <v>0</v>
          </cell>
        </row>
        <row r="1305">
          <cell r="B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N1305">
            <v>0</v>
          </cell>
          <cell r="P1305">
            <v>0</v>
          </cell>
        </row>
        <row r="1306">
          <cell r="B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N1306">
            <v>0</v>
          </cell>
          <cell r="P1306">
            <v>0</v>
          </cell>
        </row>
        <row r="1307">
          <cell r="B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N1307">
            <v>0</v>
          </cell>
          <cell r="P1307">
            <v>0</v>
          </cell>
        </row>
        <row r="1308">
          <cell r="B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N1308">
            <v>0</v>
          </cell>
          <cell r="P1308">
            <v>0</v>
          </cell>
        </row>
        <row r="1309">
          <cell r="B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N1309">
            <v>0</v>
          </cell>
          <cell r="P1309">
            <v>0</v>
          </cell>
        </row>
        <row r="1310">
          <cell r="B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N1310">
            <v>0</v>
          </cell>
          <cell r="P1310">
            <v>0</v>
          </cell>
        </row>
        <row r="1311">
          <cell r="B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N1311">
            <v>0</v>
          </cell>
          <cell r="P1311">
            <v>0</v>
          </cell>
        </row>
        <row r="1312">
          <cell r="B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N1312">
            <v>0</v>
          </cell>
          <cell r="P1312">
            <v>0</v>
          </cell>
        </row>
        <row r="1313">
          <cell r="B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N1313">
            <v>0</v>
          </cell>
          <cell r="P1313">
            <v>0</v>
          </cell>
        </row>
        <row r="1314">
          <cell r="B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N1314">
            <v>0</v>
          </cell>
          <cell r="P1314">
            <v>0</v>
          </cell>
        </row>
        <row r="1315">
          <cell r="B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N1315">
            <v>0</v>
          </cell>
          <cell r="P1315">
            <v>0</v>
          </cell>
        </row>
        <row r="1316">
          <cell r="B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N1316">
            <v>0</v>
          </cell>
          <cell r="P1316">
            <v>0</v>
          </cell>
        </row>
        <row r="1317">
          <cell r="B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N1317">
            <v>0</v>
          </cell>
          <cell r="P1317">
            <v>0</v>
          </cell>
        </row>
        <row r="1318">
          <cell r="B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N1318">
            <v>0</v>
          </cell>
          <cell r="P1318">
            <v>0</v>
          </cell>
        </row>
        <row r="1319">
          <cell r="B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N1319">
            <v>0</v>
          </cell>
          <cell r="P1319">
            <v>0</v>
          </cell>
        </row>
        <row r="1320">
          <cell r="B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N1320">
            <v>0</v>
          </cell>
          <cell r="P1320">
            <v>0</v>
          </cell>
        </row>
        <row r="1321">
          <cell r="B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N1321">
            <v>0</v>
          </cell>
          <cell r="P1321">
            <v>0</v>
          </cell>
        </row>
        <row r="1322">
          <cell r="B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N1322">
            <v>0</v>
          </cell>
          <cell r="P1322">
            <v>0</v>
          </cell>
        </row>
        <row r="1323">
          <cell r="B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N1323">
            <v>0</v>
          </cell>
          <cell r="P1323">
            <v>0</v>
          </cell>
        </row>
        <row r="1324">
          <cell r="B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N1324">
            <v>0</v>
          </cell>
          <cell r="P1324">
            <v>0</v>
          </cell>
        </row>
        <row r="1325">
          <cell r="B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N1325">
            <v>0</v>
          </cell>
          <cell r="P1325">
            <v>0</v>
          </cell>
        </row>
        <row r="1326">
          <cell r="B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N1326">
            <v>0</v>
          </cell>
          <cell r="P1326">
            <v>0</v>
          </cell>
        </row>
        <row r="1327">
          <cell r="B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N1327">
            <v>0</v>
          </cell>
          <cell r="P1327">
            <v>0</v>
          </cell>
        </row>
        <row r="1328">
          <cell r="B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N1328">
            <v>0</v>
          </cell>
          <cell r="P1328">
            <v>0</v>
          </cell>
        </row>
        <row r="1329">
          <cell r="B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N1329">
            <v>0</v>
          </cell>
          <cell r="P1329">
            <v>0</v>
          </cell>
        </row>
        <row r="1330">
          <cell r="B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N1330">
            <v>0</v>
          </cell>
          <cell r="P1330">
            <v>0</v>
          </cell>
        </row>
        <row r="1331">
          <cell r="B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N1331">
            <v>0</v>
          </cell>
          <cell r="P1331">
            <v>0</v>
          </cell>
        </row>
        <row r="1332">
          <cell r="B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N1332">
            <v>0</v>
          </cell>
          <cell r="P1332">
            <v>0</v>
          </cell>
        </row>
        <row r="1333">
          <cell r="B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N1333">
            <v>0</v>
          </cell>
          <cell r="P1333">
            <v>0</v>
          </cell>
        </row>
        <row r="1334">
          <cell r="B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N1334">
            <v>0</v>
          </cell>
          <cell r="P1334">
            <v>0</v>
          </cell>
        </row>
        <row r="1335">
          <cell r="B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N1335">
            <v>0</v>
          </cell>
          <cell r="P1335">
            <v>0</v>
          </cell>
        </row>
        <row r="1336">
          <cell r="B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N1336">
            <v>0</v>
          </cell>
          <cell r="P1336">
            <v>0</v>
          </cell>
        </row>
        <row r="1337">
          <cell r="B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N1337">
            <v>0</v>
          </cell>
          <cell r="P1337">
            <v>0</v>
          </cell>
        </row>
        <row r="1338">
          <cell r="B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N1338">
            <v>0</v>
          </cell>
          <cell r="P1338">
            <v>0</v>
          </cell>
        </row>
        <row r="1339">
          <cell r="B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N1339">
            <v>0</v>
          </cell>
          <cell r="P1339">
            <v>0</v>
          </cell>
        </row>
        <row r="1340">
          <cell r="B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N1340">
            <v>0</v>
          </cell>
          <cell r="P1340">
            <v>0</v>
          </cell>
        </row>
        <row r="1341">
          <cell r="B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N1341">
            <v>0</v>
          </cell>
          <cell r="P1341">
            <v>0</v>
          </cell>
        </row>
        <row r="1342">
          <cell r="B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N1342">
            <v>0</v>
          </cell>
          <cell r="P1342">
            <v>0</v>
          </cell>
        </row>
        <row r="1343">
          <cell r="B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N1343">
            <v>0</v>
          </cell>
          <cell r="P1343">
            <v>0</v>
          </cell>
        </row>
        <row r="1344">
          <cell r="B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N1344">
            <v>0</v>
          </cell>
          <cell r="P1344">
            <v>0</v>
          </cell>
        </row>
        <row r="1345">
          <cell r="B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N1345">
            <v>0</v>
          </cell>
          <cell r="P1345">
            <v>0</v>
          </cell>
        </row>
        <row r="1346">
          <cell r="B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N1346">
            <v>0</v>
          </cell>
          <cell r="P1346">
            <v>0</v>
          </cell>
        </row>
        <row r="1347">
          <cell r="B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N1347">
            <v>0</v>
          </cell>
          <cell r="P1347">
            <v>0</v>
          </cell>
        </row>
        <row r="1348">
          <cell r="B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N1348">
            <v>0</v>
          </cell>
          <cell r="P1348">
            <v>0</v>
          </cell>
        </row>
        <row r="1349">
          <cell r="B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N1349">
            <v>0</v>
          </cell>
          <cell r="P1349">
            <v>0</v>
          </cell>
        </row>
        <row r="1350">
          <cell r="B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N1350">
            <v>0</v>
          </cell>
          <cell r="P1350">
            <v>0</v>
          </cell>
        </row>
        <row r="1351">
          <cell r="B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N1351">
            <v>0</v>
          </cell>
          <cell r="P1351">
            <v>0</v>
          </cell>
        </row>
        <row r="1352">
          <cell r="B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N1352">
            <v>0</v>
          </cell>
          <cell r="P1352">
            <v>0</v>
          </cell>
        </row>
        <row r="1353">
          <cell r="B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N1353">
            <v>0</v>
          </cell>
          <cell r="P1353">
            <v>0</v>
          </cell>
        </row>
        <row r="1354">
          <cell r="B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N1354">
            <v>0</v>
          </cell>
          <cell r="P1354">
            <v>0</v>
          </cell>
        </row>
        <row r="1355">
          <cell r="B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N1355">
            <v>0</v>
          </cell>
          <cell r="P1355">
            <v>0</v>
          </cell>
        </row>
        <row r="1356">
          <cell r="B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N1356">
            <v>0</v>
          </cell>
          <cell r="P1356">
            <v>0</v>
          </cell>
        </row>
        <row r="1357">
          <cell r="B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N1357">
            <v>0</v>
          </cell>
          <cell r="P1357">
            <v>0</v>
          </cell>
        </row>
        <row r="1358">
          <cell r="B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N1358">
            <v>0</v>
          </cell>
          <cell r="P1358">
            <v>0</v>
          </cell>
        </row>
        <row r="1359">
          <cell r="B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N1359">
            <v>0</v>
          </cell>
          <cell r="P1359">
            <v>0</v>
          </cell>
        </row>
        <row r="1360">
          <cell r="B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N1360">
            <v>0</v>
          </cell>
          <cell r="P1360">
            <v>0</v>
          </cell>
        </row>
        <row r="1361">
          <cell r="B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N1361">
            <v>0</v>
          </cell>
          <cell r="P1361">
            <v>0</v>
          </cell>
        </row>
        <row r="1362">
          <cell r="B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N1362">
            <v>0</v>
          </cell>
          <cell r="P1362">
            <v>0</v>
          </cell>
        </row>
        <row r="1363">
          <cell r="B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N1363">
            <v>0</v>
          </cell>
          <cell r="P1363">
            <v>0</v>
          </cell>
        </row>
        <row r="1364">
          <cell r="B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N1364">
            <v>0</v>
          </cell>
          <cell r="P1364">
            <v>0</v>
          </cell>
        </row>
        <row r="1365">
          <cell r="B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N1365">
            <v>0</v>
          </cell>
          <cell r="P1365">
            <v>0</v>
          </cell>
        </row>
        <row r="1366">
          <cell r="B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N1366">
            <v>0</v>
          </cell>
          <cell r="P1366">
            <v>0</v>
          </cell>
        </row>
        <row r="1367">
          <cell r="B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N1367">
            <v>0</v>
          </cell>
          <cell r="P1367">
            <v>0</v>
          </cell>
        </row>
        <row r="1368">
          <cell r="B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N1368">
            <v>0</v>
          </cell>
          <cell r="P1368">
            <v>0</v>
          </cell>
        </row>
        <row r="1369">
          <cell r="B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N1369">
            <v>0</v>
          </cell>
          <cell r="P1369">
            <v>0</v>
          </cell>
        </row>
        <row r="1370">
          <cell r="B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N1370">
            <v>0</v>
          </cell>
          <cell r="P1370">
            <v>0</v>
          </cell>
        </row>
        <row r="1371">
          <cell r="B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N1371">
            <v>0</v>
          </cell>
          <cell r="P1371">
            <v>0</v>
          </cell>
        </row>
        <row r="1372">
          <cell r="B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N1372">
            <v>0</v>
          </cell>
          <cell r="P1372">
            <v>0</v>
          </cell>
        </row>
        <row r="1373">
          <cell r="B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N1373">
            <v>0</v>
          </cell>
          <cell r="P1373">
            <v>0</v>
          </cell>
        </row>
        <row r="1374">
          <cell r="B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N1374">
            <v>0</v>
          </cell>
          <cell r="P1374">
            <v>0</v>
          </cell>
        </row>
        <row r="1375">
          <cell r="B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N1375">
            <v>0</v>
          </cell>
          <cell r="P1375">
            <v>0</v>
          </cell>
        </row>
        <row r="1376">
          <cell r="B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N1376">
            <v>0</v>
          </cell>
          <cell r="P1376">
            <v>0</v>
          </cell>
        </row>
        <row r="1377">
          <cell r="B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N1377">
            <v>0</v>
          </cell>
          <cell r="P1377">
            <v>0</v>
          </cell>
        </row>
        <row r="1378">
          <cell r="B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N1378">
            <v>0</v>
          </cell>
          <cell r="P1378">
            <v>0</v>
          </cell>
        </row>
        <row r="1379">
          <cell r="B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N1379">
            <v>0</v>
          </cell>
          <cell r="P1379">
            <v>0</v>
          </cell>
        </row>
        <row r="1380">
          <cell r="B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N1380">
            <v>0</v>
          </cell>
          <cell r="P1380">
            <v>0</v>
          </cell>
        </row>
        <row r="1381">
          <cell r="B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N1381">
            <v>0</v>
          </cell>
          <cell r="P1381">
            <v>0</v>
          </cell>
        </row>
        <row r="1382">
          <cell r="B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N1382">
            <v>0</v>
          </cell>
          <cell r="P1382">
            <v>0</v>
          </cell>
        </row>
        <row r="1383">
          <cell r="B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N1383">
            <v>0</v>
          </cell>
          <cell r="P1383">
            <v>0</v>
          </cell>
        </row>
        <row r="1384">
          <cell r="B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N1384">
            <v>0</v>
          </cell>
          <cell r="P1384">
            <v>0</v>
          </cell>
        </row>
        <row r="1385">
          <cell r="B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N1385">
            <v>0</v>
          </cell>
          <cell r="P1385">
            <v>0</v>
          </cell>
        </row>
        <row r="1386">
          <cell r="B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N1386">
            <v>0</v>
          </cell>
          <cell r="P1386">
            <v>0</v>
          </cell>
        </row>
        <row r="1387">
          <cell r="B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N1387">
            <v>0</v>
          </cell>
          <cell r="P1387">
            <v>0</v>
          </cell>
        </row>
        <row r="1388">
          <cell r="B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N1388">
            <v>0</v>
          </cell>
          <cell r="P1388">
            <v>0</v>
          </cell>
        </row>
        <row r="1389">
          <cell r="B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N1389">
            <v>0</v>
          </cell>
          <cell r="P1389">
            <v>0</v>
          </cell>
        </row>
        <row r="1390">
          <cell r="B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N1390">
            <v>0</v>
          </cell>
          <cell r="P1390">
            <v>0</v>
          </cell>
        </row>
        <row r="1391">
          <cell r="B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N1391">
            <v>0</v>
          </cell>
          <cell r="P1391">
            <v>0</v>
          </cell>
        </row>
        <row r="1392">
          <cell r="B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N1392">
            <v>0</v>
          </cell>
          <cell r="P1392">
            <v>0</v>
          </cell>
        </row>
        <row r="1393">
          <cell r="B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N1393">
            <v>0</v>
          </cell>
          <cell r="P1393">
            <v>0</v>
          </cell>
        </row>
        <row r="1394">
          <cell r="B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N1394">
            <v>0</v>
          </cell>
          <cell r="P1394">
            <v>0</v>
          </cell>
        </row>
        <row r="1395">
          <cell r="B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N1395">
            <v>0</v>
          </cell>
          <cell r="P1395">
            <v>0</v>
          </cell>
        </row>
        <row r="1396">
          <cell r="B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N1396">
            <v>0</v>
          </cell>
          <cell r="P1396">
            <v>0</v>
          </cell>
        </row>
        <row r="1397">
          <cell r="B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N1397">
            <v>0</v>
          </cell>
          <cell r="P1397">
            <v>0</v>
          </cell>
        </row>
        <row r="1398">
          <cell r="B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N1398">
            <v>0</v>
          </cell>
          <cell r="P1398">
            <v>0</v>
          </cell>
        </row>
        <row r="1399">
          <cell r="B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N1399">
            <v>0</v>
          </cell>
          <cell r="P1399">
            <v>0</v>
          </cell>
        </row>
        <row r="1400">
          <cell r="B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N1400">
            <v>0</v>
          </cell>
          <cell r="P1400">
            <v>0</v>
          </cell>
        </row>
        <row r="1401">
          <cell r="B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N1401">
            <v>0</v>
          </cell>
          <cell r="P1401">
            <v>0</v>
          </cell>
        </row>
        <row r="1402">
          <cell r="B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N1402">
            <v>0</v>
          </cell>
          <cell r="P1402">
            <v>0</v>
          </cell>
        </row>
        <row r="1403">
          <cell r="B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N1403">
            <v>0</v>
          </cell>
          <cell r="P1403">
            <v>0</v>
          </cell>
        </row>
        <row r="1404">
          <cell r="B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N1404">
            <v>0</v>
          </cell>
          <cell r="P1404">
            <v>0</v>
          </cell>
        </row>
        <row r="1405">
          <cell r="B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N1405">
            <v>0</v>
          </cell>
          <cell r="P1405">
            <v>0</v>
          </cell>
        </row>
        <row r="1406">
          <cell r="B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N1406">
            <v>0</v>
          </cell>
          <cell r="P1406">
            <v>0</v>
          </cell>
        </row>
        <row r="1407">
          <cell r="B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N1407">
            <v>0</v>
          </cell>
          <cell r="P1407">
            <v>0</v>
          </cell>
        </row>
        <row r="1408">
          <cell r="B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N1408">
            <v>0</v>
          </cell>
          <cell r="P1408">
            <v>0</v>
          </cell>
        </row>
        <row r="1409">
          <cell r="B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N1409">
            <v>0</v>
          </cell>
          <cell r="P1409">
            <v>0</v>
          </cell>
        </row>
        <row r="1410">
          <cell r="B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N1410">
            <v>0</v>
          </cell>
          <cell r="P1410">
            <v>0</v>
          </cell>
        </row>
        <row r="1411">
          <cell r="B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N1411">
            <v>0</v>
          </cell>
          <cell r="P1411">
            <v>0</v>
          </cell>
        </row>
        <row r="1412">
          <cell r="B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N1412">
            <v>0</v>
          </cell>
          <cell r="P1412">
            <v>0</v>
          </cell>
        </row>
        <row r="1413">
          <cell r="B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N1413">
            <v>0</v>
          </cell>
          <cell r="P1413">
            <v>0</v>
          </cell>
        </row>
        <row r="1414">
          <cell r="B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N1414">
            <v>0</v>
          </cell>
          <cell r="P1414">
            <v>0</v>
          </cell>
        </row>
        <row r="1415">
          <cell r="B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N1415">
            <v>0</v>
          </cell>
          <cell r="P1415">
            <v>0</v>
          </cell>
        </row>
        <row r="1416">
          <cell r="B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N1416">
            <v>0</v>
          </cell>
          <cell r="P1416">
            <v>0</v>
          </cell>
        </row>
        <row r="1417">
          <cell r="B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N1417">
            <v>0</v>
          </cell>
          <cell r="P1417">
            <v>0</v>
          </cell>
        </row>
        <row r="1418">
          <cell r="B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N1418">
            <v>0</v>
          </cell>
          <cell r="P1418">
            <v>0</v>
          </cell>
        </row>
        <row r="1419">
          <cell r="B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N1419">
            <v>0</v>
          </cell>
          <cell r="P1419">
            <v>0</v>
          </cell>
        </row>
        <row r="1420">
          <cell r="B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N1420">
            <v>0</v>
          </cell>
          <cell r="P1420">
            <v>0</v>
          </cell>
        </row>
        <row r="1421">
          <cell r="B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N1421">
            <v>0</v>
          </cell>
          <cell r="P1421">
            <v>0</v>
          </cell>
        </row>
        <row r="1422">
          <cell r="B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N1422">
            <v>0</v>
          </cell>
          <cell r="P1422">
            <v>0</v>
          </cell>
        </row>
        <row r="1423">
          <cell r="B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N1423">
            <v>0</v>
          </cell>
          <cell r="P1423">
            <v>0</v>
          </cell>
        </row>
        <row r="1424">
          <cell r="B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N1424">
            <v>0</v>
          </cell>
          <cell r="P1424">
            <v>0</v>
          </cell>
        </row>
        <row r="1425">
          <cell r="B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N1425">
            <v>0</v>
          </cell>
          <cell r="P1425">
            <v>0</v>
          </cell>
        </row>
        <row r="1426">
          <cell r="B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N1426">
            <v>0</v>
          </cell>
          <cell r="P1426">
            <v>0</v>
          </cell>
        </row>
        <row r="1427">
          <cell r="B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N1427">
            <v>0</v>
          </cell>
          <cell r="P1427">
            <v>0</v>
          </cell>
        </row>
        <row r="1428">
          <cell r="B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N1428">
            <v>0</v>
          </cell>
          <cell r="P1428">
            <v>0</v>
          </cell>
        </row>
        <row r="1429">
          <cell r="B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N1429">
            <v>0</v>
          </cell>
          <cell r="P1429">
            <v>0</v>
          </cell>
        </row>
        <row r="1430">
          <cell r="B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N1430">
            <v>0</v>
          </cell>
          <cell r="P1430">
            <v>0</v>
          </cell>
        </row>
        <row r="1431">
          <cell r="B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N1431">
            <v>0</v>
          </cell>
          <cell r="P1431">
            <v>0</v>
          </cell>
        </row>
        <row r="1432">
          <cell r="B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N1432">
            <v>0</v>
          </cell>
          <cell r="P1432">
            <v>0</v>
          </cell>
        </row>
        <row r="1433">
          <cell r="B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N1433">
            <v>0</v>
          </cell>
          <cell r="P1433">
            <v>0</v>
          </cell>
        </row>
        <row r="1434">
          <cell r="B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N1434">
            <v>0</v>
          </cell>
          <cell r="P1434">
            <v>0</v>
          </cell>
        </row>
        <row r="1435">
          <cell r="B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N1435">
            <v>0</v>
          </cell>
          <cell r="P1435">
            <v>0</v>
          </cell>
        </row>
        <row r="1436">
          <cell r="B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N1436">
            <v>0</v>
          </cell>
          <cell r="P1436">
            <v>0</v>
          </cell>
        </row>
        <row r="1437">
          <cell r="B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N1437">
            <v>0</v>
          </cell>
          <cell r="P1437">
            <v>0</v>
          </cell>
        </row>
        <row r="1438">
          <cell r="B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N1438">
            <v>0</v>
          </cell>
          <cell r="P1438">
            <v>0</v>
          </cell>
        </row>
        <row r="1439">
          <cell r="B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N1439">
            <v>0</v>
          </cell>
          <cell r="P1439">
            <v>0</v>
          </cell>
        </row>
        <row r="1440">
          <cell r="B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N1440">
            <v>0</v>
          </cell>
          <cell r="P1440">
            <v>0</v>
          </cell>
        </row>
        <row r="1441">
          <cell r="B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N1441">
            <v>0</v>
          </cell>
          <cell r="P1441">
            <v>0</v>
          </cell>
        </row>
        <row r="1442">
          <cell r="B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N1442">
            <v>0</v>
          </cell>
          <cell r="P1442">
            <v>0</v>
          </cell>
        </row>
        <row r="1443">
          <cell r="B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N1443">
            <v>0</v>
          </cell>
          <cell r="P1443">
            <v>0</v>
          </cell>
        </row>
        <row r="1444">
          <cell r="B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N1444">
            <v>0</v>
          </cell>
          <cell r="P1444">
            <v>0</v>
          </cell>
        </row>
        <row r="1445">
          <cell r="B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N1445">
            <v>0</v>
          </cell>
          <cell r="P1445">
            <v>0</v>
          </cell>
        </row>
        <row r="1446">
          <cell r="B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N1446">
            <v>0</v>
          </cell>
          <cell r="P1446">
            <v>0</v>
          </cell>
        </row>
        <row r="1447">
          <cell r="B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N1447">
            <v>0</v>
          </cell>
          <cell r="P1447">
            <v>0</v>
          </cell>
        </row>
        <row r="1448">
          <cell r="B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N1448">
            <v>0</v>
          </cell>
          <cell r="P1448">
            <v>0</v>
          </cell>
        </row>
        <row r="1449">
          <cell r="B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N1449">
            <v>0</v>
          </cell>
          <cell r="P1449">
            <v>0</v>
          </cell>
        </row>
        <row r="1450">
          <cell r="B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N1450">
            <v>0</v>
          </cell>
          <cell r="P1450">
            <v>0</v>
          </cell>
        </row>
        <row r="1451">
          <cell r="B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N1451">
            <v>0</v>
          </cell>
          <cell r="P1451">
            <v>0</v>
          </cell>
        </row>
        <row r="1452">
          <cell r="B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N1452">
            <v>0</v>
          </cell>
          <cell r="P1452">
            <v>0</v>
          </cell>
        </row>
        <row r="1453">
          <cell r="B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N1453">
            <v>0</v>
          </cell>
          <cell r="P1453">
            <v>0</v>
          </cell>
        </row>
        <row r="1454">
          <cell r="B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N1454">
            <v>0</v>
          </cell>
          <cell r="P1454">
            <v>0</v>
          </cell>
        </row>
        <row r="1455">
          <cell r="B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N1455">
            <v>0</v>
          </cell>
          <cell r="P1455">
            <v>0</v>
          </cell>
        </row>
        <row r="1456">
          <cell r="B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N1456">
            <v>0</v>
          </cell>
          <cell r="P1456">
            <v>0</v>
          </cell>
        </row>
        <row r="1457">
          <cell r="B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N1457">
            <v>0</v>
          </cell>
          <cell r="P1457">
            <v>0</v>
          </cell>
        </row>
        <row r="1458">
          <cell r="B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N1458">
            <v>0</v>
          </cell>
          <cell r="P1458">
            <v>0</v>
          </cell>
        </row>
        <row r="1459">
          <cell r="B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N1459">
            <v>0</v>
          </cell>
          <cell r="P1459">
            <v>0</v>
          </cell>
        </row>
        <row r="1460">
          <cell r="B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N1460">
            <v>0</v>
          </cell>
          <cell r="P1460">
            <v>0</v>
          </cell>
        </row>
        <row r="1461">
          <cell r="B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N1461">
            <v>0</v>
          </cell>
          <cell r="P1461">
            <v>0</v>
          </cell>
        </row>
        <row r="1462">
          <cell r="B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N1462">
            <v>0</v>
          </cell>
          <cell r="P1462">
            <v>0</v>
          </cell>
        </row>
        <row r="1463">
          <cell r="B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N1463">
            <v>0</v>
          </cell>
          <cell r="P1463">
            <v>0</v>
          </cell>
        </row>
        <row r="1464">
          <cell r="B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N1464">
            <v>0</v>
          </cell>
          <cell r="P1464">
            <v>0</v>
          </cell>
        </row>
        <row r="1465">
          <cell r="B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N1465">
            <v>0</v>
          </cell>
          <cell r="P1465">
            <v>0</v>
          </cell>
        </row>
        <row r="1466">
          <cell r="B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N1466">
            <v>0</v>
          </cell>
          <cell r="P1466">
            <v>0</v>
          </cell>
        </row>
        <row r="1467">
          <cell r="B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N1467">
            <v>0</v>
          </cell>
          <cell r="P1467">
            <v>0</v>
          </cell>
        </row>
        <row r="1468">
          <cell r="B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N1468">
            <v>0</v>
          </cell>
          <cell r="P1468">
            <v>0</v>
          </cell>
        </row>
        <row r="1469">
          <cell r="B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N1469">
            <v>0</v>
          </cell>
          <cell r="P1469">
            <v>0</v>
          </cell>
        </row>
        <row r="1470">
          <cell r="B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N1470">
            <v>0</v>
          </cell>
          <cell r="P1470">
            <v>0</v>
          </cell>
        </row>
        <row r="1471">
          <cell r="B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N1471">
            <v>0</v>
          </cell>
          <cell r="P1471">
            <v>0</v>
          </cell>
        </row>
        <row r="1472">
          <cell r="B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N1472">
            <v>0</v>
          </cell>
          <cell r="P1472">
            <v>0</v>
          </cell>
        </row>
        <row r="1473">
          <cell r="B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N1473">
            <v>0</v>
          </cell>
          <cell r="P1473">
            <v>0</v>
          </cell>
        </row>
        <row r="1474">
          <cell r="B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N1474">
            <v>0</v>
          </cell>
          <cell r="P1474">
            <v>0</v>
          </cell>
        </row>
        <row r="1475">
          <cell r="B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N1475">
            <v>0</v>
          </cell>
          <cell r="P1475">
            <v>0</v>
          </cell>
        </row>
        <row r="1476">
          <cell r="B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N1476">
            <v>0</v>
          </cell>
          <cell r="P1476">
            <v>0</v>
          </cell>
        </row>
        <row r="1477">
          <cell r="B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N1477">
            <v>0</v>
          </cell>
          <cell r="P1477">
            <v>0</v>
          </cell>
        </row>
        <row r="1478">
          <cell r="B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N1478">
            <v>0</v>
          </cell>
          <cell r="P1478">
            <v>0</v>
          </cell>
        </row>
        <row r="1479">
          <cell r="B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N1479">
            <v>0</v>
          </cell>
          <cell r="P1479">
            <v>0</v>
          </cell>
        </row>
        <row r="1480">
          <cell r="B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N1480">
            <v>0</v>
          </cell>
          <cell r="P1480">
            <v>0</v>
          </cell>
        </row>
        <row r="1481">
          <cell r="B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N1481">
            <v>0</v>
          </cell>
          <cell r="P1481">
            <v>0</v>
          </cell>
        </row>
        <row r="1482">
          <cell r="B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N1482">
            <v>0</v>
          </cell>
          <cell r="P1482">
            <v>0</v>
          </cell>
        </row>
        <row r="1483">
          <cell r="B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N1483">
            <v>0</v>
          </cell>
          <cell r="P1483">
            <v>0</v>
          </cell>
        </row>
        <row r="1484">
          <cell r="B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N1484">
            <v>0</v>
          </cell>
          <cell r="P1484">
            <v>0</v>
          </cell>
        </row>
        <row r="1485">
          <cell r="B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N1485">
            <v>0</v>
          </cell>
          <cell r="P1485">
            <v>0</v>
          </cell>
        </row>
        <row r="1486">
          <cell r="B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N1486">
            <v>0</v>
          </cell>
          <cell r="P1486">
            <v>0</v>
          </cell>
        </row>
        <row r="1487">
          <cell r="B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N1487">
            <v>0</v>
          </cell>
          <cell r="P1487">
            <v>0</v>
          </cell>
        </row>
        <row r="1488">
          <cell r="B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N1488">
            <v>0</v>
          </cell>
          <cell r="P1488">
            <v>0</v>
          </cell>
        </row>
        <row r="1489">
          <cell r="B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N1489">
            <v>0</v>
          </cell>
          <cell r="P1489">
            <v>0</v>
          </cell>
        </row>
        <row r="1490">
          <cell r="B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N1490">
            <v>0</v>
          </cell>
          <cell r="P1490">
            <v>0</v>
          </cell>
        </row>
        <row r="1491">
          <cell r="B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N1491">
            <v>0</v>
          </cell>
          <cell r="P1491">
            <v>0</v>
          </cell>
        </row>
        <row r="1492">
          <cell r="B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N1492">
            <v>0</v>
          </cell>
          <cell r="P1492">
            <v>0</v>
          </cell>
        </row>
        <row r="1493">
          <cell r="B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N1493">
            <v>0</v>
          </cell>
          <cell r="P1493">
            <v>0</v>
          </cell>
        </row>
        <row r="1494">
          <cell r="B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N1494">
            <v>0</v>
          </cell>
          <cell r="P1494">
            <v>0</v>
          </cell>
        </row>
        <row r="1495">
          <cell r="B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N1495">
            <v>0</v>
          </cell>
          <cell r="P1495">
            <v>0</v>
          </cell>
        </row>
        <row r="1496">
          <cell r="B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N1496">
            <v>0</v>
          </cell>
          <cell r="P1496">
            <v>0</v>
          </cell>
        </row>
        <row r="1497">
          <cell r="B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N1497">
            <v>0</v>
          </cell>
          <cell r="P1497">
            <v>0</v>
          </cell>
        </row>
        <row r="1498">
          <cell r="B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N1498">
            <v>0</v>
          </cell>
          <cell r="P1498">
            <v>0</v>
          </cell>
        </row>
        <row r="1499">
          <cell r="B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N1499">
            <v>0</v>
          </cell>
          <cell r="P1499">
            <v>0</v>
          </cell>
        </row>
        <row r="1500">
          <cell r="B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N1500">
            <v>0</v>
          </cell>
          <cell r="P1500">
            <v>0</v>
          </cell>
        </row>
        <row r="1501">
          <cell r="B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N1501">
            <v>0</v>
          </cell>
          <cell r="P1501">
            <v>0</v>
          </cell>
        </row>
        <row r="1502">
          <cell r="B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N1502">
            <v>0</v>
          </cell>
          <cell r="P1502">
            <v>0</v>
          </cell>
        </row>
        <row r="1503">
          <cell r="B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N1503">
            <v>0</v>
          </cell>
          <cell r="P1503">
            <v>0</v>
          </cell>
        </row>
        <row r="1504">
          <cell r="B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N1504">
            <v>0</v>
          </cell>
          <cell r="P1504">
            <v>0</v>
          </cell>
        </row>
        <row r="1505">
          <cell r="B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N1505">
            <v>0</v>
          </cell>
          <cell r="P1505">
            <v>0</v>
          </cell>
        </row>
        <row r="1506">
          <cell r="B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N1506">
            <v>0</v>
          </cell>
          <cell r="P1506">
            <v>0</v>
          </cell>
        </row>
        <row r="1507">
          <cell r="B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N1507">
            <v>0</v>
          </cell>
          <cell r="P1507">
            <v>0</v>
          </cell>
        </row>
        <row r="1508">
          <cell r="B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N1508">
            <v>0</v>
          </cell>
          <cell r="P1508">
            <v>0</v>
          </cell>
        </row>
        <row r="1509">
          <cell r="B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N1509">
            <v>0</v>
          </cell>
          <cell r="P1509">
            <v>0</v>
          </cell>
        </row>
        <row r="1510">
          <cell r="B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N1510">
            <v>0</v>
          </cell>
          <cell r="P1510">
            <v>0</v>
          </cell>
        </row>
        <row r="1511">
          <cell r="B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N1511">
            <v>0</v>
          </cell>
          <cell r="P1511">
            <v>0</v>
          </cell>
        </row>
        <row r="1512">
          <cell r="B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N1512">
            <v>0</v>
          </cell>
          <cell r="P1512">
            <v>0</v>
          </cell>
        </row>
        <row r="1513">
          <cell r="B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N1513">
            <v>0</v>
          </cell>
          <cell r="P1513">
            <v>0</v>
          </cell>
        </row>
        <row r="1514">
          <cell r="B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N1514">
            <v>0</v>
          </cell>
          <cell r="P1514">
            <v>0</v>
          </cell>
        </row>
        <row r="1515">
          <cell r="B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N1515">
            <v>0</v>
          </cell>
          <cell r="P1515">
            <v>0</v>
          </cell>
        </row>
        <row r="1516">
          <cell r="B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N1516">
            <v>0</v>
          </cell>
          <cell r="P1516">
            <v>0</v>
          </cell>
        </row>
        <row r="1517">
          <cell r="B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N1517">
            <v>0</v>
          </cell>
          <cell r="P1517">
            <v>0</v>
          </cell>
        </row>
        <row r="1518">
          <cell r="B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N1518">
            <v>0</v>
          </cell>
          <cell r="P1518">
            <v>0</v>
          </cell>
        </row>
        <row r="1519">
          <cell r="B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N1519">
            <v>0</v>
          </cell>
          <cell r="P1519">
            <v>0</v>
          </cell>
        </row>
        <row r="1520">
          <cell r="B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N1520">
            <v>0</v>
          </cell>
          <cell r="P1520">
            <v>0</v>
          </cell>
        </row>
        <row r="1521">
          <cell r="B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N1521">
            <v>0</v>
          </cell>
          <cell r="P1521">
            <v>0</v>
          </cell>
        </row>
        <row r="1522">
          <cell r="B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N1522">
            <v>0</v>
          </cell>
          <cell r="P1522">
            <v>0</v>
          </cell>
        </row>
        <row r="1523">
          <cell r="B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N1523">
            <v>0</v>
          </cell>
          <cell r="P1523">
            <v>0</v>
          </cell>
        </row>
        <row r="1524">
          <cell r="B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N1524">
            <v>0</v>
          </cell>
          <cell r="P1524">
            <v>0</v>
          </cell>
        </row>
        <row r="1525">
          <cell r="B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N1525">
            <v>0</v>
          </cell>
          <cell r="P1525">
            <v>0</v>
          </cell>
        </row>
        <row r="1526">
          <cell r="B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N1526">
            <v>0</v>
          </cell>
          <cell r="P1526">
            <v>0</v>
          </cell>
        </row>
        <row r="1527">
          <cell r="B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N1527">
            <v>0</v>
          </cell>
          <cell r="P1527">
            <v>0</v>
          </cell>
        </row>
        <row r="1528">
          <cell r="B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N1528">
            <v>0</v>
          </cell>
          <cell r="P1528">
            <v>0</v>
          </cell>
        </row>
        <row r="1529">
          <cell r="B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N1529">
            <v>0</v>
          </cell>
          <cell r="P1529">
            <v>0</v>
          </cell>
        </row>
        <row r="1530">
          <cell r="B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N1530">
            <v>0</v>
          </cell>
          <cell r="P1530">
            <v>0</v>
          </cell>
        </row>
        <row r="1531">
          <cell r="B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N1531">
            <v>0</v>
          </cell>
          <cell r="P1531">
            <v>0</v>
          </cell>
        </row>
        <row r="1532">
          <cell r="B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N1532">
            <v>0</v>
          </cell>
          <cell r="P1532">
            <v>0</v>
          </cell>
        </row>
        <row r="1533">
          <cell r="B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N1533">
            <v>0</v>
          </cell>
          <cell r="P1533">
            <v>0</v>
          </cell>
        </row>
        <row r="1534">
          <cell r="B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N1534">
            <v>0</v>
          </cell>
          <cell r="P1534">
            <v>0</v>
          </cell>
        </row>
        <row r="1535">
          <cell r="B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N1535">
            <v>0</v>
          </cell>
          <cell r="P1535">
            <v>0</v>
          </cell>
        </row>
        <row r="1536">
          <cell r="B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N1536">
            <v>0</v>
          </cell>
          <cell r="P1536">
            <v>0</v>
          </cell>
        </row>
        <row r="1537">
          <cell r="B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N1537">
            <v>0</v>
          </cell>
          <cell r="P1537">
            <v>0</v>
          </cell>
        </row>
        <row r="1538">
          <cell r="B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N1538">
            <v>0</v>
          </cell>
          <cell r="P1538">
            <v>0</v>
          </cell>
        </row>
        <row r="1539">
          <cell r="B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N1539">
            <v>0</v>
          </cell>
          <cell r="P1539">
            <v>0</v>
          </cell>
        </row>
        <row r="1540">
          <cell r="B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N1540">
            <v>0</v>
          </cell>
          <cell r="P1540">
            <v>0</v>
          </cell>
        </row>
        <row r="1541">
          <cell r="B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N1541">
            <v>0</v>
          </cell>
          <cell r="P1541">
            <v>0</v>
          </cell>
        </row>
        <row r="1542">
          <cell r="B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N1542">
            <v>0</v>
          </cell>
          <cell r="P1542">
            <v>0</v>
          </cell>
        </row>
        <row r="1543">
          <cell r="B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N1543">
            <v>0</v>
          </cell>
          <cell r="P1543">
            <v>0</v>
          </cell>
        </row>
        <row r="1544">
          <cell r="B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N1544">
            <v>0</v>
          </cell>
          <cell r="P1544">
            <v>0</v>
          </cell>
        </row>
        <row r="1545">
          <cell r="B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N1545">
            <v>0</v>
          </cell>
          <cell r="P1545">
            <v>0</v>
          </cell>
        </row>
        <row r="1546">
          <cell r="B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N1546">
            <v>0</v>
          </cell>
          <cell r="P1546">
            <v>0</v>
          </cell>
        </row>
        <row r="1547">
          <cell r="B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N1547">
            <v>0</v>
          </cell>
          <cell r="P1547">
            <v>0</v>
          </cell>
        </row>
        <row r="1548">
          <cell r="B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N1548">
            <v>0</v>
          </cell>
          <cell r="P1548">
            <v>0</v>
          </cell>
        </row>
        <row r="1549">
          <cell r="B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N1549">
            <v>0</v>
          </cell>
          <cell r="P1549">
            <v>0</v>
          </cell>
        </row>
        <row r="1550">
          <cell r="B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N1550">
            <v>0</v>
          </cell>
          <cell r="P1550">
            <v>0</v>
          </cell>
        </row>
        <row r="1551">
          <cell r="B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N1551">
            <v>0</v>
          </cell>
          <cell r="P1551">
            <v>0</v>
          </cell>
        </row>
        <row r="1552">
          <cell r="B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N1552">
            <v>0</v>
          </cell>
          <cell r="P1552">
            <v>0</v>
          </cell>
        </row>
        <row r="1553">
          <cell r="B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N1553">
            <v>0</v>
          </cell>
          <cell r="P1553">
            <v>0</v>
          </cell>
        </row>
        <row r="1554">
          <cell r="B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N1554">
            <v>0</v>
          </cell>
          <cell r="P1554">
            <v>0</v>
          </cell>
        </row>
        <row r="1555">
          <cell r="B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N1555">
            <v>0</v>
          </cell>
          <cell r="P1555">
            <v>0</v>
          </cell>
        </row>
        <row r="1556">
          <cell r="B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N1556">
            <v>0</v>
          </cell>
          <cell r="P1556">
            <v>0</v>
          </cell>
        </row>
        <row r="1557">
          <cell r="B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N1557">
            <v>0</v>
          </cell>
          <cell r="P1557">
            <v>0</v>
          </cell>
        </row>
        <row r="1558">
          <cell r="B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N1558">
            <v>0</v>
          </cell>
          <cell r="P1558">
            <v>0</v>
          </cell>
        </row>
        <row r="1559">
          <cell r="B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N1559">
            <v>0</v>
          </cell>
          <cell r="P1559">
            <v>0</v>
          </cell>
        </row>
        <row r="1560">
          <cell r="B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N1560">
            <v>0</v>
          </cell>
          <cell r="P1560">
            <v>0</v>
          </cell>
        </row>
        <row r="1561">
          <cell r="B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N1561">
            <v>0</v>
          </cell>
          <cell r="P1561">
            <v>0</v>
          </cell>
        </row>
        <row r="1562">
          <cell r="B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N1562">
            <v>0</v>
          </cell>
          <cell r="P1562">
            <v>0</v>
          </cell>
        </row>
        <row r="1563">
          <cell r="B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N1563">
            <v>0</v>
          </cell>
          <cell r="P1563">
            <v>0</v>
          </cell>
        </row>
        <row r="1564">
          <cell r="B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N1564">
            <v>0</v>
          </cell>
          <cell r="P1564">
            <v>0</v>
          </cell>
        </row>
        <row r="1565">
          <cell r="B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N1565">
            <v>0</v>
          </cell>
          <cell r="P1565">
            <v>0</v>
          </cell>
        </row>
        <row r="1566">
          <cell r="B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N1566">
            <v>0</v>
          </cell>
          <cell r="P1566">
            <v>0</v>
          </cell>
        </row>
        <row r="1567">
          <cell r="B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N1567">
            <v>0</v>
          </cell>
          <cell r="P1567">
            <v>0</v>
          </cell>
        </row>
        <row r="1568">
          <cell r="B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N1568">
            <v>0</v>
          </cell>
          <cell r="P1568">
            <v>0</v>
          </cell>
        </row>
        <row r="1569">
          <cell r="B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N1569">
            <v>0</v>
          </cell>
          <cell r="P1569">
            <v>0</v>
          </cell>
        </row>
        <row r="1570">
          <cell r="B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N1570">
            <v>0</v>
          </cell>
          <cell r="P1570">
            <v>0</v>
          </cell>
        </row>
        <row r="1571">
          <cell r="B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N1571">
            <v>0</v>
          </cell>
          <cell r="P1571">
            <v>0</v>
          </cell>
        </row>
        <row r="1572">
          <cell r="B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N1572">
            <v>0</v>
          </cell>
          <cell r="P1572">
            <v>0</v>
          </cell>
        </row>
        <row r="1573">
          <cell r="B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N1573">
            <v>0</v>
          </cell>
          <cell r="P1573">
            <v>0</v>
          </cell>
        </row>
        <row r="1574">
          <cell r="B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N1574">
            <v>0</v>
          </cell>
          <cell r="P1574">
            <v>0</v>
          </cell>
        </row>
        <row r="1575">
          <cell r="B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N1575">
            <v>0</v>
          </cell>
          <cell r="P1575">
            <v>0</v>
          </cell>
        </row>
        <row r="1576">
          <cell r="B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N1576">
            <v>0</v>
          </cell>
          <cell r="P1576">
            <v>0</v>
          </cell>
        </row>
        <row r="1577">
          <cell r="B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N1577">
            <v>0</v>
          </cell>
          <cell r="P1577">
            <v>0</v>
          </cell>
        </row>
        <row r="1578">
          <cell r="B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N1578">
            <v>0</v>
          </cell>
          <cell r="P1578">
            <v>0</v>
          </cell>
        </row>
        <row r="1579">
          <cell r="B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N1579">
            <v>0</v>
          </cell>
          <cell r="P1579">
            <v>0</v>
          </cell>
        </row>
        <row r="1580">
          <cell r="B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N1580">
            <v>0</v>
          </cell>
          <cell r="P1580">
            <v>0</v>
          </cell>
        </row>
        <row r="1581">
          <cell r="B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N1581">
            <v>0</v>
          </cell>
          <cell r="P1581">
            <v>0</v>
          </cell>
        </row>
        <row r="1582">
          <cell r="B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N1582">
            <v>0</v>
          </cell>
          <cell r="P1582">
            <v>0</v>
          </cell>
        </row>
        <row r="1583">
          <cell r="B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N1583">
            <v>0</v>
          </cell>
          <cell r="P1583">
            <v>0</v>
          </cell>
        </row>
        <row r="1584">
          <cell r="B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N1584">
            <v>0</v>
          </cell>
          <cell r="P1584">
            <v>0</v>
          </cell>
        </row>
        <row r="1585">
          <cell r="B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N1585">
            <v>0</v>
          </cell>
          <cell r="P1585">
            <v>0</v>
          </cell>
        </row>
        <row r="1586">
          <cell r="B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N1586">
            <v>0</v>
          </cell>
          <cell r="P1586">
            <v>0</v>
          </cell>
        </row>
        <row r="1587">
          <cell r="B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N1587">
            <v>0</v>
          </cell>
          <cell r="P1587">
            <v>0</v>
          </cell>
        </row>
        <row r="1588">
          <cell r="B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N1588">
            <v>0</v>
          </cell>
          <cell r="P1588">
            <v>0</v>
          </cell>
        </row>
        <row r="1589">
          <cell r="B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N1589">
            <v>0</v>
          </cell>
          <cell r="P1589">
            <v>0</v>
          </cell>
        </row>
        <row r="1590">
          <cell r="B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N1590">
            <v>0</v>
          </cell>
          <cell r="P1590">
            <v>0</v>
          </cell>
        </row>
        <row r="1591">
          <cell r="B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N1591">
            <v>0</v>
          </cell>
          <cell r="P1591">
            <v>0</v>
          </cell>
        </row>
        <row r="1592">
          <cell r="B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N1592">
            <v>0</v>
          </cell>
          <cell r="P1592">
            <v>0</v>
          </cell>
        </row>
        <row r="1593">
          <cell r="B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N1593">
            <v>0</v>
          </cell>
          <cell r="P1593">
            <v>0</v>
          </cell>
        </row>
        <row r="1594">
          <cell r="B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N1594">
            <v>0</v>
          </cell>
          <cell r="P1594">
            <v>0</v>
          </cell>
        </row>
        <row r="1595">
          <cell r="B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N1595">
            <v>0</v>
          </cell>
          <cell r="P1595">
            <v>0</v>
          </cell>
        </row>
        <row r="1596">
          <cell r="B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N1596">
            <v>0</v>
          </cell>
          <cell r="P1596">
            <v>0</v>
          </cell>
        </row>
        <row r="1597">
          <cell r="B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N1597">
            <v>0</v>
          </cell>
          <cell r="P1597">
            <v>0</v>
          </cell>
        </row>
        <row r="1598">
          <cell r="B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N1598">
            <v>0</v>
          </cell>
          <cell r="P1598">
            <v>0</v>
          </cell>
        </row>
        <row r="1599">
          <cell r="B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N1599">
            <v>0</v>
          </cell>
          <cell r="P1599">
            <v>0</v>
          </cell>
        </row>
        <row r="1600">
          <cell r="B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N1600">
            <v>0</v>
          </cell>
          <cell r="P1600">
            <v>0</v>
          </cell>
        </row>
        <row r="1601">
          <cell r="B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N1601">
            <v>0</v>
          </cell>
          <cell r="P1601">
            <v>0</v>
          </cell>
        </row>
        <row r="1602">
          <cell r="B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N1602">
            <v>0</v>
          </cell>
          <cell r="P1602">
            <v>0</v>
          </cell>
        </row>
        <row r="1603">
          <cell r="B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N1603">
            <v>0</v>
          </cell>
          <cell r="P1603">
            <v>0</v>
          </cell>
        </row>
        <row r="1604">
          <cell r="B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N1604">
            <v>0</v>
          </cell>
          <cell r="P1604">
            <v>0</v>
          </cell>
        </row>
        <row r="1605">
          <cell r="B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N1605">
            <v>0</v>
          </cell>
          <cell r="P1605">
            <v>0</v>
          </cell>
        </row>
        <row r="1606">
          <cell r="B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N1606">
            <v>0</v>
          </cell>
          <cell r="P1606">
            <v>0</v>
          </cell>
        </row>
        <row r="1607">
          <cell r="B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N1607">
            <v>0</v>
          </cell>
          <cell r="P1607">
            <v>0</v>
          </cell>
        </row>
        <row r="1608">
          <cell r="B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N1608">
            <v>0</v>
          </cell>
          <cell r="P1608">
            <v>0</v>
          </cell>
        </row>
        <row r="1609">
          <cell r="B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N1609">
            <v>0</v>
          </cell>
          <cell r="P1609">
            <v>0</v>
          </cell>
        </row>
        <row r="1610">
          <cell r="B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N1610">
            <v>0</v>
          </cell>
          <cell r="P1610">
            <v>0</v>
          </cell>
        </row>
        <row r="1611">
          <cell r="B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N1611">
            <v>0</v>
          </cell>
          <cell r="P1611">
            <v>0</v>
          </cell>
        </row>
        <row r="1612">
          <cell r="B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N1612">
            <v>0</v>
          </cell>
          <cell r="P1612">
            <v>0</v>
          </cell>
        </row>
        <row r="1613">
          <cell r="B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N1613">
            <v>0</v>
          </cell>
          <cell r="P1613">
            <v>0</v>
          </cell>
        </row>
        <row r="1614">
          <cell r="B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N1614">
            <v>0</v>
          </cell>
          <cell r="P1614">
            <v>0</v>
          </cell>
        </row>
        <row r="1615">
          <cell r="B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N1615">
            <v>0</v>
          </cell>
          <cell r="P1615">
            <v>0</v>
          </cell>
        </row>
        <row r="1616">
          <cell r="B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N1616">
            <v>0</v>
          </cell>
          <cell r="P1616">
            <v>0</v>
          </cell>
        </row>
        <row r="1617">
          <cell r="B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N1617">
            <v>0</v>
          </cell>
          <cell r="P1617">
            <v>0</v>
          </cell>
        </row>
        <row r="1618">
          <cell r="B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N1618">
            <v>0</v>
          </cell>
          <cell r="P1618">
            <v>0</v>
          </cell>
        </row>
        <row r="1619">
          <cell r="B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N1619">
            <v>0</v>
          </cell>
          <cell r="P1619">
            <v>0</v>
          </cell>
        </row>
        <row r="1620">
          <cell r="B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N1620">
            <v>0</v>
          </cell>
          <cell r="P1620">
            <v>0</v>
          </cell>
        </row>
        <row r="1621">
          <cell r="B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N1621">
            <v>0</v>
          </cell>
          <cell r="P1621">
            <v>0</v>
          </cell>
        </row>
        <row r="1622">
          <cell r="B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N1622">
            <v>0</v>
          </cell>
          <cell r="P1622">
            <v>0</v>
          </cell>
        </row>
        <row r="1623">
          <cell r="B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N1623">
            <v>0</v>
          </cell>
          <cell r="P1623">
            <v>0</v>
          </cell>
        </row>
        <row r="1624">
          <cell r="B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N1624">
            <v>0</v>
          </cell>
          <cell r="P1624">
            <v>0</v>
          </cell>
        </row>
        <row r="1625">
          <cell r="B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N1625">
            <v>0</v>
          </cell>
          <cell r="P1625">
            <v>0</v>
          </cell>
        </row>
        <row r="1626">
          <cell r="B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N1626">
            <v>0</v>
          </cell>
          <cell r="P1626">
            <v>0</v>
          </cell>
        </row>
        <row r="1627">
          <cell r="B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N1627">
            <v>0</v>
          </cell>
          <cell r="P1627">
            <v>0</v>
          </cell>
        </row>
        <row r="1628">
          <cell r="B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N1628">
            <v>0</v>
          </cell>
          <cell r="P1628">
            <v>0</v>
          </cell>
        </row>
        <row r="1629">
          <cell r="B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N1629">
            <v>0</v>
          </cell>
          <cell r="P1629">
            <v>0</v>
          </cell>
        </row>
        <row r="1630">
          <cell r="B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N1630">
            <v>0</v>
          </cell>
          <cell r="P1630">
            <v>0</v>
          </cell>
        </row>
        <row r="1631">
          <cell r="B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N1631">
            <v>0</v>
          </cell>
          <cell r="P1631">
            <v>0</v>
          </cell>
        </row>
        <row r="1632">
          <cell r="B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N1632">
            <v>0</v>
          </cell>
          <cell r="P1632">
            <v>0</v>
          </cell>
        </row>
        <row r="1633">
          <cell r="B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N1633">
            <v>0</v>
          </cell>
          <cell r="P1633">
            <v>0</v>
          </cell>
        </row>
        <row r="1634">
          <cell r="B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N1634">
            <v>0</v>
          </cell>
          <cell r="P1634">
            <v>0</v>
          </cell>
        </row>
        <row r="1635">
          <cell r="B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N1635">
            <v>0</v>
          </cell>
          <cell r="P1635">
            <v>0</v>
          </cell>
        </row>
        <row r="1636">
          <cell r="B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N1636">
            <v>0</v>
          </cell>
          <cell r="P1636">
            <v>0</v>
          </cell>
        </row>
        <row r="1637">
          <cell r="B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N1637">
            <v>0</v>
          </cell>
          <cell r="P1637">
            <v>0</v>
          </cell>
        </row>
        <row r="1638">
          <cell r="B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N1638">
            <v>0</v>
          </cell>
          <cell r="P1638">
            <v>0</v>
          </cell>
        </row>
        <row r="1639">
          <cell r="B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N1639">
            <v>0</v>
          </cell>
          <cell r="P1639">
            <v>0</v>
          </cell>
        </row>
        <row r="1640">
          <cell r="B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N1640">
            <v>0</v>
          </cell>
          <cell r="P1640">
            <v>0</v>
          </cell>
        </row>
        <row r="1641">
          <cell r="B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N1641">
            <v>0</v>
          </cell>
          <cell r="P1641">
            <v>0</v>
          </cell>
        </row>
        <row r="1642">
          <cell r="B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N1642">
            <v>0</v>
          </cell>
          <cell r="P1642">
            <v>0</v>
          </cell>
        </row>
        <row r="1643">
          <cell r="B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N1643">
            <v>0</v>
          </cell>
          <cell r="P1643">
            <v>0</v>
          </cell>
        </row>
        <row r="1644">
          <cell r="B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N1644">
            <v>0</v>
          </cell>
          <cell r="P1644">
            <v>0</v>
          </cell>
        </row>
        <row r="1645">
          <cell r="B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N1645">
            <v>0</v>
          </cell>
          <cell r="P1645">
            <v>0</v>
          </cell>
        </row>
        <row r="1646">
          <cell r="B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N1646">
            <v>0</v>
          </cell>
          <cell r="P1646">
            <v>0</v>
          </cell>
        </row>
        <row r="1647">
          <cell r="B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N1647">
            <v>0</v>
          </cell>
          <cell r="P1647">
            <v>0</v>
          </cell>
        </row>
        <row r="1648">
          <cell r="B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N1648">
            <v>0</v>
          </cell>
          <cell r="P1648">
            <v>0</v>
          </cell>
        </row>
        <row r="1649">
          <cell r="B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N1649">
            <v>0</v>
          </cell>
          <cell r="P1649">
            <v>0</v>
          </cell>
        </row>
        <row r="1650">
          <cell r="B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N1650">
            <v>0</v>
          </cell>
          <cell r="P1650">
            <v>0</v>
          </cell>
        </row>
        <row r="1651">
          <cell r="B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N1651">
            <v>0</v>
          </cell>
          <cell r="P1651">
            <v>0</v>
          </cell>
        </row>
        <row r="1652">
          <cell r="B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N1652">
            <v>0</v>
          </cell>
          <cell r="P1652">
            <v>0</v>
          </cell>
        </row>
        <row r="1653">
          <cell r="B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N1653">
            <v>0</v>
          </cell>
          <cell r="P1653">
            <v>0</v>
          </cell>
        </row>
        <row r="1654">
          <cell r="B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N1654">
            <v>0</v>
          </cell>
          <cell r="P1654">
            <v>0</v>
          </cell>
        </row>
        <row r="1655">
          <cell r="B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N1655">
            <v>0</v>
          </cell>
          <cell r="P1655">
            <v>0</v>
          </cell>
        </row>
        <row r="1656">
          <cell r="B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N1656">
            <v>0</v>
          </cell>
          <cell r="P1656">
            <v>0</v>
          </cell>
        </row>
        <row r="1657">
          <cell r="B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N1657">
            <v>0</v>
          </cell>
          <cell r="P1657">
            <v>0</v>
          </cell>
        </row>
        <row r="1658">
          <cell r="B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N1658">
            <v>0</v>
          </cell>
          <cell r="P1658">
            <v>0</v>
          </cell>
        </row>
        <row r="1659">
          <cell r="B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N1659">
            <v>0</v>
          </cell>
          <cell r="P1659">
            <v>0</v>
          </cell>
        </row>
        <row r="1660">
          <cell r="B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N1660">
            <v>0</v>
          </cell>
          <cell r="P1660">
            <v>0</v>
          </cell>
        </row>
        <row r="1661">
          <cell r="B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N1661">
            <v>0</v>
          </cell>
          <cell r="P1661">
            <v>0</v>
          </cell>
        </row>
        <row r="1662">
          <cell r="B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N1662">
            <v>0</v>
          </cell>
          <cell r="P1662">
            <v>0</v>
          </cell>
        </row>
        <row r="1663">
          <cell r="B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N1663">
            <v>0</v>
          </cell>
          <cell r="P1663">
            <v>0</v>
          </cell>
        </row>
        <row r="1664">
          <cell r="B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N1664">
            <v>0</v>
          </cell>
          <cell r="P1664">
            <v>0</v>
          </cell>
        </row>
        <row r="1665">
          <cell r="B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N1665">
            <v>0</v>
          </cell>
          <cell r="P1665">
            <v>0</v>
          </cell>
        </row>
        <row r="1666">
          <cell r="B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N1666">
            <v>0</v>
          </cell>
          <cell r="P1666">
            <v>0</v>
          </cell>
        </row>
        <row r="1667">
          <cell r="B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N1667">
            <v>0</v>
          </cell>
          <cell r="P1667">
            <v>0</v>
          </cell>
        </row>
        <row r="1668">
          <cell r="B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N1668">
            <v>0</v>
          </cell>
          <cell r="P1668">
            <v>0</v>
          </cell>
        </row>
        <row r="1669">
          <cell r="B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N1669">
            <v>0</v>
          </cell>
          <cell r="P1669">
            <v>0</v>
          </cell>
        </row>
        <row r="1670">
          <cell r="B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N1670">
            <v>0</v>
          </cell>
          <cell r="P1670">
            <v>0</v>
          </cell>
        </row>
        <row r="1671">
          <cell r="B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N1671">
            <v>0</v>
          </cell>
          <cell r="P1671">
            <v>0</v>
          </cell>
        </row>
        <row r="1672">
          <cell r="B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N1672">
            <v>0</v>
          </cell>
          <cell r="P1672">
            <v>0</v>
          </cell>
        </row>
        <row r="1673">
          <cell r="B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N1673">
            <v>0</v>
          </cell>
          <cell r="P1673">
            <v>0</v>
          </cell>
        </row>
        <row r="1674">
          <cell r="B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N1674">
            <v>0</v>
          </cell>
          <cell r="P1674">
            <v>0</v>
          </cell>
        </row>
        <row r="1675">
          <cell r="B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N1675">
            <v>0</v>
          </cell>
          <cell r="P1675">
            <v>0</v>
          </cell>
        </row>
        <row r="1676">
          <cell r="B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N1676">
            <v>0</v>
          </cell>
          <cell r="P1676">
            <v>0</v>
          </cell>
        </row>
        <row r="1677">
          <cell r="B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N1677">
            <v>0</v>
          </cell>
          <cell r="P1677">
            <v>0</v>
          </cell>
        </row>
        <row r="1678">
          <cell r="B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N1678">
            <v>0</v>
          </cell>
          <cell r="P1678">
            <v>0</v>
          </cell>
        </row>
        <row r="1679">
          <cell r="B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N1679">
            <v>0</v>
          </cell>
          <cell r="P1679">
            <v>0</v>
          </cell>
        </row>
        <row r="1680">
          <cell r="B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N1680">
            <v>0</v>
          </cell>
          <cell r="P1680">
            <v>0</v>
          </cell>
        </row>
        <row r="1681">
          <cell r="B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N1681">
            <v>0</v>
          </cell>
          <cell r="P1681">
            <v>0</v>
          </cell>
        </row>
        <row r="1682">
          <cell r="B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N1682">
            <v>0</v>
          </cell>
          <cell r="P1682">
            <v>0</v>
          </cell>
        </row>
        <row r="1683">
          <cell r="B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N1683">
            <v>0</v>
          </cell>
          <cell r="P1683">
            <v>0</v>
          </cell>
        </row>
        <row r="1684">
          <cell r="B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N1684">
            <v>0</v>
          </cell>
          <cell r="P1684">
            <v>0</v>
          </cell>
        </row>
        <row r="1685">
          <cell r="B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N1685">
            <v>0</v>
          </cell>
          <cell r="P1685">
            <v>0</v>
          </cell>
        </row>
        <row r="1686">
          <cell r="B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N1686">
            <v>0</v>
          </cell>
          <cell r="P1686">
            <v>0</v>
          </cell>
        </row>
        <row r="1687">
          <cell r="B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N1687">
            <v>0</v>
          </cell>
          <cell r="P1687">
            <v>0</v>
          </cell>
        </row>
        <row r="1688">
          <cell r="B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N1688">
            <v>0</v>
          </cell>
          <cell r="P1688">
            <v>0</v>
          </cell>
        </row>
        <row r="1689">
          <cell r="B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N1689">
            <v>0</v>
          </cell>
          <cell r="P1689">
            <v>0</v>
          </cell>
        </row>
        <row r="1690">
          <cell r="B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N1690">
            <v>0</v>
          </cell>
          <cell r="P1690">
            <v>0</v>
          </cell>
        </row>
        <row r="1691">
          <cell r="B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N1691">
            <v>0</v>
          </cell>
          <cell r="P1691">
            <v>0</v>
          </cell>
        </row>
        <row r="1692">
          <cell r="B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N1692">
            <v>0</v>
          </cell>
          <cell r="P1692">
            <v>0</v>
          </cell>
        </row>
        <row r="1693">
          <cell r="B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N1693">
            <v>0</v>
          </cell>
          <cell r="P1693">
            <v>0</v>
          </cell>
        </row>
        <row r="1694">
          <cell r="B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N1694">
            <v>0</v>
          </cell>
          <cell r="P1694">
            <v>0</v>
          </cell>
        </row>
        <row r="1695">
          <cell r="B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N1695">
            <v>0</v>
          </cell>
          <cell r="P1695">
            <v>0</v>
          </cell>
        </row>
        <row r="1696">
          <cell r="B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N1696">
            <v>0</v>
          </cell>
          <cell r="P1696">
            <v>0</v>
          </cell>
        </row>
        <row r="1697">
          <cell r="B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N1697">
            <v>0</v>
          </cell>
          <cell r="P1697">
            <v>0</v>
          </cell>
        </row>
        <row r="1698">
          <cell r="B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N1698">
            <v>0</v>
          </cell>
          <cell r="P1698">
            <v>0</v>
          </cell>
        </row>
        <row r="1699">
          <cell r="B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N1699">
            <v>0</v>
          </cell>
          <cell r="P1699">
            <v>0</v>
          </cell>
        </row>
        <row r="1700">
          <cell r="B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N1700">
            <v>0</v>
          </cell>
          <cell r="P1700">
            <v>0</v>
          </cell>
        </row>
        <row r="1701">
          <cell r="B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N1701">
            <v>0</v>
          </cell>
          <cell r="P1701">
            <v>0</v>
          </cell>
        </row>
        <row r="1702">
          <cell r="B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N1702">
            <v>0</v>
          </cell>
          <cell r="P1702">
            <v>0</v>
          </cell>
        </row>
        <row r="1703">
          <cell r="B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N1703">
            <v>0</v>
          </cell>
          <cell r="P1703">
            <v>0</v>
          </cell>
        </row>
        <row r="1704">
          <cell r="B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N1704">
            <v>0</v>
          </cell>
          <cell r="P1704">
            <v>0</v>
          </cell>
        </row>
        <row r="1705">
          <cell r="B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N1705">
            <v>0</v>
          </cell>
          <cell r="P1705">
            <v>0</v>
          </cell>
        </row>
        <row r="1706">
          <cell r="B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N1706">
            <v>0</v>
          </cell>
          <cell r="P1706">
            <v>0</v>
          </cell>
        </row>
        <row r="1707">
          <cell r="B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N1707">
            <v>0</v>
          </cell>
          <cell r="P1707">
            <v>0</v>
          </cell>
        </row>
        <row r="1708">
          <cell r="B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N1708">
            <v>0</v>
          </cell>
          <cell r="P1708">
            <v>0</v>
          </cell>
        </row>
        <row r="1709">
          <cell r="B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N1709">
            <v>0</v>
          </cell>
          <cell r="P1709">
            <v>0</v>
          </cell>
        </row>
        <row r="1710">
          <cell r="B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N1710">
            <v>0</v>
          </cell>
          <cell r="P1710">
            <v>0</v>
          </cell>
        </row>
        <row r="1711">
          <cell r="B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N1711">
            <v>0</v>
          </cell>
          <cell r="P1711">
            <v>0</v>
          </cell>
        </row>
        <row r="1712">
          <cell r="B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N1712">
            <v>0</v>
          </cell>
          <cell r="P1712">
            <v>0</v>
          </cell>
        </row>
        <row r="1713">
          <cell r="B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N1713">
            <v>0</v>
          </cell>
          <cell r="P1713">
            <v>0</v>
          </cell>
        </row>
        <row r="1714">
          <cell r="B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N1714">
            <v>0</v>
          </cell>
          <cell r="P1714">
            <v>0</v>
          </cell>
        </row>
        <row r="1715">
          <cell r="B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N1715">
            <v>0</v>
          </cell>
          <cell r="P1715">
            <v>0</v>
          </cell>
        </row>
        <row r="1716">
          <cell r="B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N1716">
            <v>0</v>
          </cell>
          <cell r="P1716">
            <v>0</v>
          </cell>
        </row>
        <row r="1717">
          <cell r="B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N1717">
            <v>0</v>
          </cell>
          <cell r="P1717">
            <v>0</v>
          </cell>
        </row>
        <row r="1718">
          <cell r="B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N1718">
            <v>0</v>
          </cell>
          <cell r="P1718">
            <v>0</v>
          </cell>
        </row>
        <row r="1719">
          <cell r="B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N1719">
            <v>0</v>
          </cell>
          <cell r="P1719">
            <v>0</v>
          </cell>
        </row>
        <row r="1720">
          <cell r="B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N1720">
            <v>0</v>
          </cell>
          <cell r="P1720">
            <v>0</v>
          </cell>
        </row>
        <row r="1721">
          <cell r="B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N1721">
            <v>0</v>
          </cell>
          <cell r="P1721">
            <v>0</v>
          </cell>
        </row>
        <row r="1722">
          <cell r="B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N1722">
            <v>0</v>
          </cell>
          <cell r="P1722">
            <v>0</v>
          </cell>
        </row>
        <row r="1723">
          <cell r="B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N1723">
            <v>0</v>
          </cell>
          <cell r="P1723">
            <v>0</v>
          </cell>
        </row>
        <row r="1724">
          <cell r="B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N1724">
            <v>0</v>
          </cell>
          <cell r="P1724">
            <v>0</v>
          </cell>
        </row>
        <row r="1725">
          <cell r="B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N1725">
            <v>0</v>
          </cell>
          <cell r="P1725">
            <v>0</v>
          </cell>
        </row>
        <row r="1726">
          <cell r="B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N1726">
            <v>0</v>
          </cell>
          <cell r="P1726">
            <v>0</v>
          </cell>
        </row>
        <row r="1727">
          <cell r="B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N1727">
            <v>0</v>
          </cell>
          <cell r="P1727">
            <v>0</v>
          </cell>
        </row>
        <row r="1728">
          <cell r="B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N1728">
            <v>0</v>
          </cell>
          <cell r="P1728">
            <v>0</v>
          </cell>
        </row>
        <row r="1729">
          <cell r="B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N1729">
            <v>0</v>
          </cell>
          <cell r="P1729">
            <v>0</v>
          </cell>
        </row>
        <row r="1730">
          <cell r="B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N1730">
            <v>0</v>
          </cell>
          <cell r="P1730">
            <v>0</v>
          </cell>
        </row>
        <row r="1731">
          <cell r="B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N1731">
            <v>0</v>
          </cell>
          <cell r="P1731">
            <v>0</v>
          </cell>
        </row>
        <row r="1732">
          <cell r="B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N1732">
            <v>0</v>
          </cell>
          <cell r="P1732">
            <v>0</v>
          </cell>
        </row>
        <row r="1733">
          <cell r="B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N1733">
            <v>0</v>
          </cell>
          <cell r="P1733">
            <v>0</v>
          </cell>
        </row>
        <row r="1734">
          <cell r="B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N1734">
            <v>0</v>
          </cell>
          <cell r="P1734">
            <v>0</v>
          </cell>
        </row>
        <row r="1735">
          <cell r="B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N1735">
            <v>0</v>
          </cell>
          <cell r="P1735">
            <v>0</v>
          </cell>
        </row>
        <row r="1736">
          <cell r="B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N1736">
            <v>0</v>
          </cell>
          <cell r="P1736">
            <v>0</v>
          </cell>
        </row>
        <row r="1737">
          <cell r="B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N1737">
            <v>0</v>
          </cell>
          <cell r="P1737">
            <v>0</v>
          </cell>
        </row>
        <row r="1738">
          <cell r="B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N1738">
            <v>0</v>
          </cell>
          <cell r="P1738">
            <v>0</v>
          </cell>
        </row>
        <row r="1739">
          <cell r="B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N1739">
            <v>0</v>
          </cell>
          <cell r="P1739">
            <v>0</v>
          </cell>
        </row>
        <row r="1740">
          <cell r="B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N1740">
            <v>0</v>
          </cell>
          <cell r="P1740">
            <v>0</v>
          </cell>
        </row>
        <row r="1741">
          <cell r="B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N1741">
            <v>0</v>
          </cell>
          <cell r="P1741">
            <v>0</v>
          </cell>
        </row>
        <row r="1742">
          <cell r="B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N1742">
            <v>0</v>
          </cell>
          <cell r="P1742">
            <v>0</v>
          </cell>
        </row>
        <row r="1743">
          <cell r="B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N1743">
            <v>0</v>
          </cell>
          <cell r="P1743">
            <v>0</v>
          </cell>
        </row>
        <row r="1744">
          <cell r="B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N1744">
            <v>0</v>
          </cell>
          <cell r="P1744">
            <v>0</v>
          </cell>
        </row>
        <row r="1745">
          <cell r="B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N1745">
            <v>0</v>
          </cell>
          <cell r="P1745">
            <v>0</v>
          </cell>
        </row>
        <row r="1746">
          <cell r="B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N1746">
            <v>0</v>
          </cell>
          <cell r="P1746">
            <v>0</v>
          </cell>
        </row>
        <row r="1747">
          <cell r="B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N1747">
            <v>0</v>
          </cell>
          <cell r="P1747">
            <v>0</v>
          </cell>
        </row>
        <row r="1748">
          <cell r="B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N1748">
            <v>0</v>
          </cell>
          <cell r="P1748">
            <v>0</v>
          </cell>
        </row>
        <row r="1749">
          <cell r="B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N1749">
            <v>0</v>
          </cell>
          <cell r="P1749">
            <v>0</v>
          </cell>
        </row>
        <row r="1750">
          <cell r="B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N1750">
            <v>0</v>
          </cell>
          <cell r="P1750">
            <v>0</v>
          </cell>
        </row>
        <row r="1751">
          <cell r="B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N1751">
            <v>0</v>
          </cell>
          <cell r="P1751">
            <v>0</v>
          </cell>
        </row>
        <row r="1752">
          <cell r="B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N1752">
            <v>0</v>
          </cell>
          <cell r="P1752">
            <v>0</v>
          </cell>
        </row>
        <row r="1753">
          <cell r="B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N1753">
            <v>0</v>
          </cell>
          <cell r="P1753">
            <v>0</v>
          </cell>
        </row>
        <row r="1754">
          <cell r="B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N1754">
            <v>0</v>
          </cell>
          <cell r="P1754">
            <v>0</v>
          </cell>
        </row>
        <row r="1755">
          <cell r="B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N1755">
            <v>0</v>
          </cell>
          <cell r="P1755">
            <v>0</v>
          </cell>
        </row>
        <row r="1756">
          <cell r="B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N1756">
            <v>0</v>
          </cell>
          <cell r="P1756">
            <v>0</v>
          </cell>
        </row>
        <row r="1757">
          <cell r="B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N1757">
            <v>0</v>
          </cell>
          <cell r="P1757">
            <v>0</v>
          </cell>
        </row>
        <row r="1758">
          <cell r="B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N1758">
            <v>0</v>
          </cell>
          <cell r="P1758">
            <v>0</v>
          </cell>
        </row>
        <row r="1759">
          <cell r="B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N1759">
            <v>0</v>
          </cell>
          <cell r="P1759">
            <v>0</v>
          </cell>
        </row>
        <row r="1760">
          <cell r="B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N1760">
            <v>0</v>
          </cell>
          <cell r="P1760">
            <v>0</v>
          </cell>
        </row>
        <row r="1761">
          <cell r="B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N1761">
            <v>0</v>
          </cell>
          <cell r="P1761">
            <v>0</v>
          </cell>
        </row>
        <row r="1762">
          <cell r="B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N1762">
            <v>0</v>
          </cell>
          <cell r="P1762">
            <v>0</v>
          </cell>
        </row>
        <row r="1763">
          <cell r="B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N1763">
            <v>0</v>
          </cell>
          <cell r="P1763">
            <v>0</v>
          </cell>
        </row>
        <row r="1764">
          <cell r="B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N1764">
            <v>0</v>
          </cell>
          <cell r="P1764">
            <v>0</v>
          </cell>
        </row>
        <row r="1765">
          <cell r="B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N1765">
            <v>0</v>
          </cell>
          <cell r="P1765">
            <v>0</v>
          </cell>
        </row>
        <row r="1766">
          <cell r="B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N1766">
            <v>0</v>
          </cell>
          <cell r="P1766">
            <v>0</v>
          </cell>
        </row>
        <row r="1767">
          <cell r="B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N1767">
            <v>0</v>
          </cell>
          <cell r="P1767">
            <v>0</v>
          </cell>
        </row>
        <row r="1768">
          <cell r="B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N1768">
            <v>0</v>
          </cell>
          <cell r="P1768">
            <v>0</v>
          </cell>
        </row>
        <row r="1769">
          <cell r="B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N1769">
            <v>0</v>
          </cell>
          <cell r="P1769">
            <v>0</v>
          </cell>
        </row>
        <row r="1770">
          <cell r="B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N1770">
            <v>0</v>
          </cell>
          <cell r="P1770">
            <v>0</v>
          </cell>
        </row>
        <row r="1771">
          <cell r="B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N1771">
            <v>0</v>
          </cell>
          <cell r="P1771">
            <v>0</v>
          </cell>
        </row>
        <row r="1772">
          <cell r="B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N1772">
            <v>0</v>
          </cell>
          <cell r="P1772">
            <v>0</v>
          </cell>
        </row>
        <row r="1773">
          <cell r="B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N1773">
            <v>0</v>
          </cell>
          <cell r="P1773">
            <v>0</v>
          </cell>
        </row>
        <row r="1774">
          <cell r="B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N1774">
            <v>0</v>
          </cell>
          <cell r="P1774">
            <v>0</v>
          </cell>
        </row>
        <row r="1775">
          <cell r="B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N1775">
            <v>0</v>
          </cell>
          <cell r="P1775">
            <v>0</v>
          </cell>
        </row>
        <row r="1776">
          <cell r="B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N1776">
            <v>0</v>
          </cell>
          <cell r="P1776">
            <v>0</v>
          </cell>
        </row>
        <row r="1777">
          <cell r="B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N1777">
            <v>0</v>
          </cell>
          <cell r="P1777">
            <v>0</v>
          </cell>
        </row>
        <row r="1778">
          <cell r="B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N1778">
            <v>0</v>
          </cell>
          <cell r="P1778">
            <v>0</v>
          </cell>
        </row>
        <row r="1779">
          <cell r="B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N1779">
            <v>0</v>
          </cell>
          <cell r="P1779">
            <v>0</v>
          </cell>
        </row>
        <row r="1780">
          <cell r="B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N1780">
            <v>0</v>
          </cell>
          <cell r="P1780">
            <v>0</v>
          </cell>
        </row>
        <row r="1781">
          <cell r="B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N1781">
            <v>0</v>
          </cell>
          <cell r="P1781">
            <v>0</v>
          </cell>
        </row>
        <row r="1782">
          <cell r="B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N1782">
            <v>0</v>
          </cell>
          <cell r="P1782">
            <v>0</v>
          </cell>
        </row>
        <row r="1783">
          <cell r="B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N1783">
            <v>0</v>
          </cell>
          <cell r="P1783">
            <v>0</v>
          </cell>
        </row>
        <row r="1784">
          <cell r="B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N1784">
            <v>0</v>
          </cell>
          <cell r="P1784">
            <v>0</v>
          </cell>
        </row>
        <row r="1785">
          <cell r="B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N1785">
            <v>0</v>
          </cell>
          <cell r="P1785">
            <v>0</v>
          </cell>
        </row>
        <row r="1786">
          <cell r="B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N1786">
            <v>0</v>
          </cell>
          <cell r="P1786">
            <v>0</v>
          </cell>
        </row>
        <row r="1787">
          <cell r="B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N1787">
            <v>0</v>
          </cell>
          <cell r="P1787">
            <v>0</v>
          </cell>
        </row>
        <row r="1788">
          <cell r="B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N1788">
            <v>0</v>
          </cell>
          <cell r="P1788">
            <v>0</v>
          </cell>
        </row>
        <row r="1789">
          <cell r="B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N1789">
            <v>0</v>
          </cell>
          <cell r="P1789">
            <v>0</v>
          </cell>
        </row>
        <row r="1790">
          <cell r="B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N1790">
            <v>0</v>
          </cell>
          <cell r="P1790">
            <v>0</v>
          </cell>
        </row>
        <row r="1791">
          <cell r="B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N1791">
            <v>0</v>
          </cell>
          <cell r="P1791">
            <v>0</v>
          </cell>
        </row>
        <row r="1792">
          <cell r="B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N1792">
            <v>0</v>
          </cell>
          <cell r="P1792">
            <v>0</v>
          </cell>
        </row>
        <row r="1793">
          <cell r="B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N1793">
            <v>0</v>
          </cell>
          <cell r="P1793">
            <v>0</v>
          </cell>
        </row>
        <row r="1794">
          <cell r="B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N1794">
            <v>0</v>
          </cell>
          <cell r="P1794">
            <v>0</v>
          </cell>
        </row>
        <row r="1795">
          <cell r="B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N1795">
            <v>0</v>
          </cell>
          <cell r="P1795">
            <v>0</v>
          </cell>
        </row>
        <row r="1796">
          <cell r="B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N1796">
            <v>0</v>
          </cell>
          <cell r="P1796">
            <v>0</v>
          </cell>
        </row>
        <row r="1797">
          <cell r="B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N1797">
            <v>0</v>
          </cell>
          <cell r="P1797">
            <v>0</v>
          </cell>
        </row>
        <row r="1798">
          <cell r="B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N1798">
            <v>0</v>
          </cell>
          <cell r="P1798">
            <v>0</v>
          </cell>
        </row>
        <row r="1799">
          <cell r="B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N1799">
            <v>0</v>
          </cell>
          <cell r="P1799">
            <v>0</v>
          </cell>
        </row>
        <row r="1800">
          <cell r="B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N1800">
            <v>0</v>
          </cell>
          <cell r="P1800">
            <v>0</v>
          </cell>
        </row>
        <row r="1801">
          <cell r="B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N1801">
            <v>0</v>
          </cell>
          <cell r="P1801">
            <v>0</v>
          </cell>
        </row>
        <row r="1802">
          <cell r="B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N1802">
            <v>0</v>
          </cell>
          <cell r="P1802">
            <v>0</v>
          </cell>
        </row>
        <row r="1803">
          <cell r="B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N1803">
            <v>0</v>
          </cell>
          <cell r="P1803">
            <v>0</v>
          </cell>
        </row>
        <row r="1804">
          <cell r="B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N1804">
            <v>0</v>
          </cell>
          <cell r="P1804">
            <v>0</v>
          </cell>
        </row>
        <row r="1805">
          <cell r="B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N1805">
            <v>0</v>
          </cell>
          <cell r="P1805">
            <v>0</v>
          </cell>
        </row>
        <row r="1806">
          <cell r="B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N1806">
            <v>0</v>
          </cell>
          <cell r="P1806">
            <v>0</v>
          </cell>
        </row>
        <row r="1807">
          <cell r="B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N1807">
            <v>0</v>
          </cell>
          <cell r="P1807">
            <v>0</v>
          </cell>
        </row>
        <row r="1808">
          <cell r="B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N1808">
            <v>0</v>
          </cell>
          <cell r="P1808">
            <v>0</v>
          </cell>
        </row>
        <row r="1809">
          <cell r="B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N1809">
            <v>0</v>
          </cell>
          <cell r="P1809">
            <v>0</v>
          </cell>
        </row>
        <row r="1810">
          <cell r="B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N1810">
            <v>0</v>
          </cell>
          <cell r="P1810">
            <v>0</v>
          </cell>
        </row>
        <row r="1811">
          <cell r="B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N1811">
            <v>0</v>
          </cell>
          <cell r="P1811">
            <v>0</v>
          </cell>
        </row>
        <row r="1812">
          <cell r="B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N1812">
            <v>0</v>
          </cell>
          <cell r="P1812">
            <v>0</v>
          </cell>
        </row>
        <row r="1813">
          <cell r="B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N1813">
            <v>0</v>
          </cell>
          <cell r="P1813">
            <v>0</v>
          </cell>
        </row>
        <row r="1814">
          <cell r="B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N1814">
            <v>0</v>
          </cell>
          <cell r="P1814">
            <v>0</v>
          </cell>
        </row>
        <row r="1815">
          <cell r="B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N1815">
            <v>0</v>
          </cell>
          <cell r="P1815">
            <v>0</v>
          </cell>
        </row>
        <row r="1816">
          <cell r="B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N1816">
            <v>0</v>
          </cell>
          <cell r="P1816">
            <v>0</v>
          </cell>
        </row>
        <row r="1817">
          <cell r="B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N1817">
            <v>0</v>
          </cell>
          <cell r="P1817">
            <v>0</v>
          </cell>
        </row>
        <row r="1818">
          <cell r="B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N1818">
            <v>0</v>
          </cell>
          <cell r="P1818">
            <v>0</v>
          </cell>
        </row>
        <row r="1819">
          <cell r="B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N1819">
            <v>0</v>
          </cell>
          <cell r="P1819">
            <v>0</v>
          </cell>
        </row>
        <row r="1820">
          <cell r="B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N1820">
            <v>0</v>
          </cell>
          <cell r="P1820">
            <v>0</v>
          </cell>
        </row>
        <row r="1821">
          <cell r="B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N1821">
            <v>0</v>
          </cell>
          <cell r="P1821">
            <v>0</v>
          </cell>
        </row>
        <row r="1822">
          <cell r="B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N1822">
            <v>0</v>
          </cell>
          <cell r="P1822">
            <v>0</v>
          </cell>
        </row>
        <row r="1823">
          <cell r="B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N1823">
            <v>0</v>
          </cell>
          <cell r="P1823">
            <v>0</v>
          </cell>
        </row>
        <row r="1824">
          <cell r="B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N1824">
            <v>0</v>
          </cell>
          <cell r="P1824">
            <v>0</v>
          </cell>
        </row>
        <row r="1825">
          <cell r="B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N1825">
            <v>0</v>
          </cell>
          <cell r="P1825">
            <v>0</v>
          </cell>
        </row>
        <row r="1826">
          <cell r="B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N1826">
            <v>0</v>
          </cell>
          <cell r="P1826">
            <v>0</v>
          </cell>
        </row>
        <row r="1827">
          <cell r="B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N1827">
            <v>0</v>
          </cell>
          <cell r="P1827">
            <v>0</v>
          </cell>
        </row>
        <row r="1828">
          <cell r="B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N1828">
            <v>0</v>
          </cell>
          <cell r="P1828">
            <v>0</v>
          </cell>
        </row>
        <row r="1829">
          <cell r="B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N1829">
            <v>0</v>
          </cell>
          <cell r="P1829">
            <v>0</v>
          </cell>
        </row>
        <row r="1830">
          <cell r="B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N1830">
            <v>0</v>
          </cell>
          <cell r="P1830">
            <v>0</v>
          </cell>
        </row>
        <row r="1831">
          <cell r="B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N1831">
            <v>0</v>
          </cell>
          <cell r="P1831">
            <v>0</v>
          </cell>
        </row>
        <row r="1832">
          <cell r="B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N1832">
            <v>0</v>
          </cell>
          <cell r="P1832">
            <v>0</v>
          </cell>
        </row>
        <row r="1833">
          <cell r="B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N1833">
            <v>0</v>
          </cell>
          <cell r="P1833">
            <v>0</v>
          </cell>
        </row>
        <row r="1834">
          <cell r="B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N1834">
            <v>0</v>
          </cell>
          <cell r="P1834">
            <v>0</v>
          </cell>
        </row>
        <row r="1835">
          <cell r="B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N1835">
            <v>0</v>
          </cell>
          <cell r="P1835">
            <v>0</v>
          </cell>
        </row>
        <row r="1836">
          <cell r="B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N1836">
            <v>0</v>
          </cell>
          <cell r="P1836">
            <v>0</v>
          </cell>
        </row>
        <row r="1837">
          <cell r="B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N1837">
            <v>0</v>
          </cell>
          <cell r="P1837">
            <v>0</v>
          </cell>
        </row>
        <row r="1838">
          <cell r="B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N1838">
            <v>0</v>
          </cell>
          <cell r="P1838">
            <v>0</v>
          </cell>
        </row>
        <row r="1839">
          <cell r="B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N1839">
            <v>0</v>
          </cell>
          <cell r="P1839">
            <v>0</v>
          </cell>
        </row>
        <row r="1840">
          <cell r="B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N1840">
            <v>0</v>
          </cell>
          <cell r="P1840">
            <v>0</v>
          </cell>
        </row>
        <row r="1841">
          <cell r="B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N1841">
            <v>0</v>
          </cell>
          <cell r="P1841">
            <v>0</v>
          </cell>
        </row>
        <row r="1842">
          <cell r="B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N1842">
            <v>0</v>
          </cell>
          <cell r="P1842">
            <v>0</v>
          </cell>
        </row>
        <row r="1843">
          <cell r="B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N1843">
            <v>0</v>
          </cell>
          <cell r="P1843">
            <v>0</v>
          </cell>
        </row>
        <row r="1844">
          <cell r="B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N1844">
            <v>0</v>
          </cell>
          <cell r="P1844">
            <v>0</v>
          </cell>
        </row>
        <row r="1845">
          <cell r="B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N1845">
            <v>0</v>
          </cell>
          <cell r="P1845">
            <v>0</v>
          </cell>
        </row>
        <row r="1846">
          <cell r="B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N1846">
            <v>0</v>
          </cell>
          <cell r="P1846">
            <v>0</v>
          </cell>
        </row>
        <row r="1847">
          <cell r="B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N1847">
            <v>0</v>
          </cell>
          <cell r="P1847">
            <v>0</v>
          </cell>
        </row>
        <row r="1848">
          <cell r="B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N1848">
            <v>0</v>
          </cell>
          <cell r="P1848">
            <v>0</v>
          </cell>
        </row>
        <row r="1849">
          <cell r="B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N1849">
            <v>0</v>
          </cell>
          <cell r="P1849">
            <v>0</v>
          </cell>
        </row>
        <row r="1850">
          <cell r="B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N1850">
            <v>0</v>
          </cell>
          <cell r="P1850">
            <v>0</v>
          </cell>
        </row>
        <row r="1851">
          <cell r="B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N1851">
            <v>0</v>
          </cell>
          <cell r="P1851">
            <v>0</v>
          </cell>
        </row>
        <row r="1852">
          <cell r="B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N1852">
            <v>0</v>
          </cell>
          <cell r="P1852">
            <v>0</v>
          </cell>
        </row>
        <row r="1853">
          <cell r="B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N1853">
            <v>0</v>
          </cell>
          <cell r="P1853">
            <v>0</v>
          </cell>
        </row>
        <row r="1854">
          <cell r="B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N1854">
            <v>0</v>
          </cell>
          <cell r="P1854">
            <v>0</v>
          </cell>
        </row>
        <row r="1855">
          <cell r="B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N1855">
            <v>0</v>
          </cell>
          <cell r="P1855">
            <v>0</v>
          </cell>
        </row>
        <row r="1856">
          <cell r="B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N1856">
            <v>0</v>
          </cell>
          <cell r="P1856">
            <v>0</v>
          </cell>
        </row>
        <row r="1857">
          <cell r="B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N1857">
            <v>0</v>
          </cell>
          <cell r="P1857">
            <v>0</v>
          </cell>
        </row>
        <row r="1858">
          <cell r="B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N1858">
            <v>0</v>
          </cell>
          <cell r="P1858">
            <v>0</v>
          </cell>
        </row>
        <row r="1859">
          <cell r="B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N1859">
            <v>0</v>
          </cell>
          <cell r="P1859">
            <v>0</v>
          </cell>
        </row>
        <row r="1860">
          <cell r="B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N1860">
            <v>0</v>
          </cell>
          <cell r="P1860">
            <v>0</v>
          </cell>
        </row>
        <row r="1861">
          <cell r="B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N1861">
            <v>0</v>
          </cell>
          <cell r="P1861">
            <v>0</v>
          </cell>
        </row>
        <row r="1862">
          <cell r="B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N1862">
            <v>0</v>
          </cell>
          <cell r="P1862">
            <v>0</v>
          </cell>
        </row>
        <row r="1863">
          <cell r="B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N1863">
            <v>0</v>
          </cell>
          <cell r="P1863">
            <v>0</v>
          </cell>
        </row>
        <row r="1864">
          <cell r="B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N1864">
            <v>0</v>
          </cell>
          <cell r="P1864">
            <v>0</v>
          </cell>
        </row>
        <row r="1865">
          <cell r="B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N1865">
            <v>0</v>
          </cell>
          <cell r="P1865">
            <v>0</v>
          </cell>
        </row>
        <row r="1866">
          <cell r="B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N1866">
            <v>0</v>
          </cell>
          <cell r="P1866">
            <v>0</v>
          </cell>
        </row>
        <row r="1867">
          <cell r="B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N1867">
            <v>0</v>
          </cell>
          <cell r="P1867">
            <v>0</v>
          </cell>
        </row>
        <row r="1868">
          <cell r="B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N1868">
            <v>0</v>
          </cell>
          <cell r="P1868">
            <v>0</v>
          </cell>
        </row>
        <row r="1869">
          <cell r="B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N1869">
            <v>0</v>
          </cell>
          <cell r="P1869">
            <v>0</v>
          </cell>
        </row>
        <row r="1870">
          <cell r="B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N1870">
            <v>0</v>
          </cell>
          <cell r="P1870">
            <v>0</v>
          </cell>
        </row>
        <row r="1871">
          <cell r="B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N1871">
            <v>0</v>
          </cell>
          <cell r="P1871">
            <v>0</v>
          </cell>
        </row>
        <row r="1872">
          <cell r="B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N1872">
            <v>0</v>
          </cell>
          <cell r="P1872">
            <v>0</v>
          </cell>
        </row>
        <row r="1873">
          <cell r="B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N1873">
            <v>0</v>
          </cell>
          <cell r="P1873">
            <v>0</v>
          </cell>
        </row>
        <row r="1874">
          <cell r="B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N1874">
            <v>0</v>
          </cell>
          <cell r="P1874">
            <v>0</v>
          </cell>
        </row>
        <row r="1875">
          <cell r="B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N1875">
            <v>0</v>
          </cell>
          <cell r="P1875">
            <v>0</v>
          </cell>
        </row>
        <row r="1876">
          <cell r="B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N1876">
            <v>0</v>
          </cell>
          <cell r="P1876">
            <v>0</v>
          </cell>
        </row>
        <row r="1877">
          <cell r="B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N1877">
            <v>0</v>
          </cell>
          <cell r="P1877">
            <v>0</v>
          </cell>
        </row>
        <row r="1878">
          <cell r="B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N1878">
            <v>0</v>
          </cell>
          <cell r="P1878">
            <v>0</v>
          </cell>
        </row>
        <row r="1879">
          <cell r="B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N1879">
            <v>0</v>
          </cell>
          <cell r="P1879">
            <v>0</v>
          </cell>
        </row>
        <row r="1880">
          <cell r="B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N1880">
            <v>0</v>
          </cell>
          <cell r="P1880">
            <v>0</v>
          </cell>
        </row>
        <row r="1881">
          <cell r="B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N1881">
            <v>0</v>
          </cell>
          <cell r="P1881">
            <v>0</v>
          </cell>
        </row>
        <row r="1882">
          <cell r="B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N1882">
            <v>0</v>
          </cell>
          <cell r="P1882">
            <v>0</v>
          </cell>
        </row>
        <row r="1883">
          <cell r="B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N1883">
            <v>0</v>
          </cell>
          <cell r="P1883">
            <v>0</v>
          </cell>
        </row>
        <row r="1884">
          <cell r="B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N1884">
            <v>0</v>
          </cell>
          <cell r="P1884">
            <v>0</v>
          </cell>
        </row>
        <row r="1885">
          <cell r="B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N1885">
            <v>0</v>
          </cell>
          <cell r="P1885">
            <v>0</v>
          </cell>
        </row>
        <row r="1886">
          <cell r="B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N1886">
            <v>0</v>
          </cell>
          <cell r="P1886">
            <v>0</v>
          </cell>
        </row>
        <row r="1887">
          <cell r="B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N1887">
            <v>0</v>
          </cell>
          <cell r="P1887">
            <v>0</v>
          </cell>
        </row>
        <row r="1888">
          <cell r="B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N1888">
            <v>0</v>
          </cell>
          <cell r="P1888">
            <v>0</v>
          </cell>
        </row>
        <row r="1889">
          <cell r="B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N1889">
            <v>0</v>
          </cell>
          <cell r="P1889">
            <v>0</v>
          </cell>
        </row>
        <row r="1890">
          <cell r="B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N1890">
            <v>0</v>
          </cell>
          <cell r="P1890">
            <v>0</v>
          </cell>
        </row>
        <row r="1891">
          <cell r="B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N1891">
            <v>0</v>
          </cell>
          <cell r="P1891">
            <v>0</v>
          </cell>
        </row>
        <row r="1892">
          <cell r="B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N1892">
            <v>0</v>
          </cell>
          <cell r="P1892">
            <v>0</v>
          </cell>
        </row>
        <row r="1893">
          <cell r="B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N1893">
            <v>0</v>
          </cell>
          <cell r="P1893">
            <v>0</v>
          </cell>
        </row>
        <row r="1894">
          <cell r="B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N1894">
            <v>0</v>
          </cell>
          <cell r="P1894">
            <v>0</v>
          </cell>
        </row>
        <row r="1895">
          <cell r="B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N1895">
            <v>0</v>
          </cell>
          <cell r="P1895">
            <v>0</v>
          </cell>
        </row>
        <row r="1896">
          <cell r="B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N1896">
            <v>0</v>
          </cell>
          <cell r="P1896">
            <v>0</v>
          </cell>
        </row>
        <row r="1897">
          <cell r="B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N1897">
            <v>0</v>
          </cell>
          <cell r="P1897">
            <v>0</v>
          </cell>
        </row>
        <row r="1898">
          <cell r="B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N1898">
            <v>0</v>
          </cell>
          <cell r="P1898">
            <v>0</v>
          </cell>
        </row>
        <row r="1899">
          <cell r="B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N1899">
            <v>0</v>
          </cell>
          <cell r="P1899">
            <v>0</v>
          </cell>
        </row>
        <row r="1900">
          <cell r="B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N1900">
            <v>0</v>
          </cell>
          <cell r="P1900">
            <v>0</v>
          </cell>
        </row>
        <row r="1901">
          <cell r="B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N1901">
            <v>0</v>
          </cell>
          <cell r="P1901">
            <v>0</v>
          </cell>
        </row>
        <row r="1902">
          <cell r="B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N1902">
            <v>0</v>
          </cell>
          <cell r="P1902">
            <v>0</v>
          </cell>
        </row>
        <row r="1903">
          <cell r="B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N1903">
            <v>0</v>
          </cell>
          <cell r="P1903">
            <v>0</v>
          </cell>
        </row>
        <row r="1904">
          <cell r="B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N1904">
            <v>0</v>
          </cell>
          <cell r="P1904">
            <v>0</v>
          </cell>
        </row>
        <row r="1905">
          <cell r="B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N1905">
            <v>0</v>
          </cell>
          <cell r="P1905">
            <v>0</v>
          </cell>
        </row>
        <row r="1906">
          <cell r="B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N1906">
            <v>0</v>
          </cell>
          <cell r="P1906">
            <v>0</v>
          </cell>
        </row>
        <row r="1907">
          <cell r="B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N1907">
            <v>0</v>
          </cell>
          <cell r="P1907">
            <v>0</v>
          </cell>
        </row>
        <row r="1908">
          <cell r="B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N1908">
            <v>0</v>
          </cell>
          <cell r="P1908">
            <v>0</v>
          </cell>
        </row>
        <row r="1909">
          <cell r="B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N1909">
            <v>0</v>
          </cell>
          <cell r="P1909">
            <v>0</v>
          </cell>
        </row>
        <row r="1910">
          <cell r="B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N1910">
            <v>0</v>
          </cell>
          <cell r="P1910">
            <v>0</v>
          </cell>
        </row>
        <row r="1911">
          <cell r="B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N1911">
            <v>0</v>
          </cell>
          <cell r="P1911">
            <v>0</v>
          </cell>
        </row>
        <row r="1912">
          <cell r="B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N1912">
            <v>0</v>
          </cell>
          <cell r="P1912">
            <v>0</v>
          </cell>
        </row>
        <row r="1913">
          <cell r="B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N1913">
            <v>0</v>
          </cell>
          <cell r="P1913">
            <v>0</v>
          </cell>
        </row>
        <row r="1914">
          <cell r="B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N1914">
            <v>0</v>
          </cell>
          <cell r="P1914">
            <v>0</v>
          </cell>
        </row>
        <row r="1915">
          <cell r="B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N1915">
            <v>0</v>
          </cell>
          <cell r="P1915">
            <v>0</v>
          </cell>
        </row>
        <row r="1916">
          <cell r="B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N1916">
            <v>0</v>
          </cell>
          <cell r="P1916">
            <v>0</v>
          </cell>
        </row>
        <row r="1917">
          <cell r="B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N1917">
            <v>0</v>
          </cell>
          <cell r="P1917">
            <v>0</v>
          </cell>
        </row>
        <row r="1918">
          <cell r="B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N1918">
            <v>0</v>
          </cell>
          <cell r="P1918">
            <v>0</v>
          </cell>
        </row>
        <row r="1919">
          <cell r="B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N1919">
            <v>0</v>
          </cell>
          <cell r="P1919">
            <v>0</v>
          </cell>
        </row>
        <row r="1920">
          <cell r="B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N1920">
            <v>0</v>
          </cell>
          <cell r="P1920">
            <v>0</v>
          </cell>
        </row>
        <row r="1921">
          <cell r="B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N1921">
            <v>0</v>
          </cell>
          <cell r="P1921">
            <v>0</v>
          </cell>
        </row>
        <row r="1922">
          <cell r="B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N1922">
            <v>0</v>
          </cell>
          <cell r="P1922">
            <v>0</v>
          </cell>
        </row>
        <row r="1923">
          <cell r="B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N1923">
            <v>0</v>
          </cell>
          <cell r="P1923">
            <v>0</v>
          </cell>
        </row>
        <row r="1924">
          <cell r="B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N1924">
            <v>0</v>
          </cell>
          <cell r="P1924">
            <v>0</v>
          </cell>
        </row>
        <row r="1925">
          <cell r="B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N1925">
            <v>0</v>
          </cell>
          <cell r="P1925">
            <v>0</v>
          </cell>
        </row>
        <row r="1926">
          <cell r="B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N1926">
            <v>0</v>
          </cell>
          <cell r="P1926">
            <v>0</v>
          </cell>
        </row>
        <row r="1927">
          <cell r="B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N1927">
            <v>0</v>
          </cell>
          <cell r="P1927">
            <v>0</v>
          </cell>
        </row>
        <row r="1928">
          <cell r="B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N1928">
            <v>0</v>
          </cell>
          <cell r="P1928">
            <v>0</v>
          </cell>
        </row>
        <row r="1929">
          <cell r="B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N1929">
            <v>0</v>
          </cell>
          <cell r="P1929">
            <v>0</v>
          </cell>
        </row>
        <row r="1930">
          <cell r="B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N1930">
            <v>0</v>
          </cell>
          <cell r="P1930">
            <v>0</v>
          </cell>
        </row>
        <row r="1931">
          <cell r="B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N1931">
            <v>0</v>
          </cell>
          <cell r="P1931">
            <v>0</v>
          </cell>
        </row>
        <row r="1932">
          <cell r="B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N1932">
            <v>0</v>
          </cell>
          <cell r="P1932">
            <v>0</v>
          </cell>
        </row>
        <row r="1933">
          <cell r="B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N1933">
            <v>0</v>
          </cell>
          <cell r="P1933">
            <v>0</v>
          </cell>
        </row>
        <row r="1934">
          <cell r="B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N1934">
            <v>0</v>
          </cell>
          <cell r="P1934">
            <v>0</v>
          </cell>
        </row>
        <row r="1935">
          <cell r="B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N1935">
            <v>0</v>
          </cell>
          <cell r="P1935">
            <v>0</v>
          </cell>
        </row>
        <row r="1936">
          <cell r="B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N1936">
            <v>0</v>
          </cell>
          <cell r="P1936">
            <v>0</v>
          </cell>
        </row>
        <row r="1937">
          <cell r="B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N1937">
            <v>0</v>
          </cell>
          <cell r="P1937">
            <v>0</v>
          </cell>
        </row>
        <row r="1938">
          <cell r="B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N1938">
            <v>0</v>
          </cell>
          <cell r="P1938">
            <v>0</v>
          </cell>
        </row>
        <row r="1939">
          <cell r="B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N1939">
            <v>0</v>
          </cell>
          <cell r="P1939">
            <v>0</v>
          </cell>
        </row>
        <row r="1940">
          <cell r="B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N1940">
            <v>0</v>
          </cell>
          <cell r="P1940">
            <v>0</v>
          </cell>
        </row>
        <row r="1941">
          <cell r="B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N1941">
            <v>0</v>
          </cell>
          <cell r="P1941">
            <v>0</v>
          </cell>
        </row>
        <row r="1942">
          <cell r="B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N1942">
            <v>0</v>
          </cell>
          <cell r="P1942">
            <v>0</v>
          </cell>
        </row>
        <row r="1943">
          <cell r="B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N1943">
            <v>0</v>
          </cell>
          <cell r="P1943">
            <v>0</v>
          </cell>
        </row>
        <row r="1944">
          <cell r="B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N1944">
            <v>0</v>
          </cell>
          <cell r="P1944">
            <v>0</v>
          </cell>
        </row>
        <row r="1945">
          <cell r="B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N1945">
            <v>0</v>
          </cell>
          <cell r="P1945">
            <v>0</v>
          </cell>
        </row>
        <row r="1946">
          <cell r="B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N1946">
            <v>0</v>
          </cell>
          <cell r="P1946">
            <v>0</v>
          </cell>
        </row>
        <row r="1947">
          <cell r="B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N1947">
            <v>0</v>
          </cell>
          <cell r="P1947">
            <v>0</v>
          </cell>
        </row>
        <row r="1948">
          <cell r="B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N1948">
            <v>0</v>
          </cell>
          <cell r="P1948">
            <v>0</v>
          </cell>
        </row>
        <row r="1949">
          <cell r="B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N1949">
            <v>0</v>
          </cell>
          <cell r="P1949">
            <v>0</v>
          </cell>
        </row>
        <row r="1950">
          <cell r="B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N1950">
            <v>0</v>
          </cell>
          <cell r="P1950">
            <v>0</v>
          </cell>
        </row>
        <row r="1951">
          <cell r="B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N1951">
            <v>0</v>
          </cell>
          <cell r="P1951">
            <v>0</v>
          </cell>
        </row>
        <row r="1952">
          <cell r="B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N1952">
            <v>0</v>
          </cell>
          <cell r="P1952">
            <v>0</v>
          </cell>
        </row>
        <row r="1953">
          <cell r="B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N1953">
            <v>0</v>
          </cell>
          <cell r="P1953">
            <v>0</v>
          </cell>
        </row>
        <row r="1954">
          <cell r="B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N1954">
            <v>0</v>
          </cell>
          <cell r="P1954">
            <v>0</v>
          </cell>
        </row>
        <row r="1955">
          <cell r="B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N1955">
            <v>0</v>
          </cell>
          <cell r="P1955">
            <v>0</v>
          </cell>
        </row>
        <row r="1956">
          <cell r="B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N1956">
            <v>0</v>
          </cell>
          <cell r="P1956">
            <v>0</v>
          </cell>
        </row>
        <row r="1957">
          <cell r="B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N1957">
            <v>0</v>
          </cell>
          <cell r="P1957">
            <v>0</v>
          </cell>
        </row>
        <row r="1958">
          <cell r="B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N1958">
            <v>0</v>
          </cell>
          <cell r="P1958">
            <v>0</v>
          </cell>
        </row>
        <row r="1959">
          <cell r="B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N1959">
            <v>0</v>
          </cell>
          <cell r="P1959">
            <v>0</v>
          </cell>
        </row>
        <row r="1960">
          <cell r="B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N1960">
            <v>0</v>
          </cell>
          <cell r="P1960">
            <v>0</v>
          </cell>
        </row>
        <row r="1961">
          <cell r="B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N1961">
            <v>0</v>
          </cell>
          <cell r="P1961">
            <v>0</v>
          </cell>
        </row>
        <row r="1962">
          <cell r="B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N1962">
            <v>0</v>
          </cell>
          <cell r="P1962">
            <v>0</v>
          </cell>
        </row>
        <row r="1963">
          <cell r="B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N1963">
            <v>0</v>
          </cell>
          <cell r="P1963">
            <v>0</v>
          </cell>
        </row>
        <row r="1964">
          <cell r="B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N1964">
            <v>0</v>
          </cell>
          <cell r="P1964">
            <v>0</v>
          </cell>
        </row>
        <row r="1965">
          <cell r="B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N1965">
            <v>0</v>
          </cell>
          <cell r="P1965">
            <v>0</v>
          </cell>
        </row>
        <row r="1966">
          <cell r="B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N1966">
            <v>0</v>
          </cell>
          <cell r="P1966">
            <v>0</v>
          </cell>
        </row>
        <row r="1967">
          <cell r="B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N1967">
            <v>0</v>
          </cell>
          <cell r="P1967">
            <v>0</v>
          </cell>
        </row>
        <row r="1968">
          <cell r="B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N1968">
            <v>0</v>
          </cell>
          <cell r="P1968">
            <v>0</v>
          </cell>
        </row>
        <row r="1969">
          <cell r="B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N1969">
            <v>0</v>
          </cell>
          <cell r="P1969">
            <v>0</v>
          </cell>
        </row>
        <row r="1970">
          <cell r="B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N1970">
            <v>0</v>
          </cell>
          <cell r="P1970">
            <v>0</v>
          </cell>
        </row>
        <row r="1971">
          <cell r="B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N1971">
            <v>0</v>
          </cell>
          <cell r="P1971">
            <v>0</v>
          </cell>
        </row>
        <row r="1972">
          <cell r="B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N1972">
            <v>0</v>
          </cell>
          <cell r="P1972">
            <v>0</v>
          </cell>
        </row>
        <row r="1973">
          <cell r="B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N1973">
            <v>0</v>
          </cell>
          <cell r="P1973">
            <v>0</v>
          </cell>
        </row>
        <row r="1974">
          <cell r="B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N1974">
            <v>0</v>
          </cell>
          <cell r="P1974">
            <v>0</v>
          </cell>
        </row>
        <row r="1975">
          <cell r="B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N1975">
            <v>0</v>
          </cell>
          <cell r="P1975">
            <v>0</v>
          </cell>
        </row>
        <row r="1976">
          <cell r="B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N1976">
            <v>0</v>
          </cell>
          <cell r="P1976">
            <v>0</v>
          </cell>
        </row>
        <row r="1977">
          <cell r="B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N1977">
            <v>0</v>
          </cell>
          <cell r="P1977">
            <v>0</v>
          </cell>
        </row>
        <row r="1978">
          <cell r="B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N1978">
            <v>0</v>
          </cell>
          <cell r="P1978">
            <v>0</v>
          </cell>
        </row>
        <row r="1979">
          <cell r="B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N1979">
            <v>0</v>
          </cell>
          <cell r="P1979">
            <v>0</v>
          </cell>
        </row>
        <row r="1980">
          <cell r="B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N1980">
            <v>0</v>
          </cell>
          <cell r="P1980">
            <v>0</v>
          </cell>
        </row>
        <row r="1981">
          <cell r="B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N1981">
            <v>0</v>
          </cell>
          <cell r="P1981">
            <v>0</v>
          </cell>
        </row>
        <row r="1982">
          <cell r="B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N1982">
            <v>0</v>
          </cell>
          <cell r="P1982">
            <v>0</v>
          </cell>
        </row>
        <row r="1983">
          <cell r="B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N1983">
            <v>0</v>
          </cell>
          <cell r="P1983">
            <v>0</v>
          </cell>
        </row>
        <row r="1984">
          <cell r="B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N1984">
            <v>0</v>
          </cell>
          <cell r="P1984">
            <v>0</v>
          </cell>
        </row>
        <row r="1985">
          <cell r="B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N1985">
            <v>0</v>
          </cell>
          <cell r="P1985">
            <v>0</v>
          </cell>
        </row>
        <row r="1986">
          <cell r="B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N1986">
            <v>0</v>
          </cell>
          <cell r="P1986">
            <v>0</v>
          </cell>
        </row>
        <row r="1987">
          <cell r="B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N1987">
            <v>0</v>
          </cell>
          <cell r="P1987">
            <v>0</v>
          </cell>
        </row>
        <row r="1988">
          <cell r="B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N1988">
            <v>0</v>
          </cell>
          <cell r="P1988">
            <v>0</v>
          </cell>
        </row>
        <row r="1989">
          <cell r="B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N1989">
            <v>0</v>
          </cell>
          <cell r="P1989">
            <v>0</v>
          </cell>
        </row>
        <row r="1990">
          <cell r="B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N1990">
            <v>0</v>
          </cell>
          <cell r="P1990">
            <v>0</v>
          </cell>
        </row>
        <row r="1991">
          <cell r="B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N1991">
            <v>0</v>
          </cell>
          <cell r="P1991">
            <v>0</v>
          </cell>
        </row>
        <row r="1992">
          <cell r="B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N1992">
            <v>0</v>
          </cell>
          <cell r="P1992">
            <v>0</v>
          </cell>
        </row>
        <row r="1993">
          <cell r="B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N1993">
            <v>0</v>
          </cell>
          <cell r="P1993">
            <v>0</v>
          </cell>
        </row>
        <row r="1994">
          <cell r="B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N1994">
            <v>0</v>
          </cell>
          <cell r="P1994">
            <v>0</v>
          </cell>
        </row>
        <row r="1995">
          <cell r="B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N1995">
            <v>0</v>
          </cell>
          <cell r="P1995">
            <v>0</v>
          </cell>
        </row>
        <row r="1996">
          <cell r="B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N1996">
            <v>0</v>
          </cell>
          <cell r="P1996">
            <v>0</v>
          </cell>
        </row>
        <row r="1997">
          <cell r="B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N1997">
            <v>0</v>
          </cell>
          <cell r="P1997">
            <v>0</v>
          </cell>
        </row>
        <row r="1998">
          <cell r="B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N1998">
            <v>0</v>
          </cell>
          <cell r="P1998">
            <v>0</v>
          </cell>
        </row>
        <row r="1999">
          <cell r="B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N1999">
            <v>0</v>
          </cell>
          <cell r="P1999">
            <v>0</v>
          </cell>
        </row>
        <row r="2000">
          <cell r="B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N2000">
            <v>0</v>
          </cell>
          <cell r="P2000">
            <v>0</v>
          </cell>
        </row>
        <row r="2001">
          <cell r="B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N2001">
            <v>0</v>
          </cell>
          <cell r="P2001">
            <v>0</v>
          </cell>
        </row>
        <row r="2002">
          <cell r="B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N2002">
            <v>0</v>
          </cell>
          <cell r="P2002">
            <v>0</v>
          </cell>
        </row>
        <row r="2003">
          <cell r="B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N2003">
            <v>0</v>
          </cell>
          <cell r="P2003">
            <v>0</v>
          </cell>
        </row>
        <row r="2004">
          <cell r="B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N2004">
            <v>0</v>
          </cell>
          <cell r="P2004">
            <v>0</v>
          </cell>
        </row>
        <row r="2005">
          <cell r="B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N2005">
            <v>0</v>
          </cell>
          <cell r="P2005">
            <v>0</v>
          </cell>
        </row>
        <row r="2006">
          <cell r="B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N2006">
            <v>0</v>
          </cell>
          <cell r="P2006">
            <v>0</v>
          </cell>
        </row>
        <row r="2007">
          <cell r="B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N2007">
            <v>0</v>
          </cell>
          <cell r="P2007">
            <v>0</v>
          </cell>
        </row>
        <row r="2008">
          <cell r="B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N2008">
            <v>0</v>
          </cell>
          <cell r="P2008">
            <v>0</v>
          </cell>
        </row>
        <row r="2009">
          <cell r="B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N2009">
            <v>0</v>
          </cell>
          <cell r="P2009">
            <v>0</v>
          </cell>
        </row>
        <row r="2010">
          <cell r="B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N2010">
            <v>0</v>
          </cell>
          <cell r="P2010">
            <v>0</v>
          </cell>
        </row>
        <row r="2011">
          <cell r="B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N2011">
            <v>0</v>
          </cell>
          <cell r="P2011">
            <v>0</v>
          </cell>
        </row>
        <row r="2012">
          <cell r="B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N2012">
            <v>0</v>
          </cell>
          <cell r="P2012">
            <v>0</v>
          </cell>
        </row>
        <row r="2013">
          <cell r="B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N2013">
            <v>0</v>
          </cell>
          <cell r="P2013">
            <v>0</v>
          </cell>
        </row>
        <row r="2014">
          <cell r="B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N2014">
            <v>0</v>
          </cell>
          <cell r="P2014">
            <v>0</v>
          </cell>
        </row>
        <row r="2015">
          <cell r="B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N2015">
            <v>0</v>
          </cell>
          <cell r="P2015">
            <v>0</v>
          </cell>
        </row>
        <row r="2016">
          <cell r="B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N2016">
            <v>0</v>
          </cell>
          <cell r="P2016">
            <v>0</v>
          </cell>
        </row>
        <row r="2017">
          <cell r="B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N2017">
            <v>0</v>
          </cell>
          <cell r="P2017">
            <v>0</v>
          </cell>
        </row>
        <row r="2018">
          <cell r="B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N2018">
            <v>0</v>
          </cell>
          <cell r="P2018">
            <v>0</v>
          </cell>
        </row>
        <row r="2019">
          <cell r="B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N2019">
            <v>0</v>
          </cell>
          <cell r="P2019">
            <v>0</v>
          </cell>
        </row>
        <row r="2020">
          <cell r="B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N2020">
            <v>0</v>
          </cell>
          <cell r="P2020">
            <v>0</v>
          </cell>
        </row>
        <row r="2021">
          <cell r="B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N2021">
            <v>0</v>
          </cell>
          <cell r="P2021">
            <v>0</v>
          </cell>
        </row>
        <row r="2022">
          <cell r="B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N2022">
            <v>0</v>
          </cell>
          <cell r="P2022">
            <v>0</v>
          </cell>
        </row>
        <row r="2023">
          <cell r="B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N2023">
            <v>0</v>
          </cell>
          <cell r="P2023">
            <v>0</v>
          </cell>
        </row>
        <row r="2024">
          <cell r="B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N2024">
            <v>0</v>
          </cell>
          <cell r="P2024">
            <v>0</v>
          </cell>
        </row>
        <row r="2025">
          <cell r="B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N2025">
            <v>0</v>
          </cell>
          <cell r="P2025">
            <v>0</v>
          </cell>
        </row>
        <row r="2026">
          <cell r="B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N2026">
            <v>0</v>
          </cell>
          <cell r="P2026">
            <v>0</v>
          </cell>
        </row>
        <row r="2027">
          <cell r="B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N2027">
            <v>0</v>
          </cell>
          <cell r="P2027">
            <v>0</v>
          </cell>
        </row>
        <row r="2028">
          <cell r="B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N2028">
            <v>0</v>
          </cell>
          <cell r="P2028">
            <v>0</v>
          </cell>
        </row>
        <row r="2029">
          <cell r="B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N2029">
            <v>0</v>
          </cell>
          <cell r="P2029">
            <v>0</v>
          </cell>
        </row>
        <row r="2030">
          <cell r="B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N2030">
            <v>0</v>
          </cell>
          <cell r="P2030">
            <v>0</v>
          </cell>
        </row>
        <row r="2031">
          <cell r="B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N2031">
            <v>0</v>
          </cell>
          <cell r="P2031">
            <v>0</v>
          </cell>
        </row>
        <row r="2032">
          <cell r="B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N2032">
            <v>0</v>
          </cell>
          <cell r="P2032">
            <v>0</v>
          </cell>
        </row>
        <row r="2033">
          <cell r="B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N2033">
            <v>0</v>
          </cell>
          <cell r="P2033">
            <v>0</v>
          </cell>
        </row>
        <row r="2034">
          <cell r="B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N2034">
            <v>0</v>
          </cell>
          <cell r="P2034">
            <v>0</v>
          </cell>
        </row>
        <row r="2035">
          <cell r="B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N2035">
            <v>0</v>
          </cell>
          <cell r="P2035">
            <v>0</v>
          </cell>
        </row>
        <row r="2036">
          <cell r="B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N2036">
            <v>0</v>
          </cell>
          <cell r="P2036">
            <v>0</v>
          </cell>
        </row>
        <row r="2037">
          <cell r="B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N2037">
            <v>0</v>
          </cell>
          <cell r="P2037">
            <v>0</v>
          </cell>
        </row>
        <row r="2038">
          <cell r="B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N2038">
            <v>0</v>
          </cell>
          <cell r="P2038">
            <v>0</v>
          </cell>
        </row>
        <row r="2039">
          <cell r="B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N2039">
            <v>0</v>
          </cell>
          <cell r="P2039">
            <v>0</v>
          </cell>
        </row>
        <row r="2040">
          <cell r="B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N2040">
            <v>0</v>
          </cell>
          <cell r="P2040">
            <v>0</v>
          </cell>
        </row>
        <row r="2041">
          <cell r="B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N2041">
            <v>0</v>
          </cell>
          <cell r="P2041">
            <v>0</v>
          </cell>
        </row>
        <row r="2042">
          <cell r="B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N2042">
            <v>0</v>
          </cell>
          <cell r="P2042">
            <v>0</v>
          </cell>
        </row>
        <row r="2043">
          <cell r="B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N2043">
            <v>0</v>
          </cell>
          <cell r="P2043">
            <v>0</v>
          </cell>
        </row>
        <row r="2044">
          <cell r="B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N2044">
            <v>0</v>
          </cell>
          <cell r="P2044">
            <v>0</v>
          </cell>
        </row>
        <row r="2045">
          <cell r="B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N2045">
            <v>0</v>
          </cell>
          <cell r="P2045">
            <v>0</v>
          </cell>
        </row>
        <row r="2046">
          <cell r="B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N2046">
            <v>0</v>
          </cell>
          <cell r="P2046">
            <v>0</v>
          </cell>
        </row>
        <row r="2047">
          <cell r="B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N2047">
            <v>0</v>
          </cell>
          <cell r="P2047">
            <v>0</v>
          </cell>
        </row>
        <row r="2048">
          <cell r="B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N2048">
            <v>0</v>
          </cell>
          <cell r="P2048">
            <v>0</v>
          </cell>
        </row>
        <row r="2049">
          <cell r="B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N2049">
            <v>0</v>
          </cell>
          <cell r="P2049">
            <v>0</v>
          </cell>
        </row>
        <row r="2050">
          <cell r="B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N2050">
            <v>0</v>
          </cell>
          <cell r="P2050">
            <v>0</v>
          </cell>
        </row>
        <row r="2051">
          <cell r="B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N2051">
            <v>0</v>
          </cell>
          <cell r="P2051">
            <v>0</v>
          </cell>
        </row>
        <row r="2052">
          <cell r="B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N2052">
            <v>0</v>
          </cell>
          <cell r="P2052">
            <v>0</v>
          </cell>
        </row>
        <row r="2053">
          <cell r="B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N2053">
            <v>0</v>
          </cell>
          <cell r="P2053">
            <v>0</v>
          </cell>
        </row>
        <row r="2054">
          <cell r="B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N2054">
            <v>0</v>
          </cell>
          <cell r="P2054">
            <v>0</v>
          </cell>
        </row>
        <row r="2055">
          <cell r="B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N2055">
            <v>0</v>
          </cell>
          <cell r="P2055">
            <v>0</v>
          </cell>
        </row>
        <row r="2056">
          <cell r="B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N2056">
            <v>0</v>
          </cell>
          <cell r="P2056">
            <v>0</v>
          </cell>
        </row>
        <row r="2057">
          <cell r="B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N2057">
            <v>0</v>
          </cell>
          <cell r="P2057">
            <v>0</v>
          </cell>
        </row>
        <row r="2058">
          <cell r="B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N2058">
            <v>0</v>
          </cell>
          <cell r="P2058">
            <v>0</v>
          </cell>
        </row>
        <row r="2059">
          <cell r="B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N2059">
            <v>0</v>
          </cell>
          <cell r="P2059">
            <v>0</v>
          </cell>
        </row>
        <row r="2060">
          <cell r="B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N2060">
            <v>0</v>
          </cell>
          <cell r="P2060">
            <v>0</v>
          </cell>
        </row>
        <row r="2061">
          <cell r="B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N2061">
            <v>0</v>
          </cell>
          <cell r="P2061">
            <v>0</v>
          </cell>
        </row>
        <row r="2062">
          <cell r="B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N2062">
            <v>0</v>
          </cell>
          <cell r="P2062">
            <v>0</v>
          </cell>
        </row>
        <row r="2063">
          <cell r="B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N2063">
            <v>0</v>
          </cell>
          <cell r="P2063">
            <v>0</v>
          </cell>
        </row>
        <row r="2064">
          <cell r="B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N2064">
            <v>0</v>
          </cell>
          <cell r="P2064">
            <v>0</v>
          </cell>
        </row>
        <row r="2065">
          <cell r="B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N2065">
            <v>0</v>
          </cell>
          <cell r="P2065">
            <v>0</v>
          </cell>
        </row>
        <row r="2066">
          <cell r="B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N2066">
            <v>0</v>
          </cell>
          <cell r="P2066">
            <v>0</v>
          </cell>
        </row>
        <row r="2067">
          <cell r="B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N2067">
            <v>0</v>
          </cell>
          <cell r="P2067">
            <v>0</v>
          </cell>
        </row>
        <row r="2068">
          <cell r="B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N2068">
            <v>0</v>
          </cell>
          <cell r="P2068">
            <v>0</v>
          </cell>
        </row>
        <row r="2069">
          <cell r="B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N2069">
            <v>0</v>
          </cell>
          <cell r="P2069">
            <v>0</v>
          </cell>
        </row>
        <row r="2070">
          <cell r="B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N2070">
            <v>0</v>
          </cell>
          <cell r="P2070">
            <v>0</v>
          </cell>
        </row>
        <row r="2071">
          <cell r="B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N2071">
            <v>0</v>
          </cell>
          <cell r="P2071">
            <v>0</v>
          </cell>
        </row>
        <row r="2072">
          <cell r="B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N2072">
            <v>0</v>
          </cell>
          <cell r="P2072">
            <v>0</v>
          </cell>
        </row>
        <row r="2073">
          <cell r="B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N2073">
            <v>0</v>
          </cell>
          <cell r="P2073">
            <v>0</v>
          </cell>
        </row>
        <row r="2074">
          <cell r="B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N2074">
            <v>0</v>
          </cell>
          <cell r="P2074">
            <v>0</v>
          </cell>
        </row>
        <row r="2075">
          <cell r="B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N2075">
            <v>0</v>
          </cell>
          <cell r="P2075">
            <v>0</v>
          </cell>
        </row>
        <row r="2076">
          <cell r="B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N2076">
            <v>0</v>
          </cell>
          <cell r="P2076">
            <v>0</v>
          </cell>
        </row>
        <row r="2077">
          <cell r="B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N2077">
            <v>0</v>
          </cell>
          <cell r="P2077">
            <v>0</v>
          </cell>
        </row>
        <row r="2078">
          <cell r="B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N2078">
            <v>0</v>
          </cell>
          <cell r="P2078">
            <v>0</v>
          </cell>
        </row>
        <row r="2079">
          <cell r="B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N2079">
            <v>0</v>
          </cell>
          <cell r="P2079">
            <v>0</v>
          </cell>
        </row>
        <row r="2080">
          <cell r="B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N2080">
            <v>0</v>
          </cell>
          <cell r="P2080">
            <v>0</v>
          </cell>
        </row>
        <row r="2081">
          <cell r="B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N2081">
            <v>0</v>
          </cell>
          <cell r="P2081">
            <v>0</v>
          </cell>
        </row>
        <row r="2082">
          <cell r="B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N2082">
            <v>0</v>
          </cell>
          <cell r="P2082">
            <v>0</v>
          </cell>
        </row>
        <row r="2083">
          <cell r="B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N2083">
            <v>0</v>
          </cell>
          <cell r="P2083">
            <v>0</v>
          </cell>
        </row>
        <row r="2084">
          <cell r="B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N2084">
            <v>0</v>
          </cell>
          <cell r="P2084">
            <v>0</v>
          </cell>
        </row>
        <row r="2085">
          <cell r="B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N2085">
            <v>0</v>
          </cell>
          <cell r="P2085">
            <v>0</v>
          </cell>
        </row>
        <row r="2086">
          <cell r="B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N2086">
            <v>0</v>
          </cell>
          <cell r="P2086">
            <v>0</v>
          </cell>
        </row>
        <row r="2087">
          <cell r="B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N2087">
            <v>0</v>
          </cell>
          <cell r="P2087">
            <v>0</v>
          </cell>
        </row>
        <row r="2088">
          <cell r="B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N2088">
            <v>0</v>
          </cell>
          <cell r="P2088">
            <v>0</v>
          </cell>
        </row>
        <row r="2089">
          <cell r="B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N2089">
            <v>0</v>
          </cell>
          <cell r="P2089">
            <v>0</v>
          </cell>
        </row>
        <row r="2090">
          <cell r="B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N2090">
            <v>0</v>
          </cell>
          <cell r="P2090">
            <v>0</v>
          </cell>
        </row>
        <row r="2091">
          <cell r="B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N2091">
            <v>0</v>
          </cell>
          <cell r="P2091">
            <v>0</v>
          </cell>
        </row>
        <row r="2092">
          <cell r="B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N2092">
            <v>0</v>
          </cell>
          <cell r="P2092">
            <v>0</v>
          </cell>
        </row>
        <row r="2093">
          <cell r="B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N2093">
            <v>0</v>
          </cell>
          <cell r="P2093">
            <v>0</v>
          </cell>
        </row>
        <row r="2094">
          <cell r="B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N2094">
            <v>0</v>
          </cell>
          <cell r="P2094">
            <v>0</v>
          </cell>
        </row>
        <row r="2095">
          <cell r="B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N2095">
            <v>0</v>
          </cell>
          <cell r="P2095">
            <v>0</v>
          </cell>
        </row>
        <row r="2096">
          <cell r="B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N2096">
            <v>0</v>
          </cell>
          <cell r="P2096">
            <v>0</v>
          </cell>
        </row>
        <row r="2097">
          <cell r="B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N2097">
            <v>0</v>
          </cell>
          <cell r="P2097">
            <v>0</v>
          </cell>
        </row>
        <row r="2098">
          <cell r="B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N2098">
            <v>0</v>
          </cell>
          <cell r="P2098">
            <v>0</v>
          </cell>
        </row>
        <row r="2099">
          <cell r="B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N2099">
            <v>0</v>
          </cell>
          <cell r="P2099">
            <v>0</v>
          </cell>
        </row>
        <row r="2100">
          <cell r="B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N2100">
            <v>0</v>
          </cell>
          <cell r="P2100">
            <v>0</v>
          </cell>
        </row>
        <row r="2101">
          <cell r="B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N2101">
            <v>0</v>
          </cell>
          <cell r="P2101">
            <v>0</v>
          </cell>
        </row>
        <row r="2102">
          <cell r="B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N2102">
            <v>0</v>
          </cell>
          <cell r="P2102">
            <v>0</v>
          </cell>
        </row>
        <row r="2103">
          <cell r="B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N2103">
            <v>0</v>
          </cell>
          <cell r="P2103">
            <v>0</v>
          </cell>
        </row>
        <row r="2104">
          <cell r="B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N2104">
            <v>0</v>
          </cell>
          <cell r="P2104">
            <v>0</v>
          </cell>
        </row>
        <row r="2105">
          <cell r="B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N2105">
            <v>0</v>
          </cell>
          <cell r="P2105">
            <v>0</v>
          </cell>
        </row>
        <row r="2106">
          <cell r="B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N2106">
            <v>0</v>
          </cell>
          <cell r="P2106">
            <v>0</v>
          </cell>
        </row>
        <row r="2107">
          <cell r="B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N2107">
            <v>0</v>
          </cell>
          <cell r="P2107">
            <v>0</v>
          </cell>
        </row>
        <row r="2108">
          <cell r="B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N2108">
            <v>0</v>
          </cell>
          <cell r="P2108">
            <v>0</v>
          </cell>
        </row>
        <row r="2109">
          <cell r="B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N2109">
            <v>0</v>
          </cell>
          <cell r="P2109">
            <v>0</v>
          </cell>
        </row>
        <row r="2110">
          <cell r="B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N2110">
            <v>0</v>
          </cell>
          <cell r="P2110">
            <v>0</v>
          </cell>
        </row>
        <row r="2111">
          <cell r="B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N2111">
            <v>0</v>
          </cell>
          <cell r="P2111">
            <v>0</v>
          </cell>
        </row>
        <row r="2112">
          <cell r="B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N2112">
            <v>0</v>
          </cell>
          <cell r="P2112">
            <v>0</v>
          </cell>
        </row>
        <row r="2113">
          <cell r="B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N2113">
            <v>0</v>
          </cell>
          <cell r="P2113">
            <v>0</v>
          </cell>
        </row>
        <row r="2114">
          <cell r="B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N2114">
            <v>0</v>
          </cell>
          <cell r="P2114">
            <v>0</v>
          </cell>
        </row>
        <row r="2115">
          <cell r="B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N2115">
            <v>0</v>
          </cell>
          <cell r="P2115">
            <v>0</v>
          </cell>
        </row>
        <row r="2116">
          <cell r="B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N2116">
            <v>0</v>
          </cell>
          <cell r="P2116">
            <v>0</v>
          </cell>
        </row>
        <row r="2117">
          <cell r="B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N2117">
            <v>0</v>
          </cell>
          <cell r="P2117">
            <v>0</v>
          </cell>
        </row>
        <row r="2118">
          <cell r="B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N2118">
            <v>0</v>
          </cell>
          <cell r="P2118">
            <v>0</v>
          </cell>
        </row>
        <row r="2119">
          <cell r="B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N2119">
            <v>0</v>
          </cell>
          <cell r="P2119">
            <v>0</v>
          </cell>
        </row>
        <row r="2120">
          <cell r="B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N2120">
            <v>0</v>
          </cell>
          <cell r="P2120">
            <v>0</v>
          </cell>
        </row>
        <row r="2121">
          <cell r="B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N2121">
            <v>0</v>
          </cell>
          <cell r="P2121">
            <v>0</v>
          </cell>
        </row>
        <row r="2122">
          <cell r="B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N2122">
            <v>0</v>
          </cell>
          <cell r="P2122">
            <v>0</v>
          </cell>
        </row>
        <row r="2123">
          <cell r="B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N2123">
            <v>0</v>
          </cell>
          <cell r="P2123">
            <v>0</v>
          </cell>
        </row>
        <row r="2124">
          <cell r="B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N2124">
            <v>0</v>
          </cell>
          <cell r="P2124">
            <v>0</v>
          </cell>
        </row>
        <row r="2125">
          <cell r="B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N2125">
            <v>0</v>
          </cell>
          <cell r="P2125">
            <v>0</v>
          </cell>
        </row>
        <row r="2126">
          <cell r="B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N2126">
            <v>0</v>
          </cell>
          <cell r="P2126">
            <v>0</v>
          </cell>
        </row>
        <row r="2127">
          <cell r="B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N2127">
            <v>0</v>
          </cell>
          <cell r="P2127">
            <v>0</v>
          </cell>
        </row>
        <row r="2128">
          <cell r="B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N2128">
            <v>0</v>
          </cell>
          <cell r="P2128">
            <v>0</v>
          </cell>
        </row>
        <row r="2129">
          <cell r="B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N2129">
            <v>0</v>
          </cell>
          <cell r="P2129">
            <v>0</v>
          </cell>
        </row>
        <row r="2130">
          <cell r="B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N2130">
            <v>0</v>
          </cell>
          <cell r="P2130">
            <v>0</v>
          </cell>
        </row>
        <row r="2131">
          <cell r="B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N2131">
            <v>0</v>
          </cell>
          <cell r="P2131">
            <v>0</v>
          </cell>
        </row>
        <row r="2132">
          <cell r="B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N2132">
            <v>0</v>
          </cell>
          <cell r="P2132">
            <v>0</v>
          </cell>
        </row>
        <row r="2133">
          <cell r="B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N2133">
            <v>0</v>
          </cell>
          <cell r="P2133">
            <v>0</v>
          </cell>
        </row>
        <row r="2134">
          <cell r="B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N2134">
            <v>0</v>
          </cell>
          <cell r="P2134">
            <v>0</v>
          </cell>
        </row>
        <row r="2135">
          <cell r="B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N2135">
            <v>0</v>
          </cell>
          <cell r="P2135">
            <v>0</v>
          </cell>
        </row>
        <row r="2136">
          <cell r="B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N2136">
            <v>0</v>
          </cell>
          <cell r="P2136">
            <v>0</v>
          </cell>
        </row>
        <row r="2137">
          <cell r="B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N2137">
            <v>0</v>
          </cell>
          <cell r="P2137">
            <v>0</v>
          </cell>
        </row>
        <row r="2138">
          <cell r="B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N2138">
            <v>0</v>
          </cell>
          <cell r="P2138">
            <v>0</v>
          </cell>
        </row>
        <row r="2139">
          <cell r="B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N2139">
            <v>0</v>
          </cell>
          <cell r="P2139">
            <v>0</v>
          </cell>
        </row>
        <row r="2140">
          <cell r="B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N2140">
            <v>0</v>
          </cell>
          <cell r="P2140">
            <v>0</v>
          </cell>
        </row>
        <row r="2141">
          <cell r="B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N2141">
            <v>0</v>
          </cell>
          <cell r="P2141">
            <v>0</v>
          </cell>
        </row>
        <row r="2142">
          <cell r="B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N2142">
            <v>0</v>
          </cell>
          <cell r="P2142">
            <v>0</v>
          </cell>
        </row>
        <row r="2143">
          <cell r="B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N2143">
            <v>0</v>
          </cell>
          <cell r="P2143">
            <v>0</v>
          </cell>
        </row>
        <row r="2144">
          <cell r="B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N2144">
            <v>0</v>
          </cell>
          <cell r="P2144">
            <v>0</v>
          </cell>
        </row>
        <row r="2145">
          <cell r="B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N2145">
            <v>0</v>
          </cell>
          <cell r="P2145">
            <v>0</v>
          </cell>
        </row>
        <row r="2146">
          <cell r="B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N2146">
            <v>0</v>
          </cell>
          <cell r="P2146">
            <v>0</v>
          </cell>
        </row>
        <row r="2147">
          <cell r="B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N2147">
            <v>0</v>
          </cell>
          <cell r="P2147">
            <v>0</v>
          </cell>
        </row>
        <row r="2148">
          <cell r="B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N2148">
            <v>0</v>
          </cell>
          <cell r="P2148">
            <v>0</v>
          </cell>
        </row>
        <row r="2149">
          <cell r="B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N2149">
            <v>0</v>
          </cell>
          <cell r="P2149">
            <v>0</v>
          </cell>
        </row>
        <row r="2150">
          <cell r="B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N2150">
            <v>0</v>
          </cell>
          <cell r="P2150">
            <v>0</v>
          </cell>
        </row>
        <row r="2151">
          <cell r="B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N2151">
            <v>0</v>
          </cell>
          <cell r="P2151">
            <v>0</v>
          </cell>
        </row>
        <row r="2152">
          <cell r="B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N2152">
            <v>0</v>
          </cell>
          <cell r="P2152">
            <v>0</v>
          </cell>
        </row>
        <row r="2153">
          <cell r="B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N2153">
            <v>0</v>
          </cell>
          <cell r="P2153">
            <v>0</v>
          </cell>
        </row>
        <row r="2154">
          <cell r="B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N2154">
            <v>0</v>
          </cell>
          <cell r="P2154">
            <v>0</v>
          </cell>
        </row>
        <row r="2155">
          <cell r="B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N2155">
            <v>0</v>
          </cell>
          <cell r="P2155">
            <v>0</v>
          </cell>
        </row>
        <row r="2156">
          <cell r="B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N2156">
            <v>0</v>
          </cell>
          <cell r="P2156">
            <v>0</v>
          </cell>
        </row>
        <row r="2157">
          <cell r="B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N2157">
            <v>0</v>
          </cell>
          <cell r="P2157">
            <v>0</v>
          </cell>
        </row>
        <row r="2158">
          <cell r="B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N2158">
            <v>0</v>
          </cell>
          <cell r="P2158">
            <v>0</v>
          </cell>
        </row>
        <row r="2159">
          <cell r="B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N2159">
            <v>0</v>
          </cell>
          <cell r="P2159">
            <v>0</v>
          </cell>
        </row>
        <row r="2160">
          <cell r="B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N2160">
            <v>0</v>
          </cell>
          <cell r="P2160">
            <v>0</v>
          </cell>
        </row>
        <row r="2161">
          <cell r="B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N2161">
            <v>0</v>
          </cell>
          <cell r="P2161">
            <v>0</v>
          </cell>
        </row>
        <row r="2162">
          <cell r="B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N2162">
            <v>0</v>
          </cell>
          <cell r="P2162">
            <v>0</v>
          </cell>
        </row>
        <row r="2163">
          <cell r="B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N2163">
            <v>0</v>
          </cell>
          <cell r="P2163">
            <v>0</v>
          </cell>
        </row>
        <row r="2164">
          <cell r="B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N2164">
            <v>0</v>
          </cell>
          <cell r="P2164">
            <v>0</v>
          </cell>
        </row>
        <row r="2165">
          <cell r="B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N2165">
            <v>0</v>
          </cell>
          <cell r="P2165">
            <v>0</v>
          </cell>
        </row>
        <row r="2166">
          <cell r="B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N2166">
            <v>0</v>
          </cell>
          <cell r="P2166">
            <v>0</v>
          </cell>
        </row>
        <row r="2167">
          <cell r="B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N2167">
            <v>0</v>
          </cell>
          <cell r="P2167">
            <v>0</v>
          </cell>
        </row>
        <row r="2168">
          <cell r="B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N2168">
            <v>0</v>
          </cell>
          <cell r="P2168">
            <v>0</v>
          </cell>
        </row>
        <row r="2169">
          <cell r="B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N2169">
            <v>0</v>
          </cell>
          <cell r="P2169">
            <v>0</v>
          </cell>
        </row>
        <row r="2170">
          <cell r="B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N2170">
            <v>0</v>
          </cell>
          <cell r="P2170">
            <v>0</v>
          </cell>
        </row>
        <row r="2171">
          <cell r="B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N2171">
            <v>0</v>
          </cell>
          <cell r="P2171">
            <v>0</v>
          </cell>
        </row>
        <row r="2172">
          <cell r="B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N2172">
            <v>0</v>
          </cell>
          <cell r="P2172">
            <v>0</v>
          </cell>
        </row>
        <row r="2173">
          <cell r="B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N2173">
            <v>0</v>
          </cell>
          <cell r="P2173">
            <v>0</v>
          </cell>
        </row>
        <row r="2174">
          <cell r="B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N2174">
            <v>0</v>
          </cell>
          <cell r="P2174">
            <v>0</v>
          </cell>
        </row>
        <row r="2175">
          <cell r="B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N2175">
            <v>0</v>
          </cell>
          <cell r="P2175">
            <v>0</v>
          </cell>
        </row>
        <row r="2176">
          <cell r="B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N2176">
            <v>0</v>
          </cell>
          <cell r="P2176">
            <v>0</v>
          </cell>
        </row>
        <row r="2177">
          <cell r="B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N2177">
            <v>0</v>
          </cell>
          <cell r="P2177">
            <v>0</v>
          </cell>
        </row>
        <row r="2178">
          <cell r="B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N2178">
            <v>0</v>
          </cell>
          <cell r="P2178">
            <v>0</v>
          </cell>
        </row>
        <row r="2179">
          <cell r="B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N2179">
            <v>0</v>
          </cell>
          <cell r="P2179">
            <v>0</v>
          </cell>
        </row>
        <row r="2180">
          <cell r="B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N2180">
            <v>0</v>
          </cell>
          <cell r="P2180">
            <v>0</v>
          </cell>
        </row>
        <row r="2181">
          <cell r="B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N2181">
            <v>0</v>
          </cell>
          <cell r="P2181">
            <v>0</v>
          </cell>
        </row>
        <row r="2182">
          <cell r="B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N2182">
            <v>0</v>
          </cell>
          <cell r="P2182">
            <v>0</v>
          </cell>
        </row>
        <row r="2183">
          <cell r="B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N2183">
            <v>0</v>
          </cell>
          <cell r="P2183">
            <v>0</v>
          </cell>
        </row>
        <row r="2184">
          <cell r="B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N2184">
            <v>0</v>
          </cell>
          <cell r="P2184">
            <v>0</v>
          </cell>
        </row>
        <row r="2185">
          <cell r="B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N2185">
            <v>0</v>
          </cell>
          <cell r="P2185">
            <v>0</v>
          </cell>
        </row>
        <row r="2186">
          <cell r="B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N2186">
            <v>0</v>
          </cell>
          <cell r="P2186">
            <v>0</v>
          </cell>
        </row>
        <row r="2187">
          <cell r="B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N2187">
            <v>0</v>
          </cell>
          <cell r="P2187">
            <v>0</v>
          </cell>
        </row>
        <row r="2188">
          <cell r="B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N2188">
            <v>0</v>
          </cell>
          <cell r="P2188">
            <v>0</v>
          </cell>
        </row>
        <row r="2189">
          <cell r="B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N2189">
            <v>0</v>
          </cell>
          <cell r="P2189">
            <v>0</v>
          </cell>
        </row>
        <row r="2190">
          <cell r="B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N2190">
            <v>0</v>
          </cell>
          <cell r="P2190">
            <v>0</v>
          </cell>
        </row>
        <row r="2191">
          <cell r="B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N2191">
            <v>0</v>
          </cell>
          <cell r="P2191">
            <v>0</v>
          </cell>
        </row>
        <row r="2192">
          <cell r="B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N2192">
            <v>0</v>
          </cell>
          <cell r="P2192">
            <v>0</v>
          </cell>
        </row>
        <row r="2193">
          <cell r="B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N2193">
            <v>0</v>
          </cell>
          <cell r="P2193">
            <v>0</v>
          </cell>
        </row>
        <row r="2194">
          <cell r="B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N2194">
            <v>0</v>
          </cell>
          <cell r="P2194">
            <v>0</v>
          </cell>
        </row>
        <row r="2195">
          <cell r="B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N2195">
            <v>0</v>
          </cell>
          <cell r="P2195">
            <v>0</v>
          </cell>
        </row>
        <row r="2196">
          <cell r="B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N2196">
            <v>0</v>
          </cell>
          <cell r="P2196">
            <v>0</v>
          </cell>
        </row>
        <row r="2197">
          <cell r="B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N2197">
            <v>0</v>
          </cell>
          <cell r="P2197">
            <v>0</v>
          </cell>
        </row>
        <row r="2198">
          <cell r="B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N2198">
            <v>0</v>
          </cell>
          <cell r="P2198">
            <v>0</v>
          </cell>
        </row>
        <row r="2199">
          <cell r="B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N2199">
            <v>0</v>
          </cell>
          <cell r="P2199">
            <v>0</v>
          </cell>
        </row>
        <row r="2200">
          <cell r="B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N2200">
            <v>0</v>
          </cell>
          <cell r="P2200">
            <v>0</v>
          </cell>
        </row>
        <row r="2201">
          <cell r="B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N2201">
            <v>0</v>
          </cell>
          <cell r="P2201">
            <v>0</v>
          </cell>
        </row>
        <row r="2202">
          <cell r="B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N2202">
            <v>0</v>
          </cell>
          <cell r="P2202">
            <v>0</v>
          </cell>
        </row>
        <row r="2203">
          <cell r="B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N2203">
            <v>0</v>
          </cell>
          <cell r="P2203">
            <v>0</v>
          </cell>
        </row>
        <row r="2204">
          <cell r="B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N2204">
            <v>0</v>
          </cell>
          <cell r="P2204">
            <v>0</v>
          </cell>
        </row>
        <row r="2205">
          <cell r="B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N2205">
            <v>0</v>
          </cell>
          <cell r="P2205">
            <v>0</v>
          </cell>
        </row>
        <row r="2206">
          <cell r="B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N2206">
            <v>0</v>
          </cell>
          <cell r="P2206">
            <v>0</v>
          </cell>
        </row>
        <row r="2207">
          <cell r="B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N2207">
            <v>0</v>
          </cell>
          <cell r="P2207">
            <v>0</v>
          </cell>
        </row>
        <row r="2208">
          <cell r="B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N2208">
            <v>0</v>
          </cell>
          <cell r="P2208">
            <v>0</v>
          </cell>
        </row>
        <row r="2209">
          <cell r="B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N2209">
            <v>0</v>
          </cell>
          <cell r="P2209">
            <v>0</v>
          </cell>
        </row>
        <row r="2210">
          <cell r="B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N2210">
            <v>0</v>
          </cell>
          <cell r="P2210">
            <v>0</v>
          </cell>
        </row>
        <row r="2211">
          <cell r="B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N2211">
            <v>0</v>
          </cell>
          <cell r="P2211">
            <v>0</v>
          </cell>
        </row>
        <row r="2212">
          <cell r="B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N2212">
            <v>0</v>
          </cell>
          <cell r="P2212">
            <v>0</v>
          </cell>
        </row>
        <row r="2213">
          <cell r="B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N2213">
            <v>0</v>
          </cell>
          <cell r="P2213">
            <v>0</v>
          </cell>
        </row>
        <row r="2214">
          <cell r="B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N2214">
            <v>0</v>
          </cell>
          <cell r="P2214">
            <v>0</v>
          </cell>
        </row>
        <row r="2215">
          <cell r="B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N2215">
            <v>0</v>
          </cell>
          <cell r="P2215">
            <v>0</v>
          </cell>
        </row>
        <row r="2216">
          <cell r="B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N2216">
            <v>0</v>
          </cell>
          <cell r="P2216">
            <v>0</v>
          </cell>
        </row>
        <row r="2217">
          <cell r="B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N2217">
            <v>0</v>
          </cell>
          <cell r="P2217">
            <v>0</v>
          </cell>
        </row>
        <row r="2218">
          <cell r="B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N2218">
            <v>0</v>
          </cell>
          <cell r="P2218">
            <v>0</v>
          </cell>
        </row>
        <row r="2219">
          <cell r="B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N2219">
            <v>0</v>
          </cell>
          <cell r="P2219">
            <v>0</v>
          </cell>
        </row>
        <row r="2220">
          <cell r="B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N2220">
            <v>0</v>
          </cell>
          <cell r="P2220">
            <v>0</v>
          </cell>
        </row>
        <row r="2221">
          <cell r="B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N2221">
            <v>0</v>
          </cell>
          <cell r="P2221">
            <v>0</v>
          </cell>
        </row>
        <row r="2222">
          <cell r="B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N2222">
            <v>0</v>
          </cell>
          <cell r="P2222">
            <v>0</v>
          </cell>
        </row>
        <row r="2223">
          <cell r="B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N2223">
            <v>0</v>
          </cell>
          <cell r="P2223">
            <v>0</v>
          </cell>
        </row>
        <row r="2224">
          <cell r="B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N2224">
            <v>0</v>
          </cell>
          <cell r="P2224">
            <v>0</v>
          </cell>
        </row>
        <row r="2225">
          <cell r="B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N2225">
            <v>0</v>
          </cell>
          <cell r="P2225">
            <v>0</v>
          </cell>
        </row>
        <row r="2226">
          <cell r="B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N2226">
            <v>0</v>
          </cell>
          <cell r="P2226">
            <v>0</v>
          </cell>
        </row>
        <row r="2227">
          <cell r="B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N2227">
            <v>0</v>
          </cell>
          <cell r="P2227">
            <v>0</v>
          </cell>
        </row>
        <row r="2228">
          <cell r="B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N2228">
            <v>0</v>
          </cell>
          <cell r="P2228">
            <v>0</v>
          </cell>
        </row>
        <row r="2229">
          <cell r="B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N2229">
            <v>0</v>
          </cell>
          <cell r="P2229">
            <v>0</v>
          </cell>
        </row>
        <row r="2230">
          <cell r="B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N2230">
            <v>0</v>
          </cell>
          <cell r="P2230">
            <v>0</v>
          </cell>
        </row>
        <row r="2231">
          <cell r="B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N2231">
            <v>0</v>
          </cell>
          <cell r="P2231">
            <v>0</v>
          </cell>
        </row>
        <row r="2232">
          <cell r="B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N2232">
            <v>0</v>
          </cell>
          <cell r="P2232">
            <v>0</v>
          </cell>
        </row>
        <row r="2233">
          <cell r="B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N2233">
            <v>0</v>
          </cell>
          <cell r="P2233">
            <v>0</v>
          </cell>
        </row>
        <row r="2234">
          <cell r="B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N2234">
            <v>0</v>
          </cell>
          <cell r="P2234">
            <v>0</v>
          </cell>
        </row>
        <row r="2235">
          <cell r="B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N2235">
            <v>0</v>
          </cell>
          <cell r="P2235">
            <v>0</v>
          </cell>
        </row>
        <row r="2236">
          <cell r="B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N2236">
            <v>0</v>
          </cell>
          <cell r="P2236">
            <v>0</v>
          </cell>
        </row>
        <row r="2237">
          <cell r="B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N2237">
            <v>0</v>
          </cell>
          <cell r="P2237">
            <v>0</v>
          </cell>
        </row>
        <row r="2238">
          <cell r="B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N2238">
            <v>0</v>
          </cell>
          <cell r="P2238">
            <v>0</v>
          </cell>
        </row>
        <row r="2239">
          <cell r="B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N2239">
            <v>0</v>
          </cell>
          <cell r="P2239">
            <v>0</v>
          </cell>
        </row>
        <row r="2240">
          <cell r="B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N2240">
            <v>0</v>
          </cell>
          <cell r="P2240">
            <v>0</v>
          </cell>
        </row>
        <row r="2241">
          <cell r="B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N2241">
            <v>0</v>
          </cell>
          <cell r="P2241">
            <v>0</v>
          </cell>
        </row>
        <row r="2242">
          <cell r="B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N2242">
            <v>0</v>
          </cell>
          <cell r="P2242">
            <v>0</v>
          </cell>
        </row>
        <row r="2243">
          <cell r="B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N2243">
            <v>0</v>
          </cell>
          <cell r="P2243">
            <v>0</v>
          </cell>
        </row>
        <row r="2244">
          <cell r="B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N2244">
            <v>0</v>
          </cell>
          <cell r="P2244">
            <v>0</v>
          </cell>
        </row>
        <row r="2245">
          <cell r="B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N2245">
            <v>0</v>
          </cell>
          <cell r="P2245">
            <v>0</v>
          </cell>
        </row>
        <row r="2246">
          <cell r="B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N2246">
            <v>0</v>
          </cell>
          <cell r="P2246">
            <v>0</v>
          </cell>
        </row>
        <row r="2247">
          <cell r="B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N2247">
            <v>0</v>
          </cell>
          <cell r="P2247">
            <v>0</v>
          </cell>
        </row>
        <row r="2248">
          <cell r="B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N2248">
            <v>0</v>
          </cell>
          <cell r="P2248">
            <v>0</v>
          </cell>
        </row>
        <row r="2249">
          <cell r="B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N2249">
            <v>0</v>
          </cell>
          <cell r="P2249">
            <v>0</v>
          </cell>
        </row>
        <row r="2250">
          <cell r="B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N2250">
            <v>0</v>
          </cell>
          <cell r="P2250">
            <v>0</v>
          </cell>
        </row>
        <row r="2251">
          <cell r="B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N2251">
            <v>0</v>
          </cell>
          <cell r="P2251">
            <v>0</v>
          </cell>
        </row>
        <row r="2252">
          <cell r="B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N2252">
            <v>0</v>
          </cell>
          <cell r="P2252">
            <v>0</v>
          </cell>
        </row>
        <row r="2253">
          <cell r="B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N2253">
            <v>0</v>
          </cell>
          <cell r="P2253">
            <v>0</v>
          </cell>
        </row>
        <row r="2254">
          <cell r="B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N2254">
            <v>0</v>
          </cell>
          <cell r="P2254">
            <v>0</v>
          </cell>
        </row>
        <row r="2255">
          <cell r="B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N2255">
            <v>0</v>
          </cell>
          <cell r="P2255">
            <v>0</v>
          </cell>
        </row>
        <row r="2256">
          <cell r="B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N2256">
            <v>0</v>
          </cell>
          <cell r="P2256">
            <v>0</v>
          </cell>
        </row>
        <row r="2257">
          <cell r="B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N2257">
            <v>0</v>
          </cell>
          <cell r="P2257">
            <v>0</v>
          </cell>
        </row>
        <row r="2258">
          <cell r="B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N2258">
            <v>0</v>
          </cell>
          <cell r="P2258">
            <v>0</v>
          </cell>
        </row>
        <row r="2259">
          <cell r="B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N2259">
            <v>0</v>
          </cell>
          <cell r="P2259">
            <v>0</v>
          </cell>
        </row>
        <row r="2260">
          <cell r="B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N2260">
            <v>0</v>
          </cell>
          <cell r="P2260">
            <v>0</v>
          </cell>
        </row>
        <row r="2261">
          <cell r="B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N2261">
            <v>0</v>
          </cell>
          <cell r="P2261">
            <v>0</v>
          </cell>
        </row>
        <row r="2262">
          <cell r="B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N2262">
            <v>0</v>
          </cell>
          <cell r="P2262">
            <v>0</v>
          </cell>
        </row>
        <row r="2263">
          <cell r="B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N2263">
            <v>0</v>
          </cell>
          <cell r="P2263">
            <v>0</v>
          </cell>
        </row>
        <row r="2264">
          <cell r="B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N2264">
            <v>0</v>
          </cell>
          <cell r="P2264">
            <v>0</v>
          </cell>
        </row>
        <row r="2265">
          <cell r="B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N2265">
            <v>0</v>
          </cell>
          <cell r="P2265">
            <v>0</v>
          </cell>
        </row>
        <row r="2266">
          <cell r="B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N2266">
            <v>0</v>
          </cell>
          <cell r="P2266">
            <v>0</v>
          </cell>
        </row>
        <row r="2267">
          <cell r="B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N2267">
            <v>0</v>
          </cell>
          <cell r="P2267">
            <v>0</v>
          </cell>
        </row>
        <row r="2268">
          <cell r="B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N2268">
            <v>0</v>
          </cell>
          <cell r="P2268">
            <v>0</v>
          </cell>
        </row>
        <row r="2269">
          <cell r="B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N2269">
            <v>0</v>
          </cell>
          <cell r="P2269">
            <v>0</v>
          </cell>
        </row>
        <row r="2270">
          <cell r="B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N2270">
            <v>0</v>
          </cell>
          <cell r="P2270">
            <v>0</v>
          </cell>
        </row>
        <row r="2271">
          <cell r="B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N2271">
            <v>0</v>
          </cell>
          <cell r="P2271">
            <v>0</v>
          </cell>
        </row>
        <row r="2272">
          <cell r="B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N2272">
            <v>0</v>
          </cell>
          <cell r="P2272">
            <v>0</v>
          </cell>
        </row>
        <row r="2273">
          <cell r="B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N2273">
            <v>0</v>
          </cell>
          <cell r="P2273">
            <v>0</v>
          </cell>
        </row>
        <row r="2274">
          <cell r="B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N2274">
            <v>0</v>
          </cell>
          <cell r="P2274">
            <v>0</v>
          </cell>
        </row>
        <row r="2275">
          <cell r="B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N2275">
            <v>0</v>
          </cell>
          <cell r="P2275">
            <v>0</v>
          </cell>
        </row>
        <row r="2276">
          <cell r="B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N2276">
            <v>0</v>
          </cell>
          <cell r="P2276">
            <v>0</v>
          </cell>
        </row>
        <row r="2277">
          <cell r="B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N2277">
            <v>0</v>
          </cell>
          <cell r="P2277">
            <v>0</v>
          </cell>
        </row>
        <row r="2278">
          <cell r="B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N2278">
            <v>0</v>
          </cell>
          <cell r="P2278">
            <v>0</v>
          </cell>
        </row>
        <row r="2279">
          <cell r="B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N2279">
            <v>0</v>
          </cell>
          <cell r="P2279">
            <v>0</v>
          </cell>
        </row>
        <row r="2280">
          <cell r="B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N2280">
            <v>0</v>
          </cell>
          <cell r="P2280">
            <v>0</v>
          </cell>
        </row>
        <row r="2281">
          <cell r="B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N2281">
            <v>0</v>
          </cell>
          <cell r="P2281">
            <v>0</v>
          </cell>
        </row>
        <row r="2282">
          <cell r="B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N2282">
            <v>0</v>
          </cell>
          <cell r="P2282">
            <v>0</v>
          </cell>
        </row>
        <row r="2283">
          <cell r="B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N2283">
            <v>0</v>
          </cell>
          <cell r="P2283">
            <v>0</v>
          </cell>
        </row>
        <row r="2284">
          <cell r="B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N2284">
            <v>0</v>
          </cell>
          <cell r="P2284">
            <v>0</v>
          </cell>
        </row>
        <row r="2285">
          <cell r="B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N2285">
            <v>0</v>
          </cell>
          <cell r="P2285">
            <v>0</v>
          </cell>
        </row>
        <row r="2286">
          <cell r="B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N2286">
            <v>0</v>
          </cell>
          <cell r="P2286">
            <v>0</v>
          </cell>
        </row>
        <row r="2287">
          <cell r="B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N2287">
            <v>0</v>
          </cell>
          <cell r="P2287">
            <v>0</v>
          </cell>
        </row>
        <row r="2288">
          <cell r="B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N2288">
            <v>0</v>
          </cell>
          <cell r="P2288">
            <v>0</v>
          </cell>
        </row>
        <row r="2289">
          <cell r="B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N2289">
            <v>0</v>
          </cell>
          <cell r="P2289">
            <v>0</v>
          </cell>
        </row>
        <row r="2290">
          <cell r="B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N2290">
            <v>0</v>
          </cell>
          <cell r="P2290">
            <v>0</v>
          </cell>
        </row>
        <row r="2291">
          <cell r="B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N2291">
            <v>0</v>
          </cell>
          <cell r="P2291">
            <v>0</v>
          </cell>
        </row>
        <row r="2292">
          <cell r="B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N2292">
            <v>0</v>
          </cell>
          <cell r="P2292">
            <v>0</v>
          </cell>
        </row>
        <row r="2293">
          <cell r="B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N2293">
            <v>0</v>
          </cell>
          <cell r="P2293">
            <v>0</v>
          </cell>
        </row>
        <row r="2294">
          <cell r="B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N2294">
            <v>0</v>
          </cell>
          <cell r="P2294">
            <v>0</v>
          </cell>
        </row>
        <row r="2295">
          <cell r="B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N2295">
            <v>0</v>
          </cell>
          <cell r="P2295">
            <v>0</v>
          </cell>
        </row>
        <row r="2296">
          <cell r="B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N2296">
            <v>0</v>
          </cell>
          <cell r="P2296">
            <v>0</v>
          </cell>
        </row>
        <row r="2297">
          <cell r="B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N2297">
            <v>0</v>
          </cell>
          <cell r="P2297">
            <v>0</v>
          </cell>
        </row>
        <row r="2298">
          <cell r="B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N2298">
            <v>0</v>
          </cell>
          <cell r="P2298">
            <v>0</v>
          </cell>
        </row>
        <row r="2299">
          <cell r="B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N2299">
            <v>0</v>
          </cell>
          <cell r="P2299">
            <v>0</v>
          </cell>
        </row>
        <row r="2300">
          <cell r="B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N2300">
            <v>0</v>
          </cell>
          <cell r="P2300">
            <v>0</v>
          </cell>
        </row>
        <row r="2301">
          <cell r="B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N2301">
            <v>0</v>
          </cell>
          <cell r="P2301">
            <v>0</v>
          </cell>
        </row>
        <row r="2302">
          <cell r="B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N2302">
            <v>0</v>
          </cell>
          <cell r="P2302">
            <v>0</v>
          </cell>
        </row>
        <row r="2303">
          <cell r="B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N2303">
            <v>0</v>
          </cell>
          <cell r="P2303">
            <v>0</v>
          </cell>
        </row>
        <row r="2304">
          <cell r="B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N2304">
            <v>0</v>
          </cell>
          <cell r="P2304">
            <v>0</v>
          </cell>
        </row>
        <row r="2305">
          <cell r="B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N2305">
            <v>0</v>
          </cell>
          <cell r="P2305">
            <v>0</v>
          </cell>
        </row>
        <row r="2306">
          <cell r="B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N2306">
            <v>0</v>
          </cell>
          <cell r="P2306">
            <v>0</v>
          </cell>
        </row>
        <row r="2307">
          <cell r="B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N2307">
            <v>0</v>
          </cell>
          <cell r="P2307">
            <v>0</v>
          </cell>
        </row>
        <row r="2308">
          <cell r="B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N2308">
            <v>0</v>
          </cell>
          <cell r="P2308">
            <v>0</v>
          </cell>
        </row>
        <row r="2309">
          <cell r="B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N2309">
            <v>0</v>
          </cell>
          <cell r="P2309">
            <v>0</v>
          </cell>
        </row>
        <row r="2310">
          <cell r="B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N2310">
            <v>0</v>
          </cell>
          <cell r="P2310">
            <v>0</v>
          </cell>
        </row>
        <row r="2311">
          <cell r="B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N2311">
            <v>0</v>
          </cell>
          <cell r="P2311">
            <v>0</v>
          </cell>
        </row>
        <row r="2312">
          <cell r="B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N2312">
            <v>0</v>
          </cell>
          <cell r="P2312">
            <v>0</v>
          </cell>
        </row>
        <row r="2313">
          <cell r="B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N2313">
            <v>0</v>
          </cell>
          <cell r="P2313">
            <v>0</v>
          </cell>
        </row>
        <row r="2314">
          <cell r="B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N2314">
            <v>0</v>
          </cell>
          <cell r="P2314">
            <v>0</v>
          </cell>
        </row>
        <row r="2315">
          <cell r="B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N2315">
            <v>0</v>
          </cell>
          <cell r="P2315">
            <v>0</v>
          </cell>
        </row>
        <row r="2316">
          <cell r="B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N2316">
            <v>0</v>
          </cell>
          <cell r="P2316">
            <v>0</v>
          </cell>
        </row>
        <row r="2317">
          <cell r="B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N2317">
            <v>0</v>
          </cell>
          <cell r="P2317">
            <v>0</v>
          </cell>
        </row>
        <row r="2318">
          <cell r="B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N2318">
            <v>0</v>
          </cell>
          <cell r="P2318">
            <v>0</v>
          </cell>
        </row>
        <row r="2319">
          <cell r="B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N2319">
            <v>0</v>
          </cell>
          <cell r="P2319">
            <v>0</v>
          </cell>
        </row>
        <row r="2320">
          <cell r="B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N2320">
            <v>0</v>
          </cell>
          <cell r="P2320">
            <v>0</v>
          </cell>
        </row>
        <row r="2321">
          <cell r="B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N2321">
            <v>0</v>
          </cell>
          <cell r="P2321">
            <v>0</v>
          </cell>
        </row>
        <row r="2322">
          <cell r="B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N2322">
            <v>0</v>
          </cell>
          <cell r="P2322">
            <v>0</v>
          </cell>
        </row>
        <row r="2323">
          <cell r="B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N2323">
            <v>0</v>
          </cell>
          <cell r="P2323">
            <v>0</v>
          </cell>
        </row>
        <row r="2324">
          <cell r="B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N2324">
            <v>0</v>
          </cell>
          <cell r="P2324">
            <v>0</v>
          </cell>
        </row>
        <row r="2325">
          <cell r="B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N2325">
            <v>0</v>
          </cell>
          <cell r="P2325">
            <v>0</v>
          </cell>
        </row>
        <row r="2326">
          <cell r="B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N2326">
            <v>0</v>
          </cell>
          <cell r="P2326">
            <v>0</v>
          </cell>
        </row>
        <row r="2327">
          <cell r="B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N2327">
            <v>0</v>
          </cell>
          <cell r="P2327">
            <v>0</v>
          </cell>
        </row>
        <row r="2328">
          <cell r="B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N2328">
            <v>0</v>
          </cell>
          <cell r="P2328">
            <v>0</v>
          </cell>
        </row>
        <row r="2329">
          <cell r="B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N2329">
            <v>0</v>
          </cell>
          <cell r="P2329">
            <v>0</v>
          </cell>
        </row>
        <row r="2330">
          <cell r="B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N2330">
            <v>0</v>
          </cell>
          <cell r="P2330">
            <v>0</v>
          </cell>
        </row>
        <row r="2331">
          <cell r="B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N2331">
            <v>0</v>
          </cell>
          <cell r="P2331">
            <v>0</v>
          </cell>
        </row>
        <row r="2332">
          <cell r="B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N2332">
            <v>0</v>
          </cell>
          <cell r="P2332">
            <v>0</v>
          </cell>
        </row>
        <row r="2333">
          <cell r="B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N2333">
            <v>0</v>
          </cell>
          <cell r="P2333">
            <v>0</v>
          </cell>
        </row>
        <row r="2334">
          <cell r="B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N2334">
            <v>0</v>
          </cell>
          <cell r="P2334">
            <v>0</v>
          </cell>
        </row>
        <row r="2335">
          <cell r="B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N2335">
            <v>0</v>
          </cell>
          <cell r="P2335">
            <v>0</v>
          </cell>
        </row>
        <row r="2336">
          <cell r="B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N2336">
            <v>0</v>
          </cell>
          <cell r="P2336">
            <v>0</v>
          </cell>
        </row>
        <row r="2337">
          <cell r="B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N2337">
            <v>0</v>
          </cell>
          <cell r="P2337">
            <v>0</v>
          </cell>
        </row>
        <row r="2338">
          <cell r="B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N2338">
            <v>0</v>
          </cell>
          <cell r="P2338">
            <v>0</v>
          </cell>
        </row>
        <row r="2339">
          <cell r="B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N2339">
            <v>0</v>
          </cell>
          <cell r="P2339">
            <v>0</v>
          </cell>
        </row>
        <row r="2340">
          <cell r="B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N2340">
            <v>0</v>
          </cell>
          <cell r="P2340">
            <v>0</v>
          </cell>
        </row>
        <row r="2341">
          <cell r="B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N2341">
            <v>0</v>
          </cell>
          <cell r="P2341">
            <v>0</v>
          </cell>
        </row>
        <row r="2342">
          <cell r="B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N2342">
            <v>0</v>
          </cell>
          <cell r="P2342">
            <v>0</v>
          </cell>
        </row>
        <row r="2343">
          <cell r="B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N2343">
            <v>0</v>
          </cell>
          <cell r="P2343">
            <v>0</v>
          </cell>
        </row>
        <row r="2344">
          <cell r="B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N2344">
            <v>0</v>
          </cell>
          <cell r="P2344">
            <v>0</v>
          </cell>
        </row>
        <row r="2345">
          <cell r="B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N2345">
            <v>0</v>
          </cell>
          <cell r="P2345">
            <v>0</v>
          </cell>
        </row>
        <row r="2346">
          <cell r="B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N2346">
            <v>0</v>
          </cell>
          <cell r="P2346">
            <v>0</v>
          </cell>
        </row>
        <row r="2347">
          <cell r="B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N2347">
            <v>0</v>
          </cell>
          <cell r="P2347">
            <v>0</v>
          </cell>
        </row>
        <row r="2348">
          <cell r="B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N2348">
            <v>0</v>
          </cell>
          <cell r="P2348">
            <v>0</v>
          </cell>
        </row>
        <row r="2349">
          <cell r="B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N2349">
            <v>0</v>
          </cell>
          <cell r="P2349">
            <v>0</v>
          </cell>
        </row>
        <row r="2350">
          <cell r="B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N2350">
            <v>0</v>
          </cell>
          <cell r="P2350">
            <v>0</v>
          </cell>
        </row>
        <row r="2351">
          <cell r="B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N2351">
            <v>0</v>
          </cell>
          <cell r="P2351">
            <v>0</v>
          </cell>
        </row>
        <row r="2352">
          <cell r="B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N2352">
            <v>0</v>
          </cell>
          <cell r="P2352">
            <v>0</v>
          </cell>
        </row>
        <row r="2353">
          <cell r="B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N2353">
            <v>0</v>
          </cell>
          <cell r="P2353">
            <v>0</v>
          </cell>
        </row>
        <row r="2354">
          <cell r="B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N2354">
            <v>0</v>
          </cell>
          <cell r="P2354">
            <v>0</v>
          </cell>
        </row>
        <row r="2355">
          <cell r="B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N2355">
            <v>0</v>
          </cell>
          <cell r="P2355">
            <v>0</v>
          </cell>
        </row>
        <row r="2356">
          <cell r="B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N2356">
            <v>0</v>
          </cell>
          <cell r="P2356">
            <v>0</v>
          </cell>
        </row>
        <row r="2357">
          <cell r="B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N2357">
            <v>0</v>
          </cell>
          <cell r="P2357">
            <v>0</v>
          </cell>
        </row>
        <row r="2358">
          <cell r="B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N2358">
            <v>0</v>
          </cell>
          <cell r="P2358">
            <v>0</v>
          </cell>
        </row>
        <row r="2359">
          <cell r="B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N2359">
            <v>0</v>
          </cell>
          <cell r="P2359">
            <v>0</v>
          </cell>
        </row>
        <row r="2360">
          <cell r="B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N2360">
            <v>0</v>
          </cell>
          <cell r="P2360">
            <v>0</v>
          </cell>
        </row>
        <row r="2361">
          <cell r="B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N2361">
            <v>0</v>
          </cell>
          <cell r="P2361">
            <v>0</v>
          </cell>
        </row>
        <row r="2362">
          <cell r="B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N2362">
            <v>0</v>
          </cell>
          <cell r="P2362">
            <v>0</v>
          </cell>
        </row>
        <row r="2363">
          <cell r="B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N2363">
            <v>0</v>
          </cell>
          <cell r="P2363">
            <v>0</v>
          </cell>
        </row>
        <row r="2364">
          <cell r="B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N2364">
            <v>0</v>
          </cell>
          <cell r="P2364">
            <v>0</v>
          </cell>
        </row>
        <row r="2365">
          <cell r="B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N2365">
            <v>0</v>
          </cell>
          <cell r="P2365">
            <v>0</v>
          </cell>
        </row>
        <row r="2366">
          <cell r="B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N2366">
            <v>0</v>
          </cell>
          <cell r="P2366">
            <v>0</v>
          </cell>
        </row>
        <row r="2367">
          <cell r="B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N2367">
            <v>0</v>
          </cell>
          <cell r="P2367">
            <v>0</v>
          </cell>
        </row>
        <row r="2368">
          <cell r="B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N2368">
            <v>0</v>
          </cell>
          <cell r="P2368">
            <v>0</v>
          </cell>
        </row>
        <row r="2369">
          <cell r="B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N2369">
            <v>0</v>
          </cell>
          <cell r="P2369">
            <v>0</v>
          </cell>
        </row>
        <row r="2370">
          <cell r="B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N2370">
            <v>0</v>
          </cell>
          <cell r="P2370">
            <v>0</v>
          </cell>
        </row>
        <row r="2371">
          <cell r="B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N2371">
            <v>0</v>
          </cell>
          <cell r="P2371">
            <v>0</v>
          </cell>
        </row>
        <row r="2372">
          <cell r="B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N2372">
            <v>0</v>
          </cell>
          <cell r="P2372">
            <v>0</v>
          </cell>
        </row>
        <row r="2373">
          <cell r="B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N2373">
            <v>0</v>
          </cell>
          <cell r="P2373">
            <v>0</v>
          </cell>
        </row>
        <row r="2374">
          <cell r="B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N2374">
            <v>0</v>
          </cell>
          <cell r="P2374">
            <v>0</v>
          </cell>
        </row>
        <row r="2375">
          <cell r="B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N2375">
            <v>0</v>
          </cell>
          <cell r="P2375">
            <v>0</v>
          </cell>
        </row>
        <row r="2376">
          <cell r="B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N2376">
            <v>0</v>
          </cell>
          <cell r="P2376">
            <v>0</v>
          </cell>
        </row>
        <row r="2377">
          <cell r="B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N2377">
            <v>0</v>
          </cell>
          <cell r="P2377">
            <v>0</v>
          </cell>
        </row>
        <row r="2378">
          <cell r="B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N2378">
            <v>0</v>
          </cell>
          <cell r="P2378">
            <v>0</v>
          </cell>
        </row>
        <row r="2379">
          <cell r="B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N2379">
            <v>0</v>
          </cell>
          <cell r="P2379">
            <v>0</v>
          </cell>
        </row>
        <row r="2380">
          <cell r="B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N2380">
            <v>0</v>
          </cell>
          <cell r="P2380">
            <v>0</v>
          </cell>
        </row>
        <row r="2381">
          <cell r="B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N2381">
            <v>0</v>
          </cell>
          <cell r="P2381">
            <v>0</v>
          </cell>
        </row>
        <row r="2382">
          <cell r="B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N2382">
            <v>0</v>
          </cell>
          <cell r="P2382">
            <v>0</v>
          </cell>
        </row>
        <row r="2383">
          <cell r="B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N2383">
            <v>0</v>
          </cell>
          <cell r="P2383">
            <v>0</v>
          </cell>
        </row>
        <row r="2384">
          <cell r="B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N2384">
            <v>0</v>
          </cell>
          <cell r="P2384">
            <v>0</v>
          </cell>
        </row>
        <row r="2385">
          <cell r="B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N2385">
            <v>0</v>
          </cell>
          <cell r="P2385">
            <v>0</v>
          </cell>
        </row>
        <row r="2386">
          <cell r="B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N2386">
            <v>0</v>
          </cell>
          <cell r="P2386">
            <v>0</v>
          </cell>
        </row>
        <row r="2387">
          <cell r="B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N2387">
            <v>0</v>
          </cell>
          <cell r="P2387">
            <v>0</v>
          </cell>
        </row>
        <row r="2388">
          <cell r="B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N2388">
            <v>0</v>
          </cell>
          <cell r="P2388">
            <v>0</v>
          </cell>
        </row>
        <row r="2389">
          <cell r="B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N2389">
            <v>0</v>
          </cell>
          <cell r="P2389">
            <v>0</v>
          </cell>
        </row>
        <row r="2390">
          <cell r="B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N2390">
            <v>0</v>
          </cell>
          <cell r="P2390">
            <v>0</v>
          </cell>
        </row>
        <row r="2391">
          <cell r="B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N2391">
            <v>0</v>
          </cell>
          <cell r="P2391">
            <v>0</v>
          </cell>
        </row>
        <row r="2392">
          <cell r="B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N2392">
            <v>0</v>
          </cell>
          <cell r="P2392">
            <v>0</v>
          </cell>
        </row>
        <row r="2393">
          <cell r="B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N2393">
            <v>0</v>
          </cell>
          <cell r="P2393">
            <v>0</v>
          </cell>
        </row>
        <row r="2394">
          <cell r="B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N2394">
            <v>0</v>
          </cell>
          <cell r="P2394">
            <v>0</v>
          </cell>
        </row>
        <row r="2395">
          <cell r="B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N2395">
            <v>0</v>
          </cell>
          <cell r="P2395">
            <v>0</v>
          </cell>
        </row>
        <row r="2396">
          <cell r="B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N2396">
            <v>0</v>
          </cell>
          <cell r="P2396">
            <v>0</v>
          </cell>
        </row>
        <row r="2397">
          <cell r="B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N2397">
            <v>0</v>
          </cell>
          <cell r="P2397">
            <v>0</v>
          </cell>
        </row>
        <row r="2398">
          <cell r="B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N2398">
            <v>0</v>
          </cell>
          <cell r="P2398">
            <v>0</v>
          </cell>
        </row>
        <row r="2399">
          <cell r="B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N2399">
            <v>0</v>
          </cell>
          <cell r="P2399">
            <v>0</v>
          </cell>
        </row>
        <row r="2400">
          <cell r="B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N2400">
            <v>0</v>
          </cell>
          <cell r="P2400">
            <v>0</v>
          </cell>
        </row>
        <row r="2401">
          <cell r="B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N2401">
            <v>0</v>
          </cell>
          <cell r="P2401">
            <v>0</v>
          </cell>
        </row>
        <row r="2402">
          <cell r="B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N2402">
            <v>0</v>
          </cell>
          <cell r="P2402">
            <v>0</v>
          </cell>
        </row>
        <row r="2403">
          <cell r="B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N2403">
            <v>0</v>
          </cell>
          <cell r="P2403">
            <v>0</v>
          </cell>
        </row>
        <row r="2404">
          <cell r="B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N2404">
            <v>0</v>
          </cell>
          <cell r="P2404">
            <v>0</v>
          </cell>
        </row>
        <row r="2405">
          <cell r="B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N2405">
            <v>0</v>
          </cell>
          <cell r="P2405">
            <v>0</v>
          </cell>
        </row>
        <row r="2406">
          <cell r="B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N2406">
            <v>0</v>
          </cell>
          <cell r="P2406">
            <v>0</v>
          </cell>
        </row>
        <row r="2407">
          <cell r="B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N2407">
            <v>0</v>
          </cell>
          <cell r="P2407">
            <v>0</v>
          </cell>
        </row>
        <row r="2408">
          <cell r="B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N2408">
            <v>0</v>
          </cell>
          <cell r="P2408">
            <v>0</v>
          </cell>
        </row>
        <row r="2409">
          <cell r="B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N2409">
            <v>0</v>
          </cell>
          <cell r="P2409">
            <v>0</v>
          </cell>
        </row>
        <row r="2410">
          <cell r="B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N2410">
            <v>0</v>
          </cell>
          <cell r="P2410">
            <v>0</v>
          </cell>
        </row>
        <row r="2411">
          <cell r="B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N2411">
            <v>0</v>
          </cell>
          <cell r="P2411">
            <v>0</v>
          </cell>
        </row>
        <row r="2412">
          <cell r="B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N2412">
            <v>0</v>
          </cell>
          <cell r="P2412">
            <v>0</v>
          </cell>
        </row>
        <row r="2413">
          <cell r="B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N2413">
            <v>0</v>
          </cell>
          <cell r="P2413">
            <v>0</v>
          </cell>
        </row>
        <row r="2414">
          <cell r="B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N2414">
            <v>0</v>
          </cell>
          <cell r="P2414">
            <v>0</v>
          </cell>
        </row>
        <row r="2415">
          <cell r="B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N2415">
            <v>0</v>
          </cell>
          <cell r="P2415">
            <v>0</v>
          </cell>
        </row>
        <row r="2416">
          <cell r="B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N2416">
            <v>0</v>
          </cell>
          <cell r="P2416">
            <v>0</v>
          </cell>
        </row>
        <row r="2417">
          <cell r="B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N2417">
            <v>0</v>
          </cell>
          <cell r="P2417">
            <v>0</v>
          </cell>
        </row>
        <row r="2418">
          <cell r="B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N2418">
            <v>0</v>
          </cell>
          <cell r="P2418">
            <v>0</v>
          </cell>
        </row>
        <row r="2419">
          <cell r="B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N2419">
            <v>0</v>
          </cell>
          <cell r="P2419">
            <v>0</v>
          </cell>
        </row>
        <row r="2420">
          <cell r="B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N2420">
            <v>0</v>
          </cell>
          <cell r="P2420">
            <v>0</v>
          </cell>
        </row>
        <row r="2421">
          <cell r="B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N2421">
            <v>0</v>
          </cell>
          <cell r="P2421">
            <v>0</v>
          </cell>
        </row>
        <row r="2422">
          <cell r="B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N2422">
            <v>0</v>
          </cell>
          <cell r="P2422">
            <v>0</v>
          </cell>
        </row>
        <row r="2423">
          <cell r="B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N2423">
            <v>0</v>
          </cell>
          <cell r="P2423">
            <v>0</v>
          </cell>
        </row>
        <row r="2424">
          <cell r="B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N2424">
            <v>0</v>
          </cell>
          <cell r="P2424">
            <v>0</v>
          </cell>
        </row>
        <row r="2425">
          <cell r="B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N2425">
            <v>0</v>
          </cell>
          <cell r="P2425">
            <v>0</v>
          </cell>
        </row>
        <row r="2426">
          <cell r="B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N2426">
            <v>0</v>
          </cell>
          <cell r="P2426">
            <v>0</v>
          </cell>
        </row>
        <row r="2427">
          <cell r="B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N2427">
            <v>0</v>
          </cell>
          <cell r="P2427">
            <v>0</v>
          </cell>
        </row>
        <row r="2428">
          <cell r="B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N2428">
            <v>0</v>
          </cell>
          <cell r="P2428">
            <v>0</v>
          </cell>
        </row>
        <row r="2429">
          <cell r="B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N2429">
            <v>0</v>
          </cell>
          <cell r="P2429">
            <v>0</v>
          </cell>
        </row>
        <row r="2430">
          <cell r="B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N2430">
            <v>0</v>
          </cell>
          <cell r="P2430">
            <v>0</v>
          </cell>
        </row>
        <row r="2431">
          <cell r="B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N2431">
            <v>0</v>
          </cell>
          <cell r="P2431">
            <v>0</v>
          </cell>
        </row>
        <row r="2432">
          <cell r="B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N2432">
            <v>0</v>
          </cell>
          <cell r="P2432">
            <v>0</v>
          </cell>
        </row>
        <row r="2433">
          <cell r="B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N2433">
            <v>0</v>
          </cell>
          <cell r="P2433">
            <v>0</v>
          </cell>
        </row>
        <row r="2434">
          <cell r="B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N2434">
            <v>0</v>
          </cell>
          <cell r="P2434">
            <v>0</v>
          </cell>
        </row>
        <row r="2435">
          <cell r="B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N2435">
            <v>0</v>
          </cell>
          <cell r="P2435">
            <v>0</v>
          </cell>
        </row>
        <row r="2436">
          <cell r="B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N2436">
            <v>0</v>
          </cell>
          <cell r="P2436">
            <v>0</v>
          </cell>
        </row>
        <row r="2437">
          <cell r="B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N2437">
            <v>0</v>
          </cell>
          <cell r="P2437">
            <v>0</v>
          </cell>
        </row>
        <row r="2438">
          <cell r="B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N2438">
            <v>0</v>
          </cell>
          <cell r="P2438">
            <v>0</v>
          </cell>
        </row>
        <row r="2439">
          <cell r="B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N2439">
            <v>0</v>
          </cell>
          <cell r="P2439">
            <v>0</v>
          </cell>
        </row>
        <row r="2440">
          <cell r="B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N2440">
            <v>0</v>
          </cell>
          <cell r="P2440">
            <v>0</v>
          </cell>
        </row>
        <row r="2441">
          <cell r="B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N2441">
            <v>0</v>
          </cell>
          <cell r="P2441">
            <v>0</v>
          </cell>
        </row>
        <row r="2442">
          <cell r="B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N2442">
            <v>0</v>
          </cell>
          <cell r="P2442">
            <v>0</v>
          </cell>
        </row>
        <row r="2443">
          <cell r="B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N2443">
            <v>0</v>
          </cell>
          <cell r="P2443">
            <v>0</v>
          </cell>
        </row>
        <row r="2444">
          <cell r="B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N2444">
            <v>0</v>
          </cell>
          <cell r="P2444">
            <v>0</v>
          </cell>
        </row>
        <row r="2445">
          <cell r="B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N2445">
            <v>0</v>
          </cell>
          <cell r="P2445">
            <v>0</v>
          </cell>
        </row>
        <row r="2446">
          <cell r="B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N2446">
            <v>0</v>
          </cell>
          <cell r="P2446">
            <v>0</v>
          </cell>
        </row>
        <row r="2447">
          <cell r="B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N2447">
            <v>0</v>
          </cell>
          <cell r="P2447">
            <v>0</v>
          </cell>
        </row>
        <row r="2448">
          <cell r="B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N2448">
            <v>0</v>
          </cell>
          <cell r="P2448">
            <v>0</v>
          </cell>
        </row>
        <row r="2449">
          <cell r="B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N2449">
            <v>0</v>
          </cell>
          <cell r="P2449">
            <v>0</v>
          </cell>
        </row>
        <row r="2450">
          <cell r="B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N2450">
            <v>0</v>
          </cell>
          <cell r="P2450">
            <v>0</v>
          </cell>
        </row>
        <row r="2451">
          <cell r="B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N2451">
            <v>0</v>
          </cell>
          <cell r="P2451">
            <v>0</v>
          </cell>
        </row>
        <row r="2452">
          <cell r="B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N2452">
            <v>0</v>
          </cell>
          <cell r="P2452">
            <v>0</v>
          </cell>
        </row>
        <row r="2453">
          <cell r="B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N2453">
            <v>0</v>
          </cell>
          <cell r="P2453">
            <v>0</v>
          </cell>
        </row>
        <row r="2454">
          <cell r="B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N2454">
            <v>0</v>
          </cell>
          <cell r="P2454">
            <v>0</v>
          </cell>
        </row>
        <row r="2455">
          <cell r="B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N2455">
            <v>0</v>
          </cell>
          <cell r="P2455">
            <v>0</v>
          </cell>
        </row>
        <row r="2456">
          <cell r="B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N2456">
            <v>0</v>
          </cell>
          <cell r="P2456">
            <v>0</v>
          </cell>
        </row>
        <row r="2457">
          <cell r="B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N2457">
            <v>0</v>
          </cell>
          <cell r="P2457">
            <v>0</v>
          </cell>
        </row>
        <row r="2458">
          <cell r="B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N2458">
            <v>0</v>
          </cell>
          <cell r="P2458">
            <v>0</v>
          </cell>
        </row>
        <row r="2459">
          <cell r="B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N2459">
            <v>0</v>
          </cell>
          <cell r="P2459">
            <v>0</v>
          </cell>
        </row>
        <row r="2460">
          <cell r="B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N2460">
            <v>0</v>
          </cell>
          <cell r="P2460">
            <v>0</v>
          </cell>
        </row>
        <row r="2461">
          <cell r="B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N2461">
            <v>0</v>
          </cell>
          <cell r="P2461">
            <v>0</v>
          </cell>
        </row>
        <row r="2462">
          <cell r="B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N2462">
            <v>0</v>
          </cell>
          <cell r="P2462">
            <v>0</v>
          </cell>
        </row>
        <row r="2463">
          <cell r="B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N2463">
            <v>0</v>
          </cell>
          <cell r="P2463">
            <v>0</v>
          </cell>
        </row>
        <row r="2464">
          <cell r="B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N2464">
            <v>0</v>
          </cell>
          <cell r="P2464">
            <v>0</v>
          </cell>
        </row>
        <row r="2465">
          <cell r="B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N2465">
            <v>0</v>
          </cell>
          <cell r="P2465">
            <v>0</v>
          </cell>
        </row>
        <row r="2466">
          <cell r="B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N2466">
            <v>0</v>
          </cell>
          <cell r="P2466">
            <v>0</v>
          </cell>
        </row>
        <row r="2467">
          <cell r="B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N2467">
            <v>0</v>
          </cell>
          <cell r="P2467">
            <v>0</v>
          </cell>
        </row>
        <row r="2468">
          <cell r="B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N2468">
            <v>0</v>
          </cell>
          <cell r="P2468">
            <v>0</v>
          </cell>
        </row>
        <row r="2469">
          <cell r="B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N2469">
            <v>0</v>
          </cell>
          <cell r="P2469">
            <v>0</v>
          </cell>
        </row>
        <row r="2470">
          <cell r="B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N2470">
            <v>0</v>
          </cell>
          <cell r="P2470">
            <v>0</v>
          </cell>
        </row>
        <row r="2471">
          <cell r="B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N2471">
            <v>0</v>
          </cell>
          <cell r="P2471">
            <v>0</v>
          </cell>
        </row>
        <row r="2472">
          <cell r="B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N2472">
            <v>0</v>
          </cell>
          <cell r="P2472">
            <v>0</v>
          </cell>
        </row>
        <row r="2473">
          <cell r="B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N2473">
            <v>0</v>
          </cell>
          <cell r="P2473">
            <v>0</v>
          </cell>
        </row>
        <row r="2474">
          <cell r="B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N2474">
            <v>0</v>
          </cell>
          <cell r="P2474">
            <v>0</v>
          </cell>
        </row>
        <row r="2475">
          <cell r="B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N2475">
            <v>0</v>
          </cell>
          <cell r="P2475">
            <v>0</v>
          </cell>
        </row>
        <row r="2476">
          <cell r="B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N2476">
            <v>0</v>
          </cell>
          <cell r="P2476">
            <v>0</v>
          </cell>
        </row>
        <row r="2477">
          <cell r="B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N2477">
            <v>0</v>
          </cell>
          <cell r="P2477">
            <v>0</v>
          </cell>
        </row>
        <row r="2478">
          <cell r="B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N2478">
            <v>0</v>
          </cell>
          <cell r="P2478">
            <v>0</v>
          </cell>
        </row>
        <row r="2479">
          <cell r="B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N2479">
            <v>0</v>
          </cell>
          <cell r="P2479">
            <v>0</v>
          </cell>
        </row>
        <row r="2480">
          <cell r="B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N2480">
            <v>0</v>
          </cell>
          <cell r="P2480">
            <v>0</v>
          </cell>
        </row>
        <row r="2481">
          <cell r="B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N2481">
            <v>0</v>
          </cell>
          <cell r="P2481">
            <v>0</v>
          </cell>
        </row>
        <row r="2482">
          <cell r="B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N2482">
            <v>0</v>
          </cell>
          <cell r="P2482">
            <v>0</v>
          </cell>
        </row>
        <row r="2483">
          <cell r="B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N2483">
            <v>0</v>
          </cell>
          <cell r="P2483">
            <v>0</v>
          </cell>
        </row>
        <row r="2484">
          <cell r="B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N2484">
            <v>0</v>
          </cell>
          <cell r="P2484">
            <v>0</v>
          </cell>
        </row>
        <row r="2485">
          <cell r="B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N2485">
            <v>0</v>
          </cell>
          <cell r="P2485">
            <v>0</v>
          </cell>
        </row>
        <row r="2486">
          <cell r="B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N2486">
            <v>0</v>
          </cell>
          <cell r="P2486">
            <v>0</v>
          </cell>
        </row>
        <row r="2487">
          <cell r="B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N2487">
            <v>0</v>
          </cell>
          <cell r="P2487">
            <v>0</v>
          </cell>
        </row>
        <row r="2488">
          <cell r="B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N2488">
            <v>0</v>
          </cell>
          <cell r="P2488">
            <v>0</v>
          </cell>
        </row>
        <row r="2489">
          <cell r="B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N2489">
            <v>0</v>
          </cell>
          <cell r="P2489">
            <v>0</v>
          </cell>
        </row>
        <row r="2490">
          <cell r="B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N2490">
            <v>0</v>
          </cell>
          <cell r="P2490">
            <v>0</v>
          </cell>
        </row>
        <row r="2491">
          <cell r="B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N2491">
            <v>0</v>
          </cell>
          <cell r="P2491">
            <v>0</v>
          </cell>
        </row>
        <row r="2492">
          <cell r="B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N2492">
            <v>0</v>
          </cell>
          <cell r="P2492">
            <v>0</v>
          </cell>
        </row>
        <row r="2493">
          <cell r="B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N2493">
            <v>0</v>
          </cell>
          <cell r="P2493">
            <v>0</v>
          </cell>
        </row>
        <row r="2494">
          <cell r="B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N2494">
            <v>0</v>
          </cell>
          <cell r="P2494">
            <v>0</v>
          </cell>
        </row>
        <row r="2495">
          <cell r="B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N2495">
            <v>0</v>
          </cell>
          <cell r="P2495">
            <v>0</v>
          </cell>
        </row>
        <row r="2496">
          <cell r="B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N2496">
            <v>0</v>
          </cell>
          <cell r="P2496">
            <v>0</v>
          </cell>
        </row>
        <row r="2497">
          <cell r="B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N2497">
            <v>0</v>
          </cell>
          <cell r="P2497">
            <v>0</v>
          </cell>
        </row>
        <row r="2498">
          <cell r="B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N2498">
            <v>0</v>
          </cell>
          <cell r="P2498">
            <v>0</v>
          </cell>
        </row>
        <row r="2499">
          <cell r="B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N2499">
            <v>0</v>
          </cell>
          <cell r="P2499">
            <v>0</v>
          </cell>
        </row>
        <row r="2500">
          <cell r="B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N2500">
            <v>0</v>
          </cell>
          <cell r="P2500">
            <v>0</v>
          </cell>
        </row>
        <row r="2501">
          <cell r="B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N2501">
            <v>0</v>
          </cell>
          <cell r="P2501">
            <v>0</v>
          </cell>
        </row>
        <row r="2502">
          <cell r="B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N2502">
            <v>0</v>
          </cell>
          <cell r="P2502">
            <v>0</v>
          </cell>
        </row>
        <row r="2503">
          <cell r="B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N2503">
            <v>0</v>
          </cell>
          <cell r="P2503">
            <v>0</v>
          </cell>
        </row>
        <row r="2504">
          <cell r="B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N2504">
            <v>0</v>
          </cell>
          <cell r="P2504">
            <v>0</v>
          </cell>
        </row>
        <row r="2505">
          <cell r="B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N2505">
            <v>0</v>
          </cell>
          <cell r="P2505">
            <v>0</v>
          </cell>
        </row>
        <row r="2506">
          <cell r="B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N2506">
            <v>0</v>
          </cell>
          <cell r="P2506">
            <v>0</v>
          </cell>
        </row>
        <row r="2507">
          <cell r="B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N2507">
            <v>0</v>
          </cell>
          <cell r="P2507">
            <v>0</v>
          </cell>
        </row>
        <row r="2508">
          <cell r="B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N2508">
            <v>0</v>
          </cell>
          <cell r="P2508">
            <v>0</v>
          </cell>
        </row>
        <row r="2509">
          <cell r="B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N2509">
            <v>0</v>
          </cell>
          <cell r="P2509">
            <v>0</v>
          </cell>
        </row>
        <row r="2510">
          <cell r="B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N2510">
            <v>0</v>
          </cell>
          <cell r="P2510">
            <v>0</v>
          </cell>
        </row>
        <row r="2511">
          <cell r="B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N2511">
            <v>0</v>
          </cell>
          <cell r="P2511">
            <v>0</v>
          </cell>
        </row>
        <row r="2512">
          <cell r="B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N2512">
            <v>0</v>
          </cell>
          <cell r="P2512">
            <v>0</v>
          </cell>
        </row>
        <row r="2513">
          <cell r="B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N2513">
            <v>0</v>
          </cell>
          <cell r="P2513">
            <v>0</v>
          </cell>
        </row>
        <row r="2514">
          <cell r="B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N2514">
            <v>0</v>
          </cell>
          <cell r="P2514">
            <v>0</v>
          </cell>
        </row>
      </sheetData>
      <sheetData sheetId="6" refreshError="1">
        <row r="2237">
          <cell r="D2237">
            <v>10</v>
          </cell>
          <cell r="G2237" t="str">
            <v>M¸ phanh 07502-43630-71</v>
          </cell>
          <cell r="J2237">
            <v>2148730</v>
          </cell>
          <cell r="K2237">
            <v>8</v>
          </cell>
          <cell r="L2237" t="str">
            <v>16</v>
          </cell>
          <cell r="M2237">
            <v>1</v>
          </cell>
          <cell r="N2237" t="str">
            <v>TuÊn Anh (Phßng KH)</v>
          </cell>
          <cell r="O2237" t="str">
            <v>16/1</v>
          </cell>
        </row>
        <row r="2238">
          <cell r="D2238">
            <v>37</v>
          </cell>
          <cell r="G2238" t="str">
            <v>Läc nhiªn liÖu</v>
          </cell>
          <cell r="I2238" t="str">
            <v>chiÕc</v>
          </cell>
          <cell r="J2238">
            <v>466000</v>
          </cell>
          <cell r="K2238">
            <v>10</v>
          </cell>
          <cell r="L2238" t="str">
            <v>18</v>
          </cell>
          <cell r="M2238">
            <v>2</v>
          </cell>
          <cell r="N2238" t="str">
            <v>S¬n (Phßng KÕ ho¹ch)</v>
          </cell>
          <cell r="O2238" t="str">
            <v>18/1</v>
          </cell>
        </row>
        <row r="2239">
          <cell r="D2239">
            <v>37</v>
          </cell>
          <cell r="G2239" t="str">
            <v>Läc dÇu</v>
          </cell>
          <cell r="I2239" t="str">
            <v>chiÕc</v>
          </cell>
          <cell r="J2239">
            <v>238000</v>
          </cell>
          <cell r="K2239">
            <v>10</v>
          </cell>
        </row>
        <row r="2240">
          <cell r="D2240">
            <v>37</v>
          </cell>
          <cell r="G2240" t="str">
            <v>B¬m ch©n kh«ngE4TZ-2A451-A</v>
          </cell>
          <cell r="I2240" t="str">
            <v>chiÕc</v>
          </cell>
          <cell r="J2240">
            <v>3610000</v>
          </cell>
          <cell r="K2240">
            <v>1</v>
          </cell>
          <cell r="L2240" t="str">
            <v>23</v>
          </cell>
          <cell r="M2240">
            <v>3</v>
          </cell>
          <cell r="N2240" t="str">
            <v>TuÊn Anh (Phßng KH)</v>
          </cell>
          <cell r="O2240" t="str">
            <v>22/1</v>
          </cell>
        </row>
        <row r="2241">
          <cell r="D2241">
            <v>37</v>
          </cell>
          <cell r="G2241" t="str">
            <v>TiÕt chÕ m¸y ph¸t FOPZ-10316-A</v>
          </cell>
          <cell r="I2241" t="str">
            <v>chiÕc</v>
          </cell>
          <cell r="J2241">
            <v>1810000</v>
          </cell>
          <cell r="K2241">
            <v>1</v>
          </cell>
        </row>
        <row r="2242">
          <cell r="D2242">
            <v>37</v>
          </cell>
          <cell r="G2242" t="str">
            <v>B¬m nhiªn liÖu E3TZ-9350-B</v>
          </cell>
          <cell r="I2242" t="str">
            <v>chiÕc</v>
          </cell>
          <cell r="J2242">
            <v>1620000</v>
          </cell>
          <cell r="K2242">
            <v>1</v>
          </cell>
        </row>
        <row r="2243">
          <cell r="D2243">
            <v>37</v>
          </cell>
          <cell r="G2243" t="str">
            <v>Tæng c«n E8T2-7A543-C</v>
          </cell>
          <cell r="I2243" t="str">
            <v>chiÕc</v>
          </cell>
          <cell r="J2243">
            <v>2320000</v>
          </cell>
          <cell r="K2243">
            <v>1</v>
          </cell>
        </row>
        <row r="2244">
          <cell r="D2244">
            <v>37</v>
          </cell>
          <cell r="G2244" t="str">
            <v>ThÐp U80*6m (252Kg)</v>
          </cell>
          <cell r="I2244" t="str">
            <v>C©y</v>
          </cell>
          <cell r="J2244">
            <v>152380.9</v>
          </cell>
          <cell r="K2244">
            <v>6</v>
          </cell>
          <cell r="L2244" t="str">
            <v>30</v>
          </cell>
          <cell r="M2244">
            <v>4</v>
          </cell>
          <cell r="N2244" t="str">
            <v>Linh (Phßng KTS§)</v>
          </cell>
        </row>
        <row r="2245">
          <cell r="D2245">
            <v>37</v>
          </cell>
          <cell r="G2245" t="str">
            <v>ThÐp gãc 63*63*5*6 (68.6KG)</v>
          </cell>
          <cell r="I2245" t="str">
            <v>C©y</v>
          </cell>
          <cell r="J2245">
            <v>112380.9</v>
          </cell>
          <cell r="K2245">
            <v>2</v>
          </cell>
        </row>
        <row r="2246">
          <cell r="D2246">
            <v>37</v>
          </cell>
          <cell r="G2246" t="str">
            <v>B×nh ®iÖn 12V-200AH GS</v>
          </cell>
          <cell r="I2246" t="str">
            <v>B×nh</v>
          </cell>
          <cell r="J2246">
            <v>990909</v>
          </cell>
          <cell r="K2246">
            <v>4</v>
          </cell>
          <cell r="L2246" t="str">
            <v>4/2</v>
          </cell>
          <cell r="M2246">
            <v>5</v>
          </cell>
          <cell r="N2246" t="str">
            <v>Linh (Phßng PVKTS§)</v>
          </cell>
          <cell r="O2246">
            <v>37288</v>
          </cell>
        </row>
        <row r="2247">
          <cell r="D2247">
            <v>37</v>
          </cell>
          <cell r="G2247" t="str">
            <v>B×nh ®iÖn 12V 150Ah</v>
          </cell>
          <cell r="I2247" t="str">
            <v>B×nh</v>
          </cell>
          <cell r="J2247">
            <v>736363</v>
          </cell>
          <cell r="K2247">
            <v>4</v>
          </cell>
        </row>
        <row r="2248">
          <cell r="D2248">
            <v>37</v>
          </cell>
          <cell r="G2248" t="str">
            <v>B×nh ®iÖn 12V 100AH</v>
          </cell>
          <cell r="I2248" t="str">
            <v>B×nh</v>
          </cell>
          <cell r="J2248">
            <v>490909</v>
          </cell>
          <cell r="K2248">
            <v>6</v>
          </cell>
        </row>
        <row r="2249">
          <cell r="D2249">
            <v>37</v>
          </cell>
          <cell r="G2249" t="str">
            <v>B×nh ®iÖn 12V 70AH</v>
          </cell>
          <cell r="I2249" t="str">
            <v>B×nh</v>
          </cell>
          <cell r="J2249">
            <v>381818</v>
          </cell>
          <cell r="K2249">
            <v>4</v>
          </cell>
        </row>
        <row r="2250">
          <cell r="D2250">
            <v>37</v>
          </cell>
          <cell r="G2250" t="str">
            <v>B×nh ®iÖn 12V 80Ah</v>
          </cell>
          <cell r="I2250" t="str">
            <v>B×nh</v>
          </cell>
          <cell r="J2250">
            <v>509090</v>
          </cell>
          <cell r="K2250">
            <v>13</v>
          </cell>
        </row>
        <row r="2251">
          <cell r="D2251">
            <v>37</v>
          </cell>
          <cell r="G2251" t="str">
            <v>B×nh ®iÖn 12V 50AH</v>
          </cell>
          <cell r="I2251" t="str">
            <v>B×nh</v>
          </cell>
          <cell r="J2251">
            <v>490909</v>
          </cell>
          <cell r="K2251">
            <v>1</v>
          </cell>
        </row>
        <row r="2252">
          <cell r="D2252">
            <v>37</v>
          </cell>
          <cell r="G2252" t="str">
            <v>èng cao su phi 19 (TiÖp )</v>
          </cell>
          <cell r="I2252" t="str">
            <v>m</v>
          </cell>
          <cell r="J2252">
            <v>26190</v>
          </cell>
          <cell r="K2252">
            <v>20</v>
          </cell>
          <cell r="L2252" t="str">
            <v>4/2</v>
          </cell>
          <cell r="M2252">
            <v>6</v>
          </cell>
          <cell r="N2252" t="str">
            <v>Linh (phßng PVKTS§)</v>
          </cell>
          <cell r="O2252">
            <v>37288</v>
          </cell>
        </row>
        <row r="2253">
          <cell r="D2253">
            <v>37</v>
          </cell>
          <cell r="G2253" t="str">
            <v>Läc nhiªn liÖu xe URAN</v>
          </cell>
          <cell r="I2253" t="str">
            <v>c¸i</v>
          </cell>
          <cell r="J2253">
            <v>65000</v>
          </cell>
          <cell r="K2253">
            <v>2</v>
          </cell>
          <cell r="L2253" t="str">
            <v>4/2</v>
          </cell>
          <cell r="M2253">
            <v>7</v>
          </cell>
          <cell r="N2253" t="str">
            <v>Linh (Phßng PVKTS§)</v>
          </cell>
          <cell r="O2253">
            <v>37288</v>
          </cell>
        </row>
        <row r="2254">
          <cell r="D2254">
            <v>37</v>
          </cell>
          <cell r="G2254" t="str">
            <v>Läc nhít xe URAN</v>
          </cell>
          <cell r="I2254" t="str">
            <v>c¸i</v>
          </cell>
          <cell r="J2254">
            <v>75000</v>
          </cell>
          <cell r="K2254">
            <v>2</v>
          </cell>
        </row>
        <row r="2255">
          <cell r="D2255">
            <v>37</v>
          </cell>
          <cell r="G2255" t="str">
            <v>Phít moay ¬ tr­íc xe URAN Liªn x«</v>
          </cell>
          <cell r="I2255" t="str">
            <v>c¸i</v>
          </cell>
          <cell r="J2255">
            <v>68000</v>
          </cell>
          <cell r="K2255">
            <v>2</v>
          </cell>
        </row>
        <row r="2256">
          <cell r="D2256">
            <v>37</v>
          </cell>
          <cell r="G2256" t="str">
            <v>Cóp ben phanh b¸nh xe URAN Liªn x«</v>
          </cell>
          <cell r="I2256" t="str">
            <v>c¸i</v>
          </cell>
          <cell r="J2256">
            <v>7500</v>
          </cell>
          <cell r="K2256">
            <v>12</v>
          </cell>
        </row>
        <row r="2257">
          <cell r="D2257">
            <v>37</v>
          </cell>
          <cell r="G2257" t="str">
            <v>Kho¸ x¶ h¬i ZIN 130 Liªn x«</v>
          </cell>
          <cell r="I2257" t="str">
            <v>c¸i</v>
          </cell>
          <cell r="J2257">
            <v>45000</v>
          </cell>
          <cell r="K2257">
            <v>1</v>
          </cell>
        </row>
        <row r="2258">
          <cell r="D2258">
            <v>37</v>
          </cell>
          <cell r="G2258" t="str">
            <v>D©y curoa m¸y ph¸t + bæ trî l¸i Z130 Liªn x«</v>
          </cell>
          <cell r="I2258" t="str">
            <v>c¸i</v>
          </cell>
          <cell r="J2258">
            <v>55000</v>
          </cell>
          <cell r="K2258">
            <v>2</v>
          </cell>
        </row>
        <row r="2259">
          <cell r="D2259">
            <v>37</v>
          </cell>
          <cell r="G2259" t="str">
            <v>Läc nhít ®éng c¬ Zat204 Liªn x«</v>
          </cell>
          <cell r="I2259" t="str">
            <v>c¸i</v>
          </cell>
          <cell r="J2259">
            <v>80000</v>
          </cell>
          <cell r="K2259">
            <v>2</v>
          </cell>
        </row>
        <row r="2260">
          <cell r="D2260">
            <v>37</v>
          </cell>
          <cell r="G2260" t="str">
            <v>Läc nhiªn liÖu</v>
          </cell>
          <cell r="I2260" t="str">
            <v>c¸i</v>
          </cell>
          <cell r="J2260">
            <v>75000</v>
          </cell>
          <cell r="K2260">
            <v>1</v>
          </cell>
        </row>
        <row r="2261">
          <cell r="D2261">
            <v>37</v>
          </cell>
          <cell r="G2261" t="str">
            <v>D©y curoa ®éng c¬ Zat204 Liªn x«</v>
          </cell>
          <cell r="I2261" t="str">
            <v>c¸i</v>
          </cell>
          <cell r="J2261">
            <v>85000</v>
          </cell>
          <cell r="K2261">
            <v>2</v>
          </cell>
        </row>
        <row r="2262">
          <cell r="D2262">
            <v>37</v>
          </cell>
          <cell r="G2262" t="str">
            <v>èng gi¶m thanh ZIN Liªn x« (§å cò)</v>
          </cell>
          <cell r="I2262" t="str">
            <v>c¸i</v>
          </cell>
          <cell r="J2262">
            <v>350000</v>
          </cell>
          <cell r="K2262">
            <v>1</v>
          </cell>
        </row>
        <row r="2263">
          <cell r="D2263">
            <v>37</v>
          </cell>
          <cell r="G2263" t="str">
            <v>Chæi than khëi ®éng ®éng c¬ Zat204</v>
          </cell>
          <cell r="I2263" t="str">
            <v>c¸i</v>
          </cell>
          <cell r="J2263">
            <v>25000</v>
          </cell>
          <cell r="K2263">
            <v>4</v>
          </cell>
        </row>
        <row r="2264">
          <cell r="D2264">
            <v>37</v>
          </cell>
          <cell r="G2264" t="str">
            <v>§Ìn xi nhan ZIN</v>
          </cell>
          <cell r="I2264" t="str">
            <v>Bé</v>
          </cell>
          <cell r="J2264">
            <v>25000</v>
          </cell>
          <cell r="K2264">
            <v>2</v>
          </cell>
        </row>
        <row r="2265">
          <cell r="D2265">
            <v>37</v>
          </cell>
          <cell r="G2265" t="str">
            <v>Ccu roa trî lùc</v>
          </cell>
          <cell r="I2265" t="str">
            <v>c¸i</v>
          </cell>
          <cell r="J2265">
            <v>634000</v>
          </cell>
          <cell r="K2265">
            <v>1</v>
          </cell>
          <cell r="L2265" t="str">
            <v>4/2</v>
          </cell>
          <cell r="M2265">
            <v>8</v>
          </cell>
          <cell r="N2265" t="str">
            <v>Linh (Phßng PVKTS§)</v>
          </cell>
          <cell r="O2265">
            <v>37288</v>
          </cell>
        </row>
        <row r="2266">
          <cell r="D2266">
            <v>37</v>
          </cell>
          <cell r="G2266" t="str">
            <v>Curoa m¸y ph¸t</v>
          </cell>
          <cell r="I2266" t="str">
            <v>c¸i</v>
          </cell>
          <cell r="J2266">
            <v>426000</v>
          </cell>
          <cell r="K2266">
            <v>1</v>
          </cell>
        </row>
        <row r="2267">
          <cell r="D2267">
            <v>37</v>
          </cell>
          <cell r="G2267" t="str">
            <v>Curoa A/C</v>
          </cell>
          <cell r="I2267" t="str">
            <v>c¸i</v>
          </cell>
          <cell r="J2267">
            <v>720000</v>
          </cell>
          <cell r="K2267">
            <v>1</v>
          </cell>
        </row>
        <row r="2268">
          <cell r="D2268">
            <v>37</v>
          </cell>
          <cell r="G2268" t="str">
            <v>Curoa cam</v>
          </cell>
          <cell r="I2268" t="str">
            <v>c¸i</v>
          </cell>
          <cell r="J2268">
            <v>1114000</v>
          </cell>
          <cell r="K2268">
            <v>1</v>
          </cell>
        </row>
        <row r="2269">
          <cell r="D2269">
            <v>37</v>
          </cell>
          <cell r="G2269" t="str">
            <v>Bi tú cam</v>
          </cell>
          <cell r="I2269" t="str">
            <v>vßng</v>
          </cell>
          <cell r="J2269">
            <v>458000</v>
          </cell>
          <cell r="K2269">
            <v>1</v>
          </cell>
        </row>
        <row r="2270">
          <cell r="D2270">
            <v>37</v>
          </cell>
          <cell r="G2270" t="str">
            <v>Bi t¨ng tù ®éng</v>
          </cell>
          <cell r="I2270" t="str">
            <v>Vßng</v>
          </cell>
          <cell r="J2270">
            <v>571000</v>
          </cell>
          <cell r="K2270">
            <v>1</v>
          </cell>
        </row>
        <row r="2271">
          <cell r="D2271">
            <v>37</v>
          </cell>
          <cell r="G2271" t="str">
            <v>Läc nhiªn liÖu (23303-64010)</v>
          </cell>
          <cell r="I2271" t="str">
            <v>chiÕc</v>
          </cell>
          <cell r="J2271">
            <v>466000</v>
          </cell>
          <cell r="K2271">
            <v>12</v>
          </cell>
          <cell r="L2271" t="str">
            <v>6/2</v>
          </cell>
          <cell r="M2271">
            <v>9</v>
          </cell>
          <cell r="N2271" t="str">
            <v>S¬n (Phßng kÕ ho¹ch)</v>
          </cell>
          <cell r="O2271">
            <v>37292</v>
          </cell>
        </row>
        <row r="2272">
          <cell r="D2272">
            <v>37</v>
          </cell>
          <cell r="G2272" t="str">
            <v>Läc dÇu (15601 - 44011)</v>
          </cell>
          <cell r="I2272" t="str">
            <v>chiÕc</v>
          </cell>
          <cell r="J2272">
            <v>238000</v>
          </cell>
          <cell r="K2272">
            <v>14</v>
          </cell>
        </row>
        <row r="2273">
          <cell r="D2273">
            <v>37</v>
          </cell>
          <cell r="G2273" t="str">
            <v>Läc giã (17801-75010)</v>
          </cell>
          <cell r="I2273" t="str">
            <v>chiÕc</v>
          </cell>
          <cell r="J2273">
            <v>683000</v>
          </cell>
          <cell r="K2273">
            <v>17</v>
          </cell>
        </row>
        <row r="2274">
          <cell r="D2274">
            <v>37</v>
          </cell>
          <cell r="G2274" t="str">
            <v>Läc giã (17801-13061)</v>
          </cell>
          <cell r="I2274" t="str">
            <v>chiÕc</v>
          </cell>
          <cell r="J2274">
            <v>203000</v>
          </cell>
          <cell r="K2274">
            <v>1</v>
          </cell>
        </row>
        <row r="2275">
          <cell r="D2275">
            <v>37</v>
          </cell>
          <cell r="G2275" t="str">
            <v>Läc dÇu (90915-YZZCA)</v>
          </cell>
          <cell r="I2275" t="str">
            <v>chiÕc</v>
          </cell>
          <cell r="J2275">
            <v>136000</v>
          </cell>
          <cell r="K2275">
            <v>2</v>
          </cell>
        </row>
        <row r="2276">
          <cell r="D2276">
            <v>37</v>
          </cell>
          <cell r="G2276" t="str">
            <v>Läc dÇu</v>
          </cell>
          <cell r="I2276" t="str">
            <v>chiÕc</v>
          </cell>
          <cell r="J2276">
            <v>136000</v>
          </cell>
          <cell r="K2276">
            <v>6</v>
          </cell>
        </row>
        <row r="2277">
          <cell r="D2277">
            <v>37</v>
          </cell>
          <cell r="G2277" t="str">
            <v>Läc x¨ng (23300-75020)</v>
          </cell>
          <cell r="I2277" t="str">
            <v>chiÕc</v>
          </cell>
          <cell r="J2277">
            <v>103000</v>
          </cell>
          <cell r="K2277">
            <v>4</v>
          </cell>
        </row>
        <row r="2278">
          <cell r="D2278">
            <v>37</v>
          </cell>
          <cell r="G2278" t="str">
            <v>§Ìn pha (90981-04004)</v>
          </cell>
          <cell r="I2278" t="str">
            <v>chiÕc</v>
          </cell>
          <cell r="J2278">
            <v>704000</v>
          </cell>
          <cell r="K2278">
            <v>2</v>
          </cell>
        </row>
        <row r="2279">
          <cell r="D2279">
            <v>37</v>
          </cell>
          <cell r="G2279" t="str">
            <v>B¬m thÊp ¸p (23301-54460)</v>
          </cell>
          <cell r="I2279" t="str">
            <v>chiÕc</v>
          </cell>
          <cell r="J2279">
            <v>1300000</v>
          </cell>
          <cell r="K2279">
            <v>8</v>
          </cell>
        </row>
        <row r="2280">
          <cell r="D2280">
            <v>37</v>
          </cell>
          <cell r="G2280" t="str">
            <v>Th­íc l¸i (44250-26050)</v>
          </cell>
          <cell r="I2280" t="str">
            <v>chiÕc</v>
          </cell>
          <cell r="J2280">
            <v>17831000</v>
          </cell>
          <cell r="K2280">
            <v>1</v>
          </cell>
        </row>
        <row r="2281">
          <cell r="D2281">
            <v>37</v>
          </cell>
          <cell r="G2281" t="str">
            <v>C«ng t¾c qu¹t giã ®iÒu hoµ (87732-22140)</v>
          </cell>
          <cell r="I2281" t="str">
            <v>chiÕc</v>
          </cell>
          <cell r="J2281">
            <v>794000</v>
          </cell>
          <cell r="K2281">
            <v>1</v>
          </cell>
        </row>
        <row r="2282">
          <cell r="D2282">
            <v>37</v>
          </cell>
          <cell r="G2282" t="str">
            <v>D©y ®iÖn 2*4 NTT</v>
          </cell>
          <cell r="I2282" t="str">
            <v>m</v>
          </cell>
          <cell r="J2282">
            <v>5335</v>
          </cell>
          <cell r="K2282">
            <v>100</v>
          </cell>
          <cell r="L2282" t="str">
            <v>6/2</v>
          </cell>
          <cell r="M2282">
            <v>10</v>
          </cell>
          <cell r="N2282" t="str">
            <v>Tiªu (Phßng KTS§)</v>
          </cell>
          <cell r="O2282">
            <v>37292</v>
          </cell>
        </row>
        <row r="2283">
          <cell r="D2283">
            <v>37</v>
          </cell>
          <cell r="G2283" t="str">
            <v>Hép vu«ng 40*80</v>
          </cell>
          <cell r="I2283" t="str">
            <v>c¸i</v>
          </cell>
          <cell r="J2283">
            <v>75660</v>
          </cell>
          <cell r="K2283">
            <v>7</v>
          </cell>
        </row>
        <row r="2284">
          <cell r="D2284">
            <v>37</v>
          </cell>
          <cell r="G2284" t="str">
            <v>Hép vu«ng40*60</v>
          </cell>
          <cell r="I2284" t="str">
            <v>c¸i</v>
          </cell>
          <cell r="J2284">
            <v>36860</v>
          </cell>
          <cell r="K2284">
            <v>8</v>
          </cell>
        </row>
        <row r="2285">
          <cell r="D2285">
            <v>37</v>
          </cell>
          <cell r="G2285" t="str">
            <v>¸t t« m¸t LG 30A</v>
          </cell>
          <cell r="I2285" t="str">
            <v>c¸i</v>
          </cell>
          <cell r="J2285">
            <v>33950</v>
          </cell>
          <cell r="K2285">
            <v>4</v>
          </cell>
        </row>
        <row r="2286">
          <cell r="D2286">
            <v>37</v>
          </cell>
          <cell r="G2286" t="str">
            <v>èng ®ång phi 10</v>
          </cell>
          <cell r="I2286" t="str">
            <v>m</v>
          </cell>
          <cell r="J2286">
            <v>10500</v>
          </cell>
          <cell r="K2286">
            <v>30</v>
          </cell>
        </row>
        <row r="2287">
          <cell r="D2287">
            <v>37</v>
          </cell>
          <cell r="G2287" t="str">
            <v>èng ®ång phi 16</v>
          </cell>
          <cell r="I2287" t="str">
            <v>m</v>
          </cell>
          <cell r="J2287">
            <v>16500</v>
          </cell>
          <cell r="K2287">
            <v>45</v>
          </cell>
        </row>
        <row r="2288">
          <cell r="D2288">
            <v>37</v>
          </cell>
          <cell r="G2288" t="str">
            <v>B¨ng cuèn</v>
          </cell>
          <cell r="I2288" t="str">
            <v>Kg</v>
          </cell>
          <cell r="J2288">
            <v>22000</v>
          </cell>
          <cell r="K2288">
            <v>1</v>
          </cell>
        </row>
        <row r="2289">
          <cell r="D2289">
            <v>37</v>
          </cell>
          <cell r="G2289" t="str">
            <v>B¶o «n phi 25</v>
          </cell>
          <cell r="I2289" t="str">
            <v>c©y</v>
          </cell>
          <cell r="J2289">
            <v>16000</v>
          </cell>
          <cell r="K2289">
            <v>15</v>
          </cell>
        </row>
        <row r="2290">
          <cell r="D2290">
            <v>37</v>
          </cell>
          <cell r="G2290" t="str">
            <v>Cóp ben tæng phanh xe 15 chç</v>
          </cell>
          <cell r="I2290" t="str">
            <v>bé</v>
          </cell>
          <cell r="J2290">
            <v>3400000</v>
          </cell>
          <cell r="K2290">
            <v>1</v>
          </cell>
          <cell r="L2290" t="str">
            <v>6/2</v>
          </cell>
          <cell r="M2290">
            <v>11</v>
          </cell>
          <cell r="N2290" t="str">
            <v>Linh (Phßng PVKTS§)</v>
          </cell>
          <cell r="O2290">
            <v>37293</v>
          </cell>
        </row>
        <row r="2291">
          <cell r="D2291">
            <v>37</v>
          </cell>
          <cell r="G2291" t="str">
            <v>Cóp ben tæng c«n xe 15 chç</v>
          </cell>
          <cell r="I2291" t="str">
            <v>bé</v>
          </cell>
          <cell r="J2291">
            <v>525000</v>
          </cell>
          <cell r="K2291">
            <v>1</v>
          </cell>
        </row>
        <row r="2292">
          <cell r="D2292">
            <v>37</v>
          </cell>
          <cell r="G2292" t="str">
            <v>Läc nhít xe t¶i</v>
          </cell>
          <cell r="I2292" t="str">
            <v>chiÕc</v>
          </cell>
          <cell r="J2292">
            <v>151000</v>
          </cell>
          <cell r="K2292">
            <v>1</v>
          </cell>
        </row>
        <row r="2293">
          <cell r="D2293">
            <v>37</v>
          </cell>
          <cell r="G2293" t="str">
            <v>Läc nhiªn liÖu tinh xe t¶i</v>
          </cell>
          <cell r="I2293" t="str">
            <v>chiÕc</v>
          </cell>
          <cell r="J2293">
            <v>175000</v>
          </cell>
          <cell r="K2293">
            <v>2</v>
          </cell>
        </row>
        <row r="2294">
          <cell r="D2294">
            <v>37</v>
          </cell>
          <cell r="G2294" t="str">
            <v>Läc nhiªn liÖu tinh 34 chç</v>
          </cell>
          <cell r="I2294" t="str">
            <v>chiÕc</v>
          </cell>
          <cell r="J2294">
            <v>580000</v>
          </cell>
          <cell r="K2294">
            <v>2</v>
          </cell>
        </row>
        <row r="2295">
          <cell r="D2295">
            <v>37</v>
          </cell>
          <cell r="G2295" t="str">
            <v>Läc nhít xe 15 chç</v>
          </cell>
          <cell r="I2295" t="str">
            <v>chiÕc</v>
          </cell>
          <cell r="J2295">
            <v>151000</v>
          </cell>
          <cell r="K2295">
            <v>2</v>
          </cell>
        </row>
        <row r="2296">
          <cell r="D2296">
            <v>37</v>
          </cell>
          <cell r="G2296" t="str">
            <v>Läc nhiªn liÖu th« xe t¶i</v>
          </cell>
          <cell r="I2296" t="str">
            <v>chiÕc</v>
          </cell>
          <cell r="J2296">
            <v>53454</v>
          </cell>
          <cell r="K2296">
            <v>1</v>
          </cell>
        </row>
        <row r="2297">
          <cell r="D2297">
            <v>37</v>
          </cell>
          <cell r="G2297" t="str">
            <v>Keo SILICON</v>
          </cell>
          <cell r="I2297" t="str">
            <v>Tuýp</v>
          </cell>
          <cell r="J2297">
            <v>38000</v>
          </cell>
          <cell r="K2297">
            <v>10</v>
          </cell>
          <cell r="L2297" t="str">
            <v>6/2</v>
          </cell>
          <cell r="M2297">
            <v>12</v>
          </cell>
          <cell r="N2297" t="str">
            <v>Linh (Phßng KTS§)</v>
          </cell>
          <cell r="O2297">
            <v>37293</v>
          </cell>
        </row>
        <row r="2298">
          <cell r="D2298">
            <v>37</v>
          </cell>
          <cell r="G2298" t="str">
            <v>Keo ®en 111</v>
          </cell>
          <cell r="I2298" t="str">
            <v>tuýp</v>
          </cell>
          <cell r="J2298">
            <v>17000</v>
          </cell>
          <cell r="K2298">
            <v>15</v>
          </cell>
        </row>
        <row r="2299">
          <cell r="D2299">
            <v>37</v>
          </cell>
          <cell r="G2299" t="str">
            <v>Keo d¸n</v>
          </cell>
          <cell r="I2299" t="str">
            <v>tuýp</v>
          </cell>
          <cell r="J2299">
            <v>6000</v>
          </cell>
          <cell r="K2299">
            <v>15</v>
          </cell>
        </row>
        <row r="2300">
          <cell r="D2300">
            <v>37</v>
          </cell>
          <cell r="G2300" t="str">
            <v>Läc dÇu thuû lùc ®Çu kÐo F3349</v>
          </cell>
          <cell r="I2300" t="str">
            <v>chiÕc</v>
          </cell>
          <cell r="J2300">
            <v>210000</v>
          </cell>
          <cell r="K2300">
            <v>2</v>
          </cell>
          <cell r="L2300" t="str">
            <v>6/2</v>
          </cell>
          <cell r="M2300">
            <v>13</v>
          </cell>
          <cell r="N2300" t="str">
            <v>Linh (phßng KTS§)</v>
          </cell>
          <cell r="O2300">
            <v>37293</v>
          </cell>
        </row>
        <row r="2301">
          <cell r="D2301">
            <v>37</v>
          </cell>
          <cell r="G2301" t="str">
            <v>Läc nhít xe ®Çu kÐo 3TD35(15607-1590)</v>
          </cell>
          <cell r="I2301" t="str">
            <v>chiÕc</v>
          </cell>
          <cell r="J2301">
            <v>225000</v>
          </cell>
          <cell r="K2301">
            <v>2</v>
          </cell>
        </row>
        <row r="2302">
          <cell r="D2302">
            <v>37</v>
          </cell>
          <cell r="G2302" t="str">
            <v>Läc nhiªn liÖu ®Çu kÐo 3TD 54072 NhËt</v>
          </cell>
          <cell r="I2302" t="str">
            <v>chiÕc</v>
          </cell>
          <cell r="J2302">
            <v>155000</v>
          </cell>
          <cell r="K2302">
            <v>2</v>
          </cell>
        </row>
        <row r="2303">
          <cell r="D2303">
            <v>37</v>
          </cell>
          <cell r="G2303" t="str">
            <v>Läc nhít ®éng c¬ b¨ng t¶i SOVAM Ph¸p</v>
          </cell>
          <cell r="I2303" t="str">
            <v>chiÕc</v>
          </cell>
          <cell r="J2303">
            <v>125000</v>
          </cell>
          <cell r="K2303">
            <v>4</v>
          </cell>
        </row>
        <row r="2304">
          <cell r="D2304">
            <v>37</v>
          </cell>
          <cell r="G2304" t="str">
            <v>Läc thuû lùc xe t¶i TUG LF3349 - USA</v>
          </cell>
          <cell r="I2304" t="str">
            <v>chiÕc</v>
          </cell>
          <cell r="J2304">
            <v>215000</v>
          </cell>
          <cell r="K2304">
            <v>4</v>
          </cell>
        </row>
        <row r="2305">
          <cell r="D2305">
            <v>37</v>
          </cell>
          <cell r="G2305" t="str">
            <v>Läc nhiªn liÖu xe n©ng AIMAREN FF Mü</v>
          </cell>
          <cell r="I2305" t="str">
            <v>chiÕc</v>
          </cell>
          <cell r="J2305">
            <v>155000</v>
          </cell>
          <cell r="K2305">
            <v>2</v>
          </cell>
        </row>
        <row r="2306">
          <cell r="D2306">
            <v>37</v>
          </cell>
          <cell r="G2306" t="str">
            <v>Läc nhít ®éng c¬ xe thang ISUZU 1590</v>
          </cell>
          <cell r="I2306" t="str">
            <v>chiÕc</v>
          </cell>
          <cell r="J2306">
            <v>225000</v>
          </cell>
          <cell r="K2306">
            <v>2</v>
          </cell>
        </row>
        <row r="2307">
          <cell r="D2307">
            <v>37</v>
          </cell>
          <cell r="G2307" t="str">
            <v>Läc nhít xe thang SEPELS 468 Ph¸p</v>
          </cell>
          <cell r="I2307" t="str">
            <v>chiÕc</v>
          </cell>
          <cell r="J2307">
            <v>145000</v>
          </cell>
          <cell r="K2307">
            <v>4</v>
          </cell>
        </row>
        <row r="2308">
          <cell r="D2308">
            <v>37</v>
          </cell>
          <cell r="G2308" t="str">
            <v>Läc nhít xe KOMATSU BE Mü</v>
          </cell>
          <cell r="I2308" t="str">
            <v>chiÕc</v>
          </cell>
          <cell r="J2308">
            <v>195000</v>
          </cell>
          <cell r="K2308">
            <v>2</v>
          </cell>
        </row>
        <row r="2309">
          <cell r="D2309">
            <v>37</v>
          </cell>
          <cell r="G2309" t="str">
            <v>Läc nhiªn liÖu FMEO35393</v>
          </cell>
          <cell r="I2309" t="str">
            <v>chiÕc</v>
          </cell>
          <cell r="J2309">
            <v>135000</v>
          </cell>
          <cell r="K2309">
            <v>1</v>
          </cell>
        </row>
        <row r="2310">
          <cell r="D2310">
            <v>37</v>
          </cell>
          <cell r="G2310" t="str">
            <v>Bãng ®Ìn 12V21W Liªn x«</v>
          </cell>
          <cell r="I2310" t="str">
            <v>ChiÕc</v>
          </cell>
          <cell r="J2310">
            <v>2700</v>
          </cell>
          <cell r="K2310">
            <v>10</v>
          </cell>
          <cell r="L2310" t="str">
            <v>7/2</v>
          </cell>
          <cell r="M2310">
            <v>14</v>
          </cell>
          <cell r="N2310" t="str">
            <v>Linh (Phong KTS§)</v>
          </cell>
          <cell r="O2310">
            <v>37294</v>
          </cell>
        </row>
        <row r="2311">
          <cell r="D2311">
            <v>37</v>
          </cell>
          <cell r="G2311" t="str">
            <v>Bãng ®Ìn 12V 2 tãc Liªn x«</v>
          </cell>
          <cell r="I2311" t="str">
            <v>ChiÕc</v>
          </cell>
          <cell r="J2311">
            <v>2900</v>
          </cell>
          <cell r="K2311">
            <v>10</v>
          </cell>
        </row>
        <row r="2312">
          <cell r="D2312">
            <v>37</v>
          </cell>
          <cell r="G2312" t="str">
            <v>Bãng ®Ìn 24V 21W Liªn x«</v>
          </cell>
          <cell r="I2312" t="str">
            <v>ChiÕc</v>
          </cell>
          <cell r="J2312">
            <v>3000</v>
          </cell>
          <cell r="K2312">
            <v>10</v>
          </cell>
        </row>
        <row r="2313">
          <cell r="D2313">
            <v>37</v>
          </cell>
          <cell r="G2313" t="str">
            <v>Bãng ®Ìn 24V 2 tãc Liªn x«</v>
          </cell>
          <cell r="I2313" t="str">
            <v>ChiÕc</v>
          </cell>
          <cell r="J2313">
            <v>3200</v>
          </cell>
          <cell r="K2313">
            <v>10</v>
          </cell>
        </row>
        <row r="2314">
          <cell r="D2314">
            <v>37</v>
          </cell>
          <cell r="G2314" t="str">
            <v>Bãng ®Ìn quay 12V 55W §øc</v>
          </cell>
          <cell r="I2314" t="str">
            <v>ChiÕc</v>
          </cell>
          <cell r="J2314">
            <v>22000</v>
          </cell>
          <cell r="K2314">
            <v>10</v>
          </cell>
        </row>
        <row r="2315">
          <cell r="D2315">
            <v>37</v>
          </cell>
          <cell r="G2315" t="str">
            <v>Bãng ®Ìn pha cèt 24V 70W §øc</v>
          </cell>
          <cell r="I2315" t="str">
            <v>ChiÕc</v>
          </cell>
          <cell r="J2315">
            <v>23000</v>
          </cell>
          <cell r="K2315">
            <v>10</v>
          </cell>
        </row>
        <row r="2316">
          <cell r="D2316">
            <v>37</v>
          </cell>
          <cell r="G2316" t="str">
            <v>Bãng ®Ìn pha cèt 12V 55W §øc</v>
          </cell>
          <cell r="I2316" t="str">
            <v>ChiÕc</v>
          </cell>
          <cell r="J2316">
            <v>58000</v>
          </cell>
          <cell r="K2316">
            <v>5</v>
          </cell>
        </row>
        <row r="2317">
          <cell r="D2317">
            <v>37</v>
          </cell>
          <cell r="G2317" t="str">
            <v>Bãng ®Ìn pha cèt 24V 75W §øc</v>
          </cell>
          <cell r="I2317" t="str">
            <v>ChiÕc</v>
          </cell>
          <cell r="J2317">
            <v>60000</v>
          </cell>
          <cell r="K2317">
            <v>5</v>
          </cell>
        </row>
        <row r="2318">
          <cell r="D2318">
            <v>37</v>
          </cell>
          <cell r="G2318" t="str">
            <v>Cßi sªn 12V FFR §øc</v>
          </cell>
          <cell r="I2318" t="str">
            <v>ChiÕc</v>
          </cell>
          <cell r="J2318">
            <v>143000</v>
          </cell>
          <cell r="K2318">
            <v>5</v>
          </cell>
        </row>
        <row r="2319">
          <cell r="D2319">
            <v>37</v>
          </cell>
          <cell r="G2319" t="str">
            <v>Cßi sªn 24V FER §øc</v>
          </cell>
          <cell r="I2319" t="str">
            <v>ChiÕc</v>
          </cell>
          <cell r="J2319">
            <v>155000</v>
          </cell>
          <cell r="K2319">
            <v>10</v>
          </cell>
        </row>
        <row r="2320">
          <cell r="D2320">
            <v>37</v>
          </cell>
          <cell r="G2320" t="str">
            <v>Kho¸ ®iÖn 3 ch©n EPIVA</v>
          </cell>
          <cell r="I2320" t="str">
            <v>ChiÕc</v>
          </cell>
          <cell r="J2320">
            <v>55000</v>
          </cell>
          <cell r="K2320">
            <v>5</v>
          </cell>
        </row>
        <row r="2321">
          <cell r="D2321">
            <v>37</v>
          </cell>
          <cell r="G2321" t="str">
            <v>D©y ®ai nhùa 300-400mm</v>
          </cell>
          <cell r="I2321" t="str">
            <v>ChiÕc</v>
          </cell>
          <cell r="J2321">
            <v>1000</v>
          </cell>
          <cell r="K2321">
            <v>200</v>
          </cell>
        </row>
        <row r="2322">
          <cell r="D2322">
            <v>37</v>
          </cell>
          <cell r="G2322" t="str">
            <v>L­ìi chæi g¹t m­a §L</v>
          </cell>
          <cell r="I2322" t="str">
            <v>ChiÕc</v>
          </cell>
          <cell r="J2322">
            <v>14500</v>
          </cell>
          <cell r="K2322">
            <v>20</v>
          </cell>
        </row>
        <row r="2323">
          <cell r="D2323">
            <v>37</v>
          </cell>
          <cell r="G2323" t="str">
            <v>ThiÕc hµn VN</v>
          </cell>
          <cell r="I2323" t="str">
            <v>Kg</v>
          </cell>
          <cell r="J2323">
            <v>45000</v>
          </cell>
          <cell r="K2323">
            <v>8</v>
          </cell>
        </row>
        <row r="2324">
          <cell r="D2324">
            <v>37</v>
          </cell>
          <cell r="G2324" t="str">
            <v>B¨ng dÝnh c¸ch ®iÖn lo¹i to §L</v>
          </cell>
          <cell r="I2324" t="str">
            <v>Cuén</v>
          </cell>
          <cell r="J2324">
            <v>8500</v>
          </cell>
          <cell r="K2324">
            <v>20</v>
          </cell>
        </row>
        <row r="2325">
          <cell r="D2325">
            <v>37</v>
          </cell>
          <cell r="G2325" t="str">
            <v>§Ìn pha cèt ®iÖn tö  NhËt</v>
          </cell>
          <cell r="I2325" t="str">
            <v>ChiÕc</v>
          </cell>
          <cell r="J2325">
            <v>150000</v>
          </cell>
          <cell r="K2325">
            <v>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กราฟวิเคราะห์"/>
      <sheetName val="Sheet2"/>
      <sheetName val="Sheet1"/>
      <sheetName val="Sheet3"/>
      <sheetName val="CANDOI"/>
      <sheetName val="Nhap VT oto"/>
      <sheetName val="CompanyList"/>
      <sheetName val="Basic_Information"/>
      <sheetName val="VOLUME ADJUSTED"/>
    </sheetNames>
    <sheetDataSet>
      <sheetData sheetId="0" refreshError="1"/>
      <sheetData sheetId="1">
        <row r="4">
          <cell r="A4">
            <v>41365</v>
          </cell>
        </row>
      </sheetData>
      <sheetData sheetId="2">
        <row r="4">
          <cell r="A4">
            <v>41365</v>
          </cell>
          <cell r="B4">
            <v>465334</v>
          </cell>
          <cell r="C4">
            <v>462728</v>
          </cell>
          <cell r="D4">
            <v>0</v>
          </cell>
          <cell r="E4">
            <v>0</v>
          </cell>
          <cell r="F4">
            <v>61515</v>
          </cell>
          <cell r="G4">
            <v>61054</v>
          </cell>
          <cell r="H4">
            <v>2726236</v>
          </cell>
          <cell r="I4">
            <v>2694339</v>
          </cell>
          <cell r="J4">
            <v>75717</v>
          </cell>
          <cell r="K4">
            <v>75111</v>
          </cell>
          <cell r="L4">
            <v>0</v>
          </cell>
          <cell r="M4">
            <v>0</v>
          </cell>
          <cell r="N4">
            <v>422</v>
          </cell>
          <cell r="O4">
            <v>418</v>
          </cell>
          <cell r="P4">
            <v>1289</v>
          </cell>
          <cell r="Q4">
            <v>1282</v>
          </cell>
          <cell r="R4">
            <v>121861</v>
          </cell>
          <cell r="S4">
            <v>120313</v>
          </cell>
          <cell r="T4">
            <v>35627</v>
          </cell>
          <cell r="U4">
            <v>35577</v>
          </cell>
          <cell r="V4">
            <v>42244</v>
          </cell>
          <cell r="W4">
            <v>41665</v>
          </cell>
          <cell r="AF4">
            <v>0</v>
          </cell>
          <cell r="AG4">
            <v>0</v>
          </cell>
          <cell r="AH4">
            <v>159199</v>
          </cell>
          <cell r="AI4">
            <v>157590</v>
          </cell>
          <cell r="AJ4">
            <v>526849</v>
          </cell>
          <cell r="AK4">
            <v>523782</v>
          </cell>
          <cell r="AL4">
            <v>2801953</v>
          </cell>
          <cell r="AM4">
            <v>2769450</v>
          </cell>
          <cell r="AN4">
            <v>3328802</v>
          </cell>
          <cell r="AO4">
            <v>3293232</v>
          </cell>
          <cell r="AP4">
            <v>3488001</v>
          </cell>
          <cell r="AQ4">
            <v>3450822</v>
          </cell>
        </row>
        <row r="5">
          <cell r="A5">
            <v>41366</v>
          </cell>
          <cell r="B5">
            <v>314506</v>
          </cell>
          <cell r="C5">
            <v>312650</v>
          </cell>
          <cell r="D5">
            <v>0</v>
          </cell>
          <cell r="E5">
            <v>0</v>
          </cell>
          <cell r="F5">
            <v>61968</v>
          </cell>
          <cell r="G5">
            <v>61503</v>
          </cell>
          <cell r="H5">
            <v>2705809</v>
          </cell>
          <cell r="I5">
            <v>2674422</v>
          </cell>
          <cell r="J5">
            <v>75717</v>
          </cell>
          <cell r="K5">
            <v>75111</v>
          </cell>
          <cell r="L5">
            <v>0</v>
          </cell>
          <cell r="M5">
            <v>0</v>
          </cell>
          <cell r="N5">
            <v>117967</v>
          </cell>
          <cell r="O5">
            <v>118156</v>
          </cell>
          <cell r="P5">
            <v>6207</v>
          </cell>
          <cell r="Q5">
            <v>6173</v>
          </cell>
          <cell r="R5">
            <v>122018</v>
          </cell>
          <cell r="S5">
            <v>120517</v>
          </cell>
          <cell r="T5">
            <v>1257</v>
          </cell>
          <cell r="U5">
            <v>1249</v>
          </cell>
          <cell r="V5">
            <v>42271</v>
          </cell>
          <cell r="W5">
            <v>41730</v>
          </cell>
          <cell r="AF5">
            <v>0</v>
          </cell>
          <cell r="AG5">
            <v>0</v>
          </cell>
          <cell r="AH5">
            <v>247449</v>
          </cell>
          <cell r="AI5">
            <v>246095</v>
          </cell>
          <cell r="AJ5">
            <v>376474</v>
          </cell>
          <cell r="AK5">
            <v>374153</v>
          </cell>
          <cell r="AL5">
            <v>2781526</v>
          </cell>
          <cell r="AM5">
            <v>2749533</v>
          </cell>
          <cell r="AN5">
            <v>3158000</v>
          </cell>
          <cell r="AO5">
            <v>3123686</v>
          </cell>
          <cell r="AP5">
            <v>3405449</v>
          </cell>
          <cell r="AQ5">
            <v>3369781</v>
          </cell>
        </row>
        <row r="6">
          <cell r="A6">
            <v>41367</v>
          </cell>
          <cell r="B6">
            <v>423598</v>
          </cell>
          <cell r="C6">
            <v>421565</v>
          </cell>
          <cell r="D6">
            <v>0</v>
          </cell>
          <cell r="E6">
            <v>0</v>
          </cell>
          <cell r="F6">
            <v>61289</v>
          </cell>
          <cell r="G6">
            <v>60829</v>
          </cell>
          <cell r="H6">
            <v>2705582</v>
          </cell>
          <cell r="I6">
            <v>2674197</v>
          </cell>
          <cell r="J6">
            <v>75717</v>
          </cell>
          <cell r="K6">
            <v>75111</v>
          </cell>
          <cell r="L6">
            <v>0</v>
          </cell>
          <cell r="M6">
            <v>0</v>
          </cell>
          <cell r="N6">
            <v>4242</v>
          </cell>
          <cell r="O6">
            <v>4208</v>
          </cell>
          <cell r="P6">
            <v>1289</v>
          </cell>
          <cell r="Q6">
            <v>1280</v>
          </cell>
          <cell r="R6">
            <v>121991</v>
          </cell>
          <cell r="S6">
            <v>120491</v>
          </cell>
          <cell r="T6">
            <v>118155</v>
          </cell>
          <cell r="U6">
            <v>118179</v>
          </cell>
          <cell r="V6">
            <v>42195</v>
          </cell>
          <cell r="W6">
            <v>41659</v>
          </cell>
          <cell r="AF6">
            <v>0</v>
          </cell>
          <cell r="AG6">
            <v>0</v>
          </cell>
          <cell r="AH6">
            <v>245677</v>
          </cell>
          <cell r="AI6">
            <v>244158</v>
          </cell>
          <cell r="AJ6">
            <v>484887</v>
          </cell>
          <cell r="AK6">
            <v>482394</v>
          </cell>
          <cell r="AL6">
            <v>2781299</v>
          </cell>
          <cell r="AM6">
            <v>2749308</v>
          </cell>
          <cell r="AN6">
            <v>3266186</v>
          </cell>
          <cell r="AO6">
            <v>3231702</v>
          </cell>
          <cell r="AP6">
            <v>3511863</v>
          </cell>
          <cell r="AQ6">
            <v>3475860</v>
          </cell>
        </row>
        <row r="7">
          <cell r="A7">
            <v>41368</v>
          </cell>
          <cell r="B7">
            <v>383675</v>
          </cell>
          <cell r="C7">
            <v>381680</v>
          </cell>
          <cell r="D7">
            <v>0</v>
          </cell>
          <cell r="E7">
            <v>0</v>
          </cell>
          <cell r="F7">
            <v>61063</v>
          </cell>
          <cell r="G7">
            <v>60605</v>
          </cell>
          <cell r="H7">
            <v>2691055</v>
          </cell>
          <cell r="I7">
            <v>2659031</v>
          </cell>
          <cell r="J7">
            <v>75490</v>
          </cell>
          <cell r="K7">
            <v>74886</v>
          </cell>
          <cell r="L7">
            <v>0</v>
          </cell>
          <cell r="M7">
            <v>0</v>
          </cell>
          <cell r="N7">
            <v>497</v>
          </cell>
          <cell r="O7">
            <v>495</v>
          </cell>
          <cell r="P7">
            <v>118249</v>
          </cell>
          <cell r="Q7">
            <v>118509</v>
          </cell>
          <cell r="R7">
            <v>121964</v>
          </cell>
          <cell r="S7">
            <v>120427</v>
          </cell>
          <cell r="T7">
            <v>3379</v>
          </cell>
          <cell r="U7">
            <v>3377</v>
          </cell>
          <cell r="V7">
            <v>42195</v>
          </cell>
          <cell r="W7">
            <v>41608</v>
          </cell>
          <cell r="AF7">
            <v>0</v>
          </cell>
          <cell r="AG7">
            <v>0</v>
          </cell>
          <cell r="AH7">
            <v>244089</v>
          </cell>
          <cell r="AI7">
            <v>242808</v>
          </cell>
          <cell r="AJ7">
            <v>444738</v>
          </cell>
          <cell r="AK7">
            <v>442285</v>
          </cell>
          <cell r="AL7">
            <v>2766545</v>
          </cell>
          <cell r="AM7">
            <v>2733917</v>
          </cell>
          <cell r="AN7">
            <v>3211283</v>
          </cell>
          <cell r="AO7">
            <v>3176202</v>
          </cell>
          <cell r="AP7">
            <v>3455372</v>
          </cell>
          <cell r="AQ7">
            <v>3419010</v>
          </cell>
        </row>
        <row r="8">
          <cell r="A8">
            <v>41369</v>
          </cell>
          <cell r="B8">
            <v>577163</v>
          </cell>
          <cell r="C8">
            <v>573989</v>
          </cell>
          <cell r="D8">
            <v>0</v>
          </cell>
          <cell r="E8">
            <v>0</v>
          </cell>
          <cell r="F8">
            <v>60836</v>
          </cell>
          <cell r="G8">
            <v>60380</v>
          </cell>
          <cell r="H8">
            <v>2686516</v>
          </cell>
          <cell r="I8">
            <v>2654009</v>
          </cell>
          <cell r="J8">
            <v>75490</v>
          </cell>
          <cell r="K8">
            <v>74886</v>
          </cell>
          <cell r="L8">
            <v>0</v>
          </cell>
          <cell r="M8">
            <v>0</v>
          </cell>
          <cell r="N8">
            <v>858</v>
          </cell>
          <cell r="O8">
            <v>852</v>
          </cell>
          <cell r="P8">
            <v>2725</v>
          </cell>
          <cell r="Q8">
            <v>2714</v>
          </cell>
          <cell r="R8">
            <v>71951</v>
          </cell>
          <cell r="S8">
            <v>71059</v>
          </cell>
          <cell r="T8">
            <v>23643</v>
          </cell>
          <cell r="U8">
            <v>23468</v>
          </cell>
          <cell r="V8">
            <v>42168</v>
          </cell>
          <cell r="W8">
            <v>41603</v>
          </cell>
          <cell r="AF8">
            <v>0</v>
          </cell>
          <cell r="AG8">
            <v>0</v>
          </cell>
          <cell r="AH8">
            <v>99177</v>
          </cell>
          <cell r="AI8">
            <v>98093</v>
          </cell>
          <cell r="AJ8">
            <v>637999</v>
          </cell>
          <cell r="AK8">
            <v>634369</v>
          </cell>
          <cell r="AL8">
            <v>2762006</v>
          </cell>
          <cell r="AM8">
            <v>2728895</v>
          </cell>
          <cell r="AN8">
            <v>3400005</v>
          </cell>
          <cell r="AO8">
            <v>3363264</v>
          </cell>
          <cell r="AP8">
            <v>3499182</v>
          </cell>
          <cell r="AQ8">
            <v>3461357</v>
          </cell>
        </row>
        <row r="9">
          <cell r="A9">
            <v>41370</v>
          </cell>
          <cell r="B9">
            <v>417700</v>
          </cell>
          <cell r="C9">
            <v>415110</v>
          </cell>
          <cell r="D9">
            <v>0</v>
          </cell>
          <cell r="E9">
            <v>0</v>
          </cell>
          <cell r="F9">
            <v>61063</v>
          </cell>
          <cell r="G9">
            <v>60605</v>
          </cell>
          <cell r="H9">
            <v>2686970</v>
          </cell>
          <cell r="I9">
            <v>2653920</v>
          </cell>
          <cell r="J9">
            <v>75717</v>
          </cell>
          <cell r="K9">
            <v>75111</v>
          </cell>
          <cell r="L9">
            <v>0</v>
          </cell>
          <cell r="M9">
            <v>0</v>
          </cell>
          <cell r="N9">
            <v>571</v>
          </cell>
          <cell r="O9">
            <v>567</v>
          </cell>
          <cell r="P9">
            <v>2699</v>
          </cell>
          <cell r="Q9">
            <v>2688</v>
          </cell>
          <cell r="R9">
            <v>22082</v>
          </cell>
          <cell r="S9">
            <v>21786</v>
          </cell>
          <cell r="T9">
            <v>73264</v>
          </cell>
          <cell r="U9">
            <v>73088</v>
          </cell>
          <cell r="V9">
            <v>42217</v>
          </cell>
          <cell r="W9">
            <v>41626</v>
          </cell>
          <cell r="AF9">
            <v>0</v>
          </cell>
          <cell r="AG9">
            <v>0</v>
          </cell>
          <cell r="AH9">
            <v>98616</v>
          </cell>
          <cell r="AI9">
            <v>98129</v>
          </cell>
          <cell r="AJ9">
            <v>478763</v>
          </cell>
          <cell r="AK9">
            <v>475715</v>
          </cell>
          <cell r="AL9">
            <v>2762687</v>
          </cell>
          <cell r="AM9">
            <v>2729031</v>
          </cell>
          <cell r="AN9">
            <v>3241450</v>
          </cell>
          <cell r="AO9">
            <v>3204746</v>
          </cell>
          <cell r="AP9">
            <v>3340066</v>
          </cell>
          <cell r="AQ9">
            <v>3302875</v>
          </cell>
        </row>
        <row r="10">
          <cell r="A10">
            <v>41371</v>
          </cell>
          <cell r="B10">
            <v>291606</v>
          </cell>
          <cell r="C10">
            <v>289506</v>
          </cell>
          <cell r="D10">
            <v>0</v>
          </cell>
          <cell r="E10">
            <v>0</v>
          </cell>
          <cell r="F10">
            <v>61289</v>
          </cell>
          <cell r="G10">
            <v>60829</v>
          </cell>
          <cell r="H10">
            <v>2687651</v>
          </cell>
          <cell r="I10">
            <v>2654324</v>
          </cell>
          <cell r="J10">
            <v>75717</v>
          </cell>
          <cell r="K10">
            <v>75111</v>
          </cell>
          <cell r="L10">
            <v>0</v>
          </cell>
          <cell r="M10">
            <v>0</v>
          </cell>
          <cell r="N10">
            <v>988</v>
          </cell>
          <cell r="O10">
            <v>981</v>
          </cell>
          <cell r="P10">
            <v>2752</v>
          </cell>
          <cell r="Q10">
            <v>2741</v>
          </cell>
          <cell r="R10">
            <v>22136</v>
          </cell>
          <cell r="S10">
            <v>21850</v>
          </cell>
          <cell r="T10">
            <v>73529</v>
          </cell>
          <cell r="U10">
            <v>73132</v>
          </cell>
          <cell r="V10">
            <v>42217</v>
          </cell>
          <cell r="W10">
            <v>41630</v>
          </cell>
          <cell r="AF10">
            <v>0</v>
          </cell>
          <cell r="AG10">
            <v>0</v>
          </cell>
          <cell r="AH10">
            <v>99405</v>
          </cell>
          <cell r="AI10">
            <v>98704</v>
          </cell>
          <cell r="AJ10">
            <v>352895</v>
          </cell>
          <cell r="AK10">
            <v>350335</v>
          </cell>
          <cell r="AL10">
            <v>2763368</v>
          </cell>
          <cell r="AM10">
            <v>2729435</v>
          </cell>
          <cell r="AN10">
            <v>3116263</v>
          </cell>
          <cell r="AO10">
            <v>3079770</v>
          </cell>
          <cell r="AP10">
            <v>3215668</v>
          </cell>
          <cell r="AQ10">
            <v>3178474</v>
          </cell>
        </row>
        <row r="11">
          <cell r="A11">
            <v>41372</v>
          </cell>
          <cell r="B11">
            <v>291379</v>
          </cell>
          <cell r="C11">
            <v>289223</v>
          </cell>
          <cell r="D11">
            <v>0</v>
          </cell>
          <cell r="E11">
            <v>0</v>
          </cell>
          <cell r="F11">
            <v>61515</v>
          </cell>
          <cell r="G11">
            <v>61054</v>
          </cell>
          <cell r="H11">
            <v>2686743</v>
          </cell>
          <cell r="I11">
            <v>2653965</v>
          </cell>
          <cell r="J11">
            <v>75717</v>
          </cell>
          <cell r="K11">
            <v>75111</v>
          </cell>
          <cell r="L11">
            <v>0</v>
          </cell>
          <cell r="M11">
            <v>0</v>
          </cell>
          <cell r="N11">
            <v>14286</v>
          </cell>
          <cell r="O11">
            <v>14185</v>
          </cell>
          <cell r="P11">
            <v>2752</v>
          </cell>
          <cell r="Q11">
            <v>2741</v>
          </cell>
          <cell r="R11">
            <v>1095</v>
          </cell>
          <cell r="S11">
            <v>1083</v>
          </cell>
          <cell r="T11">
            <v>118447</v>
          </cell>
          <cell r="U11">
            <v>117843</v>
          </cell>
          <cell r="V11">
            <v>25743</v>
          </cell>
          <cell r="W11">
            <v>25437</v>
          </cell>
          <cell r="AF11">
            <v>0</v>
          </cell>
          <cell r="AG11">
            <v>0</v>
          </cell>
          <cell r="AH11">
            <v>136580</v>
          </cell>
          <cell r="AI11">
            <v>135852</v>
          </cell>
          <cell r="AJ11">
            <v>352894</v>
          </cell>
          <cell r="AK11">
            <v>350277</v>
          </cell>
          <cell r="AL11">
            <v>2762460</v>
          </cell>
          <cell r="AM11">
            <v>2729076</v>
          </cell>
          <cell r="AN11">
            <v>3115354</v>
          </cell>
          <cell r="AO11">
            <v>3079353</v>
          </cell>
          <cell r="AP11">
            <v>3251934</v>
          </cell>
          <cell r="AQ11">
            <v>3215205</v>
          </cell>
        </row>
        <row r="12">
          <cell r="A12">
            <v>41373</v>
          </cell>
          <cell r="B12">
            <v>326975</v>
          </cell>
          <cell r="C12">
            <v>325242</v>
          </cell>
          <cell r="D12">
            <v>0</v>
          </cell>
          <cell r="E12">
            <v>0</v>
          </cell>
          <cell r="F12">
            <v>61741</v>
          </cell>
          <cell r="G12">
            <v>61278</v>
          </cell>
          <cell r="H12">
            <v>2685381</v>
          </cell>
          <cell r="I12">
            <v>2653962</v>
          </cell>
          <cell r="J12">
            <v>162316</v>
          </cell>
          <cell r="K12">
            <v>161017</v>
          </cell>
          <cell r="L12">
            <v>0</v>
          </cell>
          <cell r="M12">
            <v>0</v>
          </cell>
          <cell r="N12">
            <v>2757</v>
          </cell>
          <cell r="O12">
            <v>2751</v>
          </cell>
          <cell r="P12">
            <v>36562</v>
          </cell>
          <cell r="Q12">
            <v>36628</v>
          </cell>
          <cell r="R12">
            <v>1095</v>
          </cell>
          <cell r="S12">
            <v>1083</v>
          </cell>
          <cell r="T12">
            <v>118555</v>
          </cell>
          <cell r="U12">
            <v>117903</v>
          </cell>
          <cell r="V12">
            <v>25665</v>
          </cell>
          <cell r="W12">
            <v>25413</v>
          </cell>
          <cell r="AF12">
            <v>0</v>
          </cell>
          <cell r="AG12">
            <v>0</v>
          </cell>
          <cell r="AH12">
            <v>158969</v>
          </cell>
          <cell r="AI12">
            <v>158365</v>
          </cell>
          <cell r="AJ12">
            <v>388716</v>
          </cell>
          <cell r="AK12">
            <v>386520</v>
          </cell>
          <cell r="AL12">
            <v>2847697</v>
          </cell>
          <cell r="AM12">
            <v>2814979</v>
          </cell>
          <cell r="AN12">
            <v>3236413</v>
          </cell>
          <cell r="AO12">
            <v>3201499</v>
          </cell>
          <cell r="AP12">
            <v>3395382</v>
          </cell>
          <cell r="AQ12">
            <v>3359864</v>
          </cell>
        </row>
        <row r="13">
          <cell r="A13">
            <v>41374</v>
          </cell>
          <cell r="B13">
            <v>161204</v>
          </cell>
          <cell r="C13">
            <v>160285</v>
          </cell>
          <cell r="D13">
            <v>0</v>
          </cell>
          <cell r="E13">
            <v>0</v>
          </cell>
          <cell r="F13">
            <v>61515</v>
          </cell>
          <cell r="G13">
            <v>61054</v>
          </cell>
          <cell r="H13">
            <v>2685154</v>
          </cell>
          <cell r="I13">
            <v>2654006</v>
          </cell>
          <cell r="J13">
            <v>255736</v>
          </cell>
          <cell r="K13">
            <v>254636</v>
          </cell>
          <cell r="L13">
            <v>0</v>
          </cell>
          <cell r="M13">
            <v>0</v>
          </cell>
          <cell r="N13">
            <v>2625</v>
          </cell>
          <cell r="O13">
            <v>2619</v>
          </cell>
          <cell r="P13">
            <v>93473</v>
          </cell>
          <cell r="Q13">
            <v>93679</v>
          </cell>
          <cell r="R13">
            <v>1044</v>
          </cell>
          <cell r="S13">
            <v>1033</v>
          </cell>
          <cell r="T13">
            <v>52765</v>
          </cell>
          <cell r="U13">
            <v>52417</v>
          </cell>
          <cell r="V13">
            <v>25584</v>
          </cell>
          <cell r="W13">
            <v>25300</v>
          </cell>
          <cell r="AF13">
            <v>0</v>
          </cell>
          <cell r="AG13">
            <v>0</v>
          </cell>
          <cell r="AH13">
            <v>149907</v>
          </cell>
          <cell r="AI13">
            <v>149748</v>
          </cell>
          <cell r="AJ13">
            <v>222719</v>
          </cell>
          <cell r="AK13">
            <v>221339</v>
          </cell>
          <cell r="AL13">
            <v>2940890</v>
          </cell>
          <cell r="AM13">
            <v>2908642</v>
          </cell>
          <cell r="AN13">
            <v>3163609</v>
          </cell>
          <cell r="AO13">
            <v>3129981</v>
          </cell>
          <cell r="AP13">
            <v>3313516</v>
          </cell>
          <cell r="AQ13">
            <v>3279729</v>
          </cell>
        </row>
        <row r="14">
          <cell r="A14">
            <v>41375</v>
          </cell>
          <cell r="B14">
            <v>161204</v>
          </cell>
          <cell r="C14">
            <v>160108</v>
          </cell>
          <cell r="D14">
            <v>0</v>
          </cell>
          <cell r="E14">
            <v>0</v>
          </cell>
          <cell r="F14">
            <v>361611</v>
          </cell>
          <cell r="G14">
            <v>359550</v>
          </cell>
          <cell r="H14">
            <v>2685381</v>
          </cell>
          <cell r="I14">
            <v>2653962</v>
          </cell>
          <cell r="J14">
            <v>66656</v>
          </cell>
          <cell r="K14">
            <v>66123</v>
          </cell>
          <cell r="L14">
            <v>0</v>
          </cell>
          <cell r="M14">
            <v>0</v>
          </cell>
          <cell r="N14">
            <v>27842</v>
          </cell>
          <cell r="O14">
            <v>27703</v>
          </cell>
          <cell r="P14">
            <v>1369</v>
          </cell>
          <cell r="Q14">
            <v>1362</v>
          </cell>
          <cell r="R14">
            <v>1068</v>
          </cell>
          <cell r="S14">
            <v>1056</v>
          </cell>
          <cell r="T14">
            <v>52895</v>
          </cell>
          <cell r="U14">
            <v>52461</v>
          </cell>
          <cell r="V14">
            <v>25638</v>
          </cell>
          <cell r="W14">
            <v>25341</v>
          </cell>
          <cell r="AF14">
            <v>0</v>
          </cell>
          <cell r="AG14">
            <v>0</v>
          </cell>
          <cell r="AH14">
            <v>83174</v>
          </cell>
          <cell r="AI14">
            <v>82582</v>
          </cell>
          <cell r="AJ14">
            <v>522815</v>
          </cell>
          <cell r="AK14">
            <v>519658</v>
          </cell>
          <cell r="AL14">
            <v>2752037</v>
          </cell>
          <cell r="AM14">
            <v>2720085</v>
          </cell>
          <cell r="AN14">
            <v>3274852</v>
          </cell>
          <cell r="AO14">
            <v>3239743</v>
          </cell>
          <cell r="AP14">
            <v>3358026</v>
          </cell>
          <cell r="AQ14">
            <v>3322325</v>
          </cell>
        </row>
        <row r="15">
          <cell r="A15">
            <v>41376</v>
          </cell>
          <cell r="B15">
            <v>161658</v>
          </cell>
          <cell r="C15">
            <v>160478</v>
          </cell>
          <cell r="D15">
            <v>0</v>
          </cell>
          <cell r="E15">
            <v>0</v>
          </cell>
          <cell r="F15">
            <v>200111</v>
          </cell>
          <cell r="G15">
            <v>198790</v>
          </cell>
          <cell r="H15">
            <v>2685154</v>
          </cell>
          <cell r="I15">
            <v>2654006</v>
          </cell>
          <cell r="J15">
            <v>237149</v>
          </cell>
          <cell r="K15">
            <v>235797</v>
          </cell>
          <cell r="L15">
            <v>0</v>
          </cell>
          <cell r="M15">
            <v>0</v>
          </cell>
          <cell r="N15">
            <v>665</v>
          </cell>
          <cell r="O15">
            <v>658</v>
          </cell>
          <cell r="P15">
            <v>118595</v>
          </cell>
          <cell r="Q15">
            <v>118761</v>
          </cell>
          <cell r="R15">
            <v>1148</v>
          </cell>
          <cell r="S15">
            <v>1135</v>
          </cell>
          <cell r="T15">
            <v>39872</v>
          </cell>
          <cell r="U15">
            <v>39346</v>
          </cell>
          <cell r="V15">
            <v>25665</v>
          </cell>
          <cell r="W15">
            <v>25370</v>
          </cell>
          <cell r="AF15">
            <v>64.34</v>
          </cell>
          <cell r="AG15">
            <v>64.34</v>
          </cell>
          <cell r="AH15">
            <v>160280</v>
          </cell>
          <cell r="AI15">
            <v>159900</v>
          </cell>
          <cell r="AJ15">
            <v>361769</v>
          </cell>
          <cell r="AK15">
            <v>359268</v>
          </cell>
          <cell r="AL15">
            <v>2922303</v>
          </cell>
          <cell r="AM15">
            <v>2889803</v>
          </cell>
          <cell r="AN15">
            <v>3284072</v>
          </cell>
          <cell r="AO15">
            <v>3249071</v>
          </cell>
          <cell r="AP15">
            <v>3444352</v>
          </cell>
          <cell r="AQ15">
            <v>3408971</v>
          </cell>
        </row>
        <row r="16">
          <cell r="A16">
            <v>41377</v>
          </cell>
          <cell r="B16">
            <v>161885</v>
          </cell>
          <cell r="C16">
            <v>160687</v>
          </cell>
          <cell r="D16">
            <v>0</v>
          </cell>
          <cell r="E16">
            <v>0</v>
          </cell>
          <cell r="F16">
            <v>400861</v>
          </cell>
          <cell r="G16">
            <v>398616</v>
          </cell>
          <cell r="H16">
            <v>2684473</v>
          </cell>
          <cell r="I16">
            <v>2653870</v>
          </cell>
          <cell r="J16">
            <v>63937</v>
          </cell>
          <cell r="K16">
            <v>63675</v>
          </cell>
          <cell r="L16">
            <v>0</v>
          </cell>
          <cell r="M16">
            <v>0</v>
          </cell>
          <cell r="N16">
            <v>105739</v>
          </cell>
          <cell r="O16">
            <v>105993</v>
          </cell>
          <cell r="P16">
            <v>1343</v>
          </cell>
          <cell r="Q16">
            <v>1339</v>
          </cell>
          <cell r="R16">
            <v>853</v>
          </cell>
          <cell r="S16">
            <v>844</v>
          </cell>
          <cell r="T16">
            <v>1336</v>
          </cell>
          <cell r="U16">
            <v>1331</v>
          </cell>
          <cell r="V16">
            <v>25719</v>
          </cell>
          <cell r="W16">
            <v>25428</v>
          </cell>
          <cell r="AF16">
            <v>94.29</v>
          </cell>
          <cell r="AG16">
            <v>158.63</v>
          </cell>
          <cell r="AH16">
            <v>109271</v>
          </cell>
          <cell r="AI16">
            <v>109507</v>
          </cell>
          <cell r="AJ16">
            <v>562746</v>
          </cell>
          <cell r="AK16">
            <v>559303</v>
          </cell>
          <cell r="AL16">
            <v>2748410</v>
          </cell>
          <cell r="AM16">
            <v>2717545</v>
          </cell>
          <cell r="AN16">
            <v>3311156</v>
          </cell>
          <cell r="AO16">
            <v>3276848</v>
          </cell>
          <cell r="AP16">
            <v>3420427</v>
          </cell>
          <cell r="AQ16">
            <v>3386355</v>
          </cell>
        </row>
        <row r="17">
          <cell r="A17">
            <v>41378</v>
          </cell>
          <cell r="B17">
            <v>161658</v>
          </cell>
          <cell r="C17">
            <v>160494</v>
          </cell>
          <cell r="D17">
            <v>0</v>
          </cell>
          <cell r="E17">
            <v>0</v>
          </cell>
          <cell r="F17">
            <v>555137</v>
          </cell>
          <cell r="G17">
            <v>552250</v>
          </cell>
          <cell r="H17">
            <v>2684246</v>
          </cell>
          <cell r="I17">
            <v>2653646</v>
          </cell>
          <cell r="J17">
            <v>63710</v>
          </cell>
          <cell r="K17">
            <v>63449</v>
          </cell>
          <cell r="L17">
            <v>0</v>
          </cell>
          <cell r="M17">
            <v>0</v>
          </cell>
          <cell r="N17">
            <v>1698</v>
          </cell>
          <cell r="O17">
            <v>1695</v>
          </cell>
          <cell r="P17">
            <v>1183</v>
          </cell>
          <cell r="Q17">
            <v>1178</v>
          </cell>
          <cell r="R17">
            <v>782</v>
          </cell>
          <cell r="S17">
            <v>773</v>
          </cell>
          <cell r="T17">
            <v>1230</v>
          </cell>
          <cell r="U17">
            <v>1222</v>
          </cell>
          <cell r="V17">
            <v>25557</v>
          </cell>
          <cell r="W17">
            <v>25266</v>
          </cell>
          <cell r="AF17">
            <v>126.58</v>
          </cell>
          <cell r="AG17">
            <v>285.20999999999998</v>
          </cell>
          <cell r="AH17">
            <v>4893</v>
          </cell>
          <cell r="AI17">
            <v>4868</v>
          </cell>
          <cell r="AJ17">
            <v>716795</v>
          </cell>
          <cell r="AK17">
            <v>712744</v>
          </cell>
          <cell r="AL17">
            <v>2747956</v>
          </cell>
          <cell r="AM17">
            <v>2717095</v>
          </cell>
          <cell r="AN17">
            <v>3464751</v>
          </cell>
          <cell r="AO17">
            <v>3429839</v>
          </cell>
          <cell r="AP17">
            <v>3469644</v>
          </cell>
          <cell r="AQ17">
            <v>3434707</v>
          </cell>
        </row>
        <row r="18">
          <cell r="A18">
            <v>41379</v>
          </cell>
          <cell r="B18">
            <v>161885</v>
          </cell>
          <cell r="C18">
            <v>160622</v>
          </cell>
          <cell r="D18">
            <v>0</v>
          </cell>
          <cell r="E18">
            <v>0</v>
          </cell>
          <cell r="F18">
            <v>310349</v>
          </cell>
          <cell r="G18">
            <v>308487</v>
          </cell>
          <cell r="H18">
            <v>2684473</v>
          </cell>
          <cell r="I18">
            <v>2653602</v>
          </cell>
          <cell r="J18">
            <v>63710</v>
          </cell>
          <cell r="K18">
            <v>63449</v>
          </cell>
          <cell r="L18">
            <v>0</v>
          </cell>
          <cell r="M18">
            <v>0</v>
          </cell>
          <cell r="N18">
            <v>2413</v>
          </cell>
          <cell r="O18">
            <v>2408</v>
          </cell>
          <cell r="P18">
            <v>1209</v>
          </cell>
          <cell r="Q18">
            <v>1204</v>
          </cell>
          <cell r="R18">
            <v>782</v>
          </cell>
          <cell r="S18">
            <v>773</v>
          </cell>
          <cell r="T18">
            <v>1151</v>
          </cell>
          <cell r="U18">
            <v>1144</v>
          </cell>
          <cell r="V18">
            <v>25611</v>
          </cell>
          <cell r="W18">
            <v>25316</v>
          </cell>
          <cell r="AF18">
            <v>159.36000000000001</v>
          </cell>
          <cell r="AG18">
            <v>444.57</v>
          </cell>
          <cell r="AH18">
            <v>5555</v>
          </cell>
          <cell r="AI18">
            <v>5529</v>
          </cell>
          <cell r="AJ18">
            <v>472234</v>
          </cell>
          <cell r="AK18">
            <v>469109</v>
          </cell>
          <cell r="AL18">
            <v>2748183</v>
          </cell>
          <cell r="AM18">
            <v>2717051</v>
          </cell>
          <cell r="AN18">
            <v>3220417</v>
          </cell>
          <cell r="AO18">
            <v>3186160</v>
          </cell>
          <cell r="AP18">
            <v>3225972</v>
          </cell>
          <cell r="AQ18">
            <v>3191689</v>
          </cell>
        </row>
        <row r="19">
          <cell r="A19">
            <v>41380</v>
          </cell>
          <cell r="B19">
            <v>161885</v>
          </cell>
          <cell r="C19">
            <v>160541</v>
          </cell>
          <cell r="D19">
            <v>0</v>
          </cell>
          <cell r="E19">
            <v>0</v>
          </cell>
          <cell r="F19">
            <v>228928</v>
          </cell>
          <cell r="G19">
            <v>227326</v>
          </cell>
          <cell r="H19">
            <v>2684927</v>
          </cell>
          <cell r="I19">
            <v>2653782</v>
          </cell>
          <cell r="J19">
            <v>63710</v>
          </cell>
          <cell r="K19">
            <v>63449</v>
          </cell>
          <cell r="L19">
            <v>0</v>
          </cell>
          <cell r="M19">
            <v>0</v>
          </cell>
          <cell r="N19">
            <v>113588</v>
          </cell>
          <cell r="O19">
            <v>113895</v>
          </cell>
          <cell r="P19">
            <v>13069</v>
          </cell>
          <cell r="Q19">
            <v>13013</v>
          </cell>
          <cell r="R19">
            <v>758</v>
          </cell>
          <cell r="S19">
            <v>750</v>
          </cell>
          <cell r="T19">
            <v>1151</v>
          </cell>
          <cell r="U19">
            <v>1144</v>
          </cell>
          <cell r="V19">
            <v>25584</v>
          </cell>
          <cell r="W19">
            <v>25277</v>
          </cell>
          <cell r="AF19">
            <v>159.72</v>
          </cell>
          <cell r="AG19">
            <v>604.29</v>
          </cell>
          <cell r="AH19">
            <v>128566</v>
          </cell>
          <cell r="AI19">
            <v>128802</v>
          </cell>
          <cell r="AJ19">
            <v>390813</v>
          </cell>
          <cell r="AK19">
            <v>387867</v>
          </cell>
          <cell r="AL19">
            <v>2748637</v>
          </cell>
          <cell r="AM19">
            <v>2717231</v>
          </cell>
          <cell r="AN19">
            <v>3139450</v>
          </cell>
          <cell r="AO19">
            <v>3105098</v>
          </cell>
          <cell r="AP19">
            <v>3268016</v>
          </cell>
          <cell r="AQ19">
            <v>3233900</v>
          </cell>
        </row>
        <row r="20">
          <cell r="A20">
            <v>41381</v>
          </cell>
          <cell r="B20">
            <v>162112</v>
          </cell>
          <cell r="C20">
            <v>160766</v>
          </cell>
          <cell r="D20">
            <v>0</v>
          </cell>
          <cell r="E20">
            <v>0</v>
          </cell>
          <cell r="F20">
            <v>502501</v>
          </cell>
          <cell r="G20">
            <v>499988</v>
          </cell>
          <cell r="H20">
            <v>2679253</v>
          </cell>
          <cell r="I20">
            <v>2648442</v>
          </cell>
          <cell r="J20">
            <v>63710</v>
          </cell>
          <cell r="K20">
            <v>63449</v>
          </cell>
          <cell r="L20">
            <v>0</v>
          </cell>
          <cell r="M20">
            <v>0</v>
          </cell>
          <cell r="N20">
            <v>118178</v>
          </cell>
          <cell r="O20">
            <v>118320</v>
          </cell>
          <cell r="P20">
            <v>14936</v>
          </cell>
          <cell r="Q20">
            <v>14876</v>
          </cell>
          <cell r="R20">
            <v>782</v>
          </cell>
          <cell r="S20">
            <v>773</v>
          </cell>
          <cell r="T20">
            <v>820</v>
          </cell>
          <cell r="U20">
            <v>818</v>
          </cell>
          <cell r="V20">
            <v>25719</v>
          </cell>
          <cell r="W20">
            <v>25426</v>
          </cell>
          <cell r="AF20">
            <v>189.04</v>
          </cell>
          <cell r="AG20">
            <v>793.32999999999993</v>
          </cell>
          <cell r="AH20">
            <v>134716</v>
          </cell>
          <cell r="AI20">
            <v>134787</v>
          </cell>
          <cell r="AJ20">
            <v>664613</v>
          </cell>
          <cell r="AK20">
            <v>660754</v>
          </cell>
          <cell r="AL20">
            <v>2742963</v>
          </cell>
          <cell r="AM20">
            <v>2711891</v>
          </cell>
          <cell r="AN20">
            <v>3407576</v>
          </cell>
          <cell r="AO20">
            <v>3372645</v>
          </cell>
          <cell r="AP20">
            <v>3542292</v>
          </cell>
          <cell r="AQ20">
            <v>3507432</v>
          </cell>
        </row>
        <row r="21">
          <cell r="A21">
            <v>41382</v>
          </cell>
          <cell r="B21">
            <v>162566</v>
          </cell>
          <cell r="C21">
            <v>161444</v>
          </cell>
          <cell r="D21">
            <v>0</v>
          </cell>
          <cell r="E21">
            <v>0</v>
          </cell>
          <cell r="F21">
            <v>600512</v>
          </cell>
          <cell r="G21">
            <v>598230</v>
          </cell>
          <cell r="H21">
            <v>2678118</v>
          </cell>
          <cell r="I21">
            <v>2648391</v>
          </cell>
          <cell r="J21">
            <v>63937</v>
          </cell>
          <cell r="K21">
            <v>63675</v>
          </cell>
          <cell r="L21">
            <v>0</v>
          </cell>
          <cell r="M21">
            <v>0</v>
          </cell>
          <cell r="N21">
            <v>422</v>
          </cell>
          <cell r="O21">
            <v>420</v>
          </cell>
          <cell r="P21">
            <v>1396</v>
          </cell>
          <cell r="Q21">
            <v>1391</v>
          </cell>
          <cell r="R21">
            <v>0</v>
          </cell>
          <cell r="S21">
            <v>0</v>
          </cell>
          <cell r="T21">
            <v>1443</v>
          </cell>
          <cell r="U21">
            <v>1441</v>
          </cell>
          <cell r="V21">
            <v>29999</v>
          </cell>
          <cell r="W21">
            <v>29513</v>
          </cell>
          <cell r="AF21">
            <v>189.72</v>
          </cell>
          <cell r="AG21">
            <v>983.05</v>
          </cell>
          <cell r="AH21">
            <v>3261</v>
          </cell>
          <cell r="AI21">
            <v>3252</v>
          </cell>
          <cell r="AJ21">
            <v>763078</v>
          </cell>
          <cell r="AK21">
            <v>759674</v>
          </cell>
          <cell r="AL21">
            <v>2742055</v>
          </cell>
          <cell r="AM21">
            <v>2712066</v>
          </cell>
          <cell r="AN21">
            <v>3505133</v>
          </cell>
          <cell r="AO21">
            <v>3471740</v>
          </cell>
          <cell r="AP21">
            <v>3508394</v>
          </cell>
          <cell r="AQ21">
            <v>3474992</v>
          </cell>
        </row>
        <row r="22">
          <cell r="A22">
            <v>41383</v>
          </cell>
          <cell r="B22">
            <v>162112</v>
          </cell>
          <cell r="C22">
            <v>161026</v>
          </cell>
          <cell r="D22">
            <v>0</v>
          </cell>
          <cell r="E22">
            <v>0</v>
          </cell>
          <cell r="F22">
            <v>517928</v>
          </cell>
          <cell r="G22">
            <v>515442</v>
          </cell>
          <cell r="H22">
            <v>2677210</v>
          </cell>
          <cell r="I22">
            <v>2648832</v>
          </cell>
          <cell r="J22">
            <v>63710</v>
          </cell>
          <cell r="K22">
            <v>63449</v>
          </cell>
          <cell r="L22">
            <v>0</v>
          </cell>
          <cell r="M22">
            <v>0</v>
          </cell>
          <cell r="N22">
            <v>366</v>
          </cell>
          <cell r="O22">
            <v>365</v>
          </cell>
          <cell r="P22">
            <v>1423</v>
          </cell>
          <cell r="Q22">
            <v>1418</v>
          </cell>
          <cell r="R22">
            <v>0</v>
          </cell>
          <cell r="S22">
            <v>0</v>
          </cell>
          <cell r="T22">
            <v>1389</v>
          </cell>
          <cell r="U22">
            <v>1387</v>
          </cell>
          <cell r="V22">
            <v>29922</v>
          </cell>
          <cell r="W22">
            <v>29488</v>
          </cell>
          <cell r="AF22">
            <v>158.38</v>
          </cell>
          <cell r="AG22">
            <v>1141.4299999999998</v>
          </cell>
          <cell r="AH22">
            <v>3178</v>
          </cell>
          <cell r="AI22">
            <v>3170</v>
          </cell>
          <cell r="AJ22">
            <v>680040</v>
          </cell>
          <cell r="AK22">
            <v>676468</v>
          </cell>
          <cell r="AL22">
            <v>2740920</v>
          </cell>
          <cell r="AM22">
            <v>2712281</v>
          </cell>
          <cell r="AN22">
            <v>3420960</v>
          </cell>
          <cell r="AO22">
            <v>3388749</v>
          </cell>
          <cell r="AP22">
            <v>3424138</v>
          </cell>
          <cell r="AQ22">
            <v>3391919</v>
          </cell>
        </row>
        <row r="23">
          <cell r="A23">
            <v>41384</v>
          </cell>
          <cell r="B23">
            <v>162112</v>
          </cell>
          <cell r="C23">
            <v>160929</v>
          </cell>
          <cell r="D23">
            <v>0</v>
          </cell>
          <cell r="E23">
            <v>0</v>
          </cell>
          <cell r="F23">
            <v>434892</v>
          </cell>
          <cell r="G23">
            <v>432674</v>
          </cell>
          <cell r="H23">
            <v>2677437</v>
          </cell>
          <cell r="I23">
            <v>2647985</v>
          </cell>
          <cell r="J23">
            <v>63710</v>
          </cell>
          <cell r="K23">
            <v>63449</v>
          </cell>
          <cell r="L23">
            <v>0</v>
          </cell>
          <cell r="M23">
            <v>0</v>
          </cell>
          <cell r="N23">
            <v>123</v>
          </cell>
          <cell r="O23">
            <v>123</v>
          </cell>
          <cell r="P23">
            <v>1369</v>
          </cell>
          <cell r="Q23">
            <v>1364</v>
          </cell>
          <cell r="R23">
            <v>0</v>
          </cell>
          <cell r="S23">
            <v>0</v>
          </cell>
          <cell r="T23">
            <v>1363</v>
          </cell>
          <cell r="U23">
            <v>1361</v>
          </cell>
          <cell r="V23">
            <v>29841</v>
          </cell>
          <cell r="W23">
            <v>29396</v>
          </cell>
          <cell r="AF23">
            <v>305.73</v>
          </cell>
          <cell r="AG23">
            <v>1447.1599999999999</v>
          </cell>
          <cell r="AH23">
            <v>2855</v>
          </cell>
          <cell r="AI23">
            <v>2848</v>
          </cell>
          <cell r="AJ23">
            <v>597004</v>
          </cell>
          <cell r="AK23">
            <v>593603</v>
          </cell>
          <cell r="AL23">
            <v>2741147</v>
          </cell>
          <cell r="AM23">
            <v>2711434</v>
          </cell>
          <cell r="AN23">
            <v>3338151</v>
          </cell>
          <cell r="AO23">
            <v>3305037</v>
          </cell>
          <cell r="AP23">
            <v>3341006</v>
          </cell>
          <cell r="AQ23">
            <v>3307885</v>
          </cell>
        </row>
        <row r="24">
          <cell r="A24">
            <v>41385</v>
          </cell>
          <cell r="B24">
            <v>162793</v>
          </cell>
          <cell r="C24">
            <v>161523</v>
          </cell>
          <cell r="D24">
            <v>0</v>
          </cell>
          <cell r="E24">
            <v>0</v>
          </cell>
          <cell r="F24">
            <v>395869</v>
          </cell>
          <cell r="G24">
            <v>393613</v>
          </cell>
          <cell r="H24">
            <v>2677664</v>
          </cell>
          <cell r="I24">
            <v>2648210</v>
          </cell>
          <cell r="J24">
            <v>63937</v>
          </cell>
          <cell r="K24">
            <v>63675</v>
          </cell>
          <cell r="L24">
            <v>0</v>
          </cell>
          <cell r="M24">
            <v>0</v>
          </cell>
          <cell r="N24">
            <v>403</v>
          </cell>
          <cell r="O24">
            <v>401</v>
          </cell>
          <cell r="P24">
            <v>1343</v>
          </cell>
          <cell r="Q24">
            <v>1338</v>
          </cell>
          <cell r="R24">
            <v>0</v>
          </cell>
          <cell r="S24">
            <v>0</v>
          </cell>
          <cell r="T24">
            <v>1416</v>
          </cell>
          <cell r="U24">
            <v>1414</v>
          </cell>
          <cell r="V24">
            <v>29922</v>
          </cell>
          <cell r="W24">
            <v>29518</v>
          </cell>
          <cell r="AF24">
            <v>348.11</v>
          </cell>
          <cell r="AG24">
            <v>1795.27</v>
          </cell>
          <cell r="AH24">
            <v>3162</v>
          </cell>
          <cell r="AI24">
            <v>3153</v>
          </cell>
          <cell r="AJ24">
            <v>558662</v>
          </cell>
          <cell r="AK24">
            <v>555136</v>
          </cell>
          <cell r="AL24">
            <v>2741601</v>
          </cell>
          <cell r="AM24">
            <v>2711885</v>
          </cell>
          <cell r="AN24">
            <v>3300263</v>
          </cell>
          <cell r="AO24">
            <v>3267021</v>
          </cell>
          <cell r="AP24">
            <v>3303425</v>
          </cell>
          <cell r="AQ24">
            <v>3270174</v>
          </cell>
        </row>
        <row r="25">
          <cell r="A25">
            <v>41386</v>
          </cell>
          <cell r="B25">
            <v>163019</v>
          </cell>
          <cell r="C25">
            <v>161894</v>
          </cell>
          <cell r="D25">
            <v>0</v>
          </cell>
          <cell r="E25">
            <v>0</v>
          </cell>
          <cell r="F25">
            <v>355712</v>
          </cell>
          <cell r="G25">
            <v>353542</v>
          </cell>
          <cell r="H25">
            <v>2676983</v>
          </cell>
          <cell r="I25">
            <v>2649142</v>
          </cell>
          <cell r="J25">
            <v>64164</v>
          </cell>
          <cell r="K25">
            <v>63901</v>
          </cell>
          <cell r="L25">
            <v>0</v>
          </cell>
          <cell r="M25">
            <v>0</v>
          </cell>
          <cell r="N25">
            <v>665</v>
          </cell>
          <cell r="O25">
            <v>662</v>
          </cell>
          <cell r="P25">
            <v>1396</v>
          </cell>
          <cell r="Q25">
            <v>1391</v>
          </cell>
          <cell r="R25">
            <v>0</v>
          </cell>
          <cell r="S25">
            <v>0</v>
          </cell>
          <cell r="T25">
            <v>1389</v>
          </cell>
          <cell r="U25">
            <v>1387</v>
          </cell>
          <cell r="V25">
            <v>29976</v>
          </cell>
          <cell r="W25">
            <v>29610</v>
          </cell>
          <cell r="AF25">
            <v>157.15</v>
          </cell>
          <cell r="AG25">
            <v>1952.42</v>
          </cell>
          <cell r="AH25">
            <v>3450</v>
          </cell>
          <cell r="AI25">
            <v>3440</v>
          </cell>
          <cell r="AJ25">
            <v>518731</v>
          </cell>
          <cell r="AK25">
            <v>515436</v>
          </cell>
          <cell r="AL25">
            <v>2741147</v>
          </cell>
          <cell r="AM25">
            <v>2713043</v>
          </cell>
          <cell r="AN25">
            <v>3259878</v>
          </cell>
          <cell r="AO25">
            <v>3228479</v>
          </cell>
          <cell r="AP25">
            <v>3263328</v>
          </cell>
          <cell r="AQ25">
            <v>3231919</v>
          </cell>
        </row>
        <row r="26">
          <cell r="A26">
            <v>41387</v>
          </cell>
          <cell r="B26">
            <v>162112</v>
          </cell>
          <cell r="C26">
            <v>160977</v>
          </cell>
          <cell r="D26">
            <v>0</v>
          </cell>
          <cell r="E26">
            <v>0</v>
          </cell>
          <cell r="F26">
            <v>275648</v>
          </cell>
          <cell r="G26">
            <v>273911</v>
          </cell>
          <cell r="H26">
            <v>2676529</v>
          </cell>
          <cell r="I26">
            <v>2648693</v>
          </cell>
          <cell r="J26">
            <v>63710</v>
          </cell>
          <cell r="K26">
            <v>63449</v>
          </cell>
          <cell r="L26">
            <v>0</v>
          </cell>
          <cell r="M26">
            <v>0</v>
          </cell>
          <cell r="N26">
            <v>384</v>
          </cell>
          <cell r="O26">
            <v>383</v>
          </cell>
          <cell r="P26">
            <v>1343</v>
          </cell>
          <cell r="Q26">
            <v>1338</v>
          </cell>
          <cell r="R26">
            <v>0</v>
          </cell>
          <cell r="S26">
            <v>0</v>
          </cell>
          <cell r="T26">
            <v>1363</v>
          </cell>
          <cell r="U26">
            <v>1361</v>
          </cell>
          <cell r="V26">
            <v>29841</v>
          </cell>
          <cell r="W26">
            <v>29465</v>
          </cell>
          <cell r="AF26">
            <v>208.92</v>
          </cell>
          <cell r="AG26">
            <v>2161.34</v>
          </cell>
          <cell r="AH26">
            <v>3090</v>
          </cell>
          <cell r="AI26">
            <v>3082</v>
          </cell>
          <cell r="AJ26">
            <v>437760</v>
          </cell>
          <cell r="AK26">
            <v>434888</v>
          </cell>
          <cell r="AL26">
            <v>2740239</v>
          </cell>
          <cell r="AM26">
            <v>2712142</v>
          </cell>
          <cell r="AN26">
            <v>3177999</v>
          </cell>
          <cell r="AO26">
            <v>3147030</v>
          </cell>
          <cell r="AP26">
            <v>3181089</v>
          </cell>
          <cell r="AQ26">
            <v>3150112</v>
          </cell>
        </row>
        <row r="27">
          <cell r="A27">
            <v>41388</v>
          </cell>
          <cell r="B27">
            <v>162566</v>
          </cell>
          <cell r="C27">
            <v>161363</v>
          </cell>
          <cell r="D27">
            <v>0</v>
          </cell>
          <cell r="E27">
            <v>0</v>
          </cell>
          <cell r="F27">
            <v>232330</v>
          </cell>
          <cell r="G27">
            <v>230773</v>
          </cell>
          <cell r="H27">
            <v>2676529</v>
          </cell>
          <cell r="I27">
            <v>2649228</v>
          </cell>
          <cell r="J27">
            <v>63937</v>
          </cell>
          <cell r="K27">
            <v>63675</v>
          </cell>
          <cell r="L27">
            <v>0</v>
          </cell>
          <cell r="M27">
            <v>0</v>
          </cell>
          <cell r="N27">
            <v>553</v>
          </cell>
          <cell r="O27">
            <v>551</v>
          </cell>
          <cell r="P27">
            <v>1396</v>
          </cell>
          <cell r="Q27">
            <v>1391</v>
          </cell>
          <cell r="R27">
            <v>0</v>
          </cell>
          <cell r="S27">
            <v>0</v>
          </cell>
          <cell r="T27">
            <v>1389</v>
          </cell>
          <cell r="U27">
            <v>1387</v>
          </cell>
          <cell r="V27">
            <v>29999</v>
          </cell>
          <cell r="W27">
            <v>29633</v>
          </cell>
          <cell r="AF27">
            <v>64.5</v>
          </cell>
          <cell r="AG27">
            <v>2225.84</v>
          </cell>
          <cell r="AH27">
            <v>3338</v>
          </cell>
          <cell r="AI27">
            <v>3329</v>
          </cell>
          <cell r="AJ27">
            <v>394896</v>
          </cell>
          <cell r="AK27">
            <v>392136</v>
          </cell>
          <cell r="AL27">
            <v>2740466</v>
          </cell>
          <cell r="AM27">
            <v>2712903</v>
          </cell>
          <cell r="AN27">
            <v>3135362</v>
          </cell>
          <cell r="AO27">
            <v>3105039</v>
          </cell>
          <cell r="AP27">
            <v>3138700</v>
          </cell>
          <cell r="AQ27">
            <v>3108368</v>
          </cell>
        </row>
        <row r="28">
          <cell r="A28">
            <v>41389</v>
          </cell>
          <cell r="B28">
            <v>162112</v>
          </cell>
          <cell r="C28">
            <v>160896</v>
          </cell>
          <cell r="D28">
            <v>0</v>
          </cell>
          <cell r="E28">
            <v>0</v>
          </cell>
          <cell r="F28">
            <v>231650</v>
          </cell>
          <cell r="G28">
            <v>230028</v>
          </cell>
          <cell r="H28">
            <v>2676756</v>
          </cell>
          <cell r="I28">
            <v>2648918</v>
          </cell>
          <cell r="J28">
            <v>63710</v>
          </cell>
          <cell r="K28">
            <v>63449</v>
          </cell>
          <cell r="L28">
            <v>0</v>
          </cell>
          <cell r="M28">
            <v>0</v>
          </cell>
          <cell r="N28">
            <v>515</v>
          </cell>
          <cell r="O28">
            <v>513</v>
          </cell>
          <cell r="P28">
            <v>1396</v>
          </cell>
          <cell r="Q28">
            <v>1391</v>
          </cell>
          <cell r="R28">
            <v>0</v>
          </cell>
          <cell r="S28">
            <v>0</v>
          </cell>
          <cell r="T28">
            <v>1363</v>
          </cell>
          <cell r="U28">
            <v>1361</v>
          </cell>
          <cell r="V28">
            <v>29868</v>
          </cell>
          <cell r="W28">
            <v>29477</v>
          </cell>
          <cell r="AF28">
            <v>119.72</v>
          </cell>
          <cell r="AG28">
            <v>2345.56</v>
          </cell>
          <cell r="AH28">
            <v>3274</v>
          </cell>
          <cell r="AI28">
            <v>3265</v>
          </cell>
          <cell r="AJ28">
            <v>393762</v>
          </cell>
          <cell r="AK28">
            <v>390924</v>
          </cell>
          <cell r="AL28">
            <v>2740466</v>
          </cell>
          <cell r="AM28">
            <v>2712367</v>
          </cell>
          <cell r="AN28">
            <v>3134228</v>
          </cell>
          <cell r="AO28">
            <v>3103291</v>
          </cell>
          <cell r="AP28">
            <v>3137502</v>
          </cell>
          <cell r="AQ28">
            <v>3106556</v>
          </cell>
        </row>
        <row r="29">
          <cell r="A29">
            <v>41390</v>
          </cell>
          <cell r="B29">
            <v>162566</v>
          </cell>
          <cell r="C29">
            <v>161314</v>
          </cell>
          <cell r="D29">
            <v>0</v>
          </cell>
          <cell r="E29">
            <v>0</v>
          </cell>
          <cell r="F29">
            <v>232330</v>
          </cell>
          <cell r="G29">
            <v>230634</v>
          </cell>
          <cell r="H29">
            <v>2676983</v>
          </cell>
          <cell r="I29">
            <v>2648607</v>
          </cell>
          <cell r="J29">
            <v>63937</v>
          </cell>
          <cell r="K29">
            <v>63426</v>
          </cell>
          <cell r="L29">
            <v>0</v>
          </cell>
          <cell r="M29">
            <v>0</v>
          </cell>
          <cell r="N29">
            <v>1059</v>
          </cell>
          <cell r="O29">
            <v>1055</v>
          </cell>
          <cell r="P29">
            <v>1369</v>
          </cell>
          <cell r="Q29">
            <v>1364</v>
          </cell>
          <cell r="R29">
            <v>0</v>
          </cell>
          <cell r="S29">
            <v>0</v>
          </cell>
          <cell r="T29">
            <v>1389</v>
          </cell>
          <cell r="U29">
            <v>1387</v>
          </cell>
          <cell r="V29">
            <v>29922</v>
          </cell>
          <cell r="W29">
            <v>29545</v>
          </cell>
          <cell r="AF29">
            <v>149.63999999999999</v>
          </cell>
          <cell r="AG29">
            <v>2495.1999999999998</v>
          </cell>
          <cell r="AH29">
            <v>3817</v>
          </cell>
          <cell r="AI29">
            <v>3806</v>
          </cell>
          <cell r="AJ29">
            <v>394896</v>
          </cell>
          <cell r="AK29">
            <v>391948</v>
          </cell>
          <cell r="AL29">
            <v>2740920</v>
          </cell>
          <cell r="AM29">
            <v>2712033</v>
          </cell>
          <cell r="AN29">
            <v>3135816</v>
          </cell>
          <cell r="AO29">
            <v>3103981</v>
          </cell>
          <cell r="AP29">
            <v>3139633</v>
          </cell>
          <cell r="AQ29">
            <v>3107787</v>
          </cell>
        </row>
        <row r="30">
          <cell r="A30">
            <v>41391</v>
          </cell>
          <cell r="B30">
            <v>162339</v>
          </cell>
          <cell r="C30">
            <v>161235</v>
          </cell>
          <cell r="D30">
            <v>0</v>
          </cell>
          <cell r="E30">
            <v>0</v>
          </cell>
          <cell r="F30">
            <v>232557</v>
          </cell>
          <cell r="G30">
            <v>230976</v>
          </cell>
          <cell r="H30">
            <v>2676302</v>
          </cell>
          <cell r="I30">
            <v>2649539</v>
          </cell>
          <cell r="J30">
            <v>64164</v>
          </cell>
          <cell r="K30">
            <v>63651</v>
          </cell>
          <cell r="L30">
            <v>0</v>
          </cell>
          <cell r="M30">
            <v>0</v>
          </cell>
          <cell r="N30">
            <v>553</v>
          </cell>
          <cell r="O30">
            <v>551</v>
          </cell>
          <cell r="P30">
            <v>1396</v>
          </cell>
          <cell r="Q30">
            <v>1391</v>
          </cell>
          <cell r="R30">
            <v>0</v>
          </cell>
          <cell r="S30">
            <v>0</v>
          </cell>
          <cell r="T30">
            <v>1363</v>
          </cell>
          <cell r="U30">
            <v>1361</v>
          </cell>
          <cell r="V30">
            <v>29922</v>
          </cell>
          <cell r="W30">
            <v>29587</v>
          </cell>
          <cell r="AF30">
            <v>307.08</v>
          </cell>
          <cell r="AG30">
            <v>2802.2799999999997</v>
          </cell>
          <cell r="AH30">
            <v>3256</v>
          </cell>
          <cell r="AI30">
            <v>3303</v>
          </cell>
          <cell r="AJ30">
            <v>394896</v>
          </cell>
          <cell r="AK30">
            <v>392211</v>
          </cell>
          <cell r="AL30">
            <v>2740466</v>
          </cell>
          <cell r="AM30">
            <v>2713190</v>
          </cell>
          <cell r="AN30">
            <v>3135362</v>
          </cell>
          <cell r="AO30">
            <v>3105401</v>
          </cell>
          <cell r="AP30">
            <v>3138618</v>
          </cell>
          <cell r="AQ30">
            <v>3108704</v>
          </cell>
        </row>
        <row r="31">
          <cell r="A31">
            <v>41392</v>
          </cell>
          <cell r="B31">
            <v>161885</v>
          </cell>
          <cell r="C31">
            <v>160784</v>
          </cell>
          <cell r="D31">
            <v>0</v>
          </cell>
          <cell r="E31">
            <v>0</v>
          </cell>
          <cell r="F31">
            <v>231876</v>
          </cell>
          <cell r="G31">
            <v>230322</v>
          </cell>
          <cell r="H31">
            <v>2675848</v>
          </cell>
          <cell r="I31">
            <v>2649625</v>
          </cell>
          <cell r="J31">
            <v>63937</v>
          </cell>
          <cell r="K31">
            <v>63426</v>
          </cell>
          <cell r="L31">
            <v>0</v>
          </cell>
          <cell r="M31">
            <v>0</v>
          </cell>
          <cell r="N31">
            <v>497</v>
          </cell>
          <cell r="O31">
            <v>495</v>
          </cell>
          <cell r="P31">
            <v>1396</v>
          </cell>
          <cell r="Q31">
            <v>1391</v>
          </cell>
          <cell r="R31">
            <v>0</v>
          </cell>
          <cell r="S31">
            <v>0</v>
          </cell>
          <cell r="T31">
            <v>1336</v>
          </cell>
          <cell r="U31">
            <v>1334</v>
          </cell>
          <cell r="V31">
            <v>29868</v>
          </cell>
          <cell r="W31">
            <v>29525</v>
          </cell>
          <cell r="AF31">
            <v>302.48</v>
          </cell>
          <cell r="AG31">
            <v>3104.7599999999998</v>
          </cell>
          <cell r="AH31">
            <v>81524</v>
          </cell>
          <cell r="AI31">
            <v>3220</v>
          </cell>
          <cell r="AJ31">
            <v>393761</v>
          </cell>
          <cell r="AK31">
            <v>391106</v>
          </cell>
          <cell r="AL31">
            <v>2739785</v>
          </cell>
          <cell r="AM31">
            <v>2713051</v>
          </cell>
          <cell r="AN31">
            <v>3133546</v>
          </cell>
          <cell r="AO31">
            <v>3104157</v>
          </cell>
          <cell r="AP31">
            <v>3215070</v>
          </cell>
          <cell r="AQ31">
            <v>3107377</v>
          </cell>
        </row>
        <row r="32">
          <cell r="A32">
            <v>41393</v>
          </cell>
          <cell r="B32">
            <v>161885</v>
          </cell>
          <cell r="C32">
            <v>160703</v>
          </cell>
          <cell r="D32">
            <v>0</v>
          </cell>
          <cell r="E32">
            <v>0</v>
          </cell>
          <cell r="F32">
            <v>192168</v>
          </cell>
          <cell r="G32">
            <v>190784</v>
          </cell>
          <cell r="H32">
            <v>2676302</v>
          </cell>
          <cell r="I32">
            <v>2649004</v>
          </cell>
          <cell r="J32">
            <v>63710</v>
          </cell>
          <cell r="K32">
            <v>63200</v>
          </cell>
          <cell r="L32">
            <v>0</v>
          </cell>
          <cell r="M32">
            <v>0</v>
          </cell>
          <cell r="N32">
            <v>78792</v>
          </cell>
          <cell r="O32">
            <v>78642</v>
          </cell>
          <cell r="P32">
            <v>1396</v>
          </cell>
          <cell r="Q32">
            <v>1391</v>
          </cell>
          <cell r="R32">
            <v>0</v>
          </cell>
          <cell r="S32">
            <v>0</v>
          </cell>
          <cell r="T32">
            <v>1336</v>
          </cell>
          <cell r="U32">
            <v>1334</v>
          </cell>
          <cell r="V32">
            <v>29814</v>
          </cell>
          <cell r="W32">
            <v>29441</v>
          </cell>
          <cell r="AF32">
            <v>290.17</v>
          </cell>
          <cell r="AG32">
            <v>3394.93</v>
          </cell>
        </row>
        <row r="33">
          <cell r="A33">
            <v>41394</v>
          </cell>
          <cell r="B33">
            <v>36974</v>
          </cell>
          <cell r="C33">
            <v>36682</v>
          </cell>
          <cell r="D33">
            <v>0</v>
          </cell>
          <cell r="E33">
            <v>0</v>
          </cell>
          <cell r="F33">
            <v>557178</v>
          </cell>
          <cell r="G33">
            <v>552832</v>
          </cell>
          <cell r="H33">
            <v>2676529</v>
          </cell>
          <cell r="I33">
            <v>2648693</v>
          </cell>
          <cell r="J33">
            <v>63710</v>
          </cell>
          <cell r="K33">
            <v>63200</v>
          </cell>
          <cell r="L33">
            <v>0</v>
          </cell>
          <cell r="M33">
            <v>0</v>
          </cell>
          <cell r="N33">
            <v>627</v>
          </cell>
          <cell r="O33">
            <v>622</v>
          </cell>
          <cell r="P33">
            <v>1369</v>
          </cell>
          <cell r="Q33">
            <v>1361</v>
          </cell>
          <cell r="R33">
            <v>0</v>
          </cell>
          <cell r="S33">
            <v>0</v>
          </cell>
          <cell r="T33">
            <v>98032</v>
          </cell>
          <cell r="U33">
            <v>97895</v>
          </cell>
          <cell r="V33">
            <v>29895</v>
          </cell>
          <cell r="W33">
            <v>29527</v>
          </cell>
          <cell r="AF33">
            <v>0</v>
          </cell>
          <cell r="AG33">
            <v>3394.93</v>
          </cell>
        </row>
        <row r="34">
          <cell r="A34">
            <v>41395</v>
          </cell>
          <cell r="B34">
            <v>37201</v>
          </cell>
          <cell r="C34">
            <v>36907</v>
          </cell>
          <cell r="D34">
            <v>0</v>
          </cell>
          <cell r="E34">
            <v>0</v>
          </cell>
          <cell r="F34">
            <v>470965</v>
          </cell>
          <cell r="G34">
            <v>467762</v>
          </cell>
          <cell r="H34">
            <v>2676756</v>
          </cell>
          <cell r="I34">
            <v>2648918</v>
          </cell>
          <cell r="J34">
            <v>63937</v>
          </cell>
          <cell r="K34">
            <v>63426</v>
          </cell>
          <cell r="L34">
            <v>0</v>
          </cell>
          <cell r="M34">
            <v>0</v>
          </cell>
          <cell r="N34">
            <v>721</v>
          </cell>
          <cell r="O34">
            <v>717</v>
          </cell>
          <cell r="P34">
            <v>118433</v>
          </cell>
          <cell r="Q34">
            <v>117888</v>
          </cell>
          <cell r="R34">
            <v>0</v>
          </cell>
          <cell r="S34">
            <v>0</v>
          </cell>
          <cell r="T34">
            <v>104925</v>
          </cell>
          <cell r="U34">
            <v>104778</v>
          </cell>
          <cell r="V34">
            <v>29922</v>
          </cell>
          <cell r="W34">
            <v>29563</v>
          </cell>
          <cell r="AF34">
            <v>186.57</v>
          </cell>
          <cell r="AG34">
            <v>3581.5</v>
          </cell>
        </row>
      </sheetData>
      <sheetData sheetId="3" refreshError="1"/>
      <sheetData sheetId="4">
        <row r="5">
          <cell r="A5">
            <v>41365</v>
          </cell>
          <cell r="B5">
            <v>465334</v>
          </cell>
          <cell r="C5">
            <v>462728</v>
          </cell>
          <cell r="D5">
            <v>314506</v>
          </cell>
          <cell r="E5">
            <v>312650</v>
          </cell>
          <cell r="F5">
            <v>127046</v>
          </cell>
          <cell r="G5">
            <v>126784</v>
          </cell>
          <cell r="H5">
            <v>0</v>
          </cell>
          <cell r="I5">
            <v>0</v>
          </cell>
          <cell r="J5">
            <v>279601</v>
          </cell>
          <cell r="K5">
            <v>280371</v>
          </cell>
          <cell r="L5">
            <v>1727</v>
          </cell>
          <cell r="M5">
            <v>3509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61515</v>
          </cell>
          <cell r="AE5">
            <v>61054</v>
          </cell>
          <cell r="AF5">
            <v>61968</v>
          </cell>
          <cell r="AG5">
            <v>61503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453</v>
          </cell>
          <cell r="AO5">
            <v>449</v>
          </cell>
          <cell r="AR5">
            <v>2726236</v>
          </cell>
          <cell r="AS5">
            <v>2694339</v>
          </cell>
          <cell r="AT5">
            <v>2705809</v>
          </cell>
          <cell r="AU5">
            <v>2674422</v>
          </cell>
          <cell r="AV5">
            <v>0</v>
          </cell>
          <cell r="AW5">
            <v>0</v>
          </cell>
          <cell r="AX5">
            <v>20427</v>
          </cell>
          <cell r="AY5">
            <v>19917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F5">
            <v>75717</v>
          </cell>
          <cell r="BG5">
            <v>75111</v>
          </cell>
          <cell r="BH5">
            <v>75717</v>
          </cell>
          <cell r="BI5">
            <v>75111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422</v>
          </cell>
          <cell r="CI5">
            <v>418</v>
          </cell>
          <cell r="CJ5">
            <v>117967</v>
          </cell>
          <cell r="CK5">
            <v>118156</v>
          </cell>
          <cell r="CL5">
            <v>117545</v>
          </cell>
          <cell r="CM5">
            <v>117738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1289</v>
          </cell>
          <cell r="CW5">
            <v>1282</v>
          </cell>
          <cell r="CX5">
            <v>6207</v>
          </cell>
          <cell r="CY5">
            <v>6173</v>
          </cell>
          <cell r="CZ5">
            <v>4918</v>
          </cell>
          <cell r="DA5">
            <v>4891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121861</v>
          </cell>
          <cell r="DK5">
            <v>120313</v>
          </cell>
          <cell r="DL5">
            <v>122018</v>
          </cell>
          <cell r="DM5">
            <v>120517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157</v>
          </cell>
          <cell r="DU5">
            <v>204</v>
          </cell>
          <cell r="DX5">
            <v>35627</v>
          </cell>
          <cell r="DY5">
            <v>35577</v>
          </cell>
          <cell r="DZ5">
            <v>1257</v>
          </cell>
          <cell r="EA5">
            <v>1249</v>
          </cell>
          <cell r="EB5">
            <v>82690</v>
          </cell>
          <cell r="EC5">
            <v>82586</v>
          </cell>
          <cell r="ED5">
            <v>117060</v>
          </cell>
          <cell r="EE5">
            <v>116914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42244</v>
          </cell>
          <cell r="EM5">
            <v>41665</v>
          </cell>
          <cell r="EN5">
            <v>42271</v>
          </cell>
          <cell r="EO5">
            <v>41730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65</v>
          </cell>
          <cell r="EZ5">
            <v>0</v>
          </cell>
          <cell r="FA5">
            <v>0</v>
          </cell>
          <cell r="FB5">
            <v>22025</v>
          </cell>
          <cell r="FC5">
            <v>22025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1405</v>
          </cell>
          <cell r="FI5">
            <v>1405</v>
          </cell>
          <cell r="FJ5">
            <v>23430</v>
          </cell>
          <cell r="FK5">
            <v>23430</v>
          </cell>
          <cell r="FN5">
            <v>205153</v>
          </cell>
          <cell r="FO5">
            <v>205215</v>
          </cell>
          <cell r="FP5">
            <v>117060</v>
          </cell>
          <cell r="FQ5">
            <v>116914</v>
          </cell>
          <cell r="FR5">
            <v>279601</v>
          </cell>
          <cell r="FS5">
            <v>280371</v>
          </cell>
          <cell r="FT5">
            <v>3366140</v>
          </cell>
          <cell r="FU5">
            <v>3330509</v>
          </cell>
          <cell r="FV5">
            <v>3283431</v>
          </cell>
          <cell r="FW5">
            <v>3249264</v>
          </cell>
        </row>
        <row r="6">
          <cell r="A6">
            <v>41366</v>
          </cell>
          <cell r="B6">
            <v>314506</v>
          </cell>
          <cell r="C6">
            <v>312650</v>
          </cell>
          <cell r="D6">
            <v>423598</v>
          </cell>
          <cell r="E6">
            <v>421565</v>
          </cell>
          <cell r="F6">
            <v>234137</v>
          </cell>
          <cell r="G6">
            <v>234397</v>
          </cell>
          <cell r="H6">
            <v>0</v>
          </cell>
          <cell r="I6">
            <v>0</v>
          </cell>
          <cell r="J6">
            <v>127369</v>
          </cell>
          <cell r="K6">
            <v>127831</v>
          </cell>
          <cell r="L6">
            <v>2324</v>
          </cell>
          <cell r="M6">
            <v>2349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61968</v>
          </cell>
          <cell r="AE6">
            <v>61503</v>
          </cell>
          <cell r="AF6">
            <v>61289</v>
          </cell>
          <cell r="AG6">
            <v>60829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-679</v>
          </cell>
          <cell r="AO6">
            <v>-674</v>
          </cell>
          <cell r="AR6">
            <v>2705809</v>
          </cell>
          <cell r="AS6">
            <v>2674422</v>
          </cell>
          <cell r="AT6">
            <v>2705582</v>
          </cell>
          <cell r="AU6">
            <v>2674197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-227</v>
          </cell>
          <cell r="BC6">
            <v>-225</v>
          </cell>
          <cell r="BF6">
            <v>75717</v>
          </cell>
          <cell r="BG6">
            <v>75111</v>
          </cell>
          <cell r="BH6">
            <v>75717</v>
          </cell>
          <cell r="BI6">
            <v>75111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117967</v>
          </cell>
          <cell r="CI6">
            <v>118156</v>
          </cell>
          <cell r="CJ6">
            <v>4242</v>
          </cell>
          <cell r="CK6">
            <v>4208</v>
          </cell>
          <cell r="CL6">
            <v>3319</v>
          </cell>
          <cell r="CM6">
            <v>3289</v>
          </cell>
          <cell r="CN6">
            <v>117044</v>
          </cell>
          <cell r="CO6">
            <v>117237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6207</v>
          </cell>
          <cell r="CW6">
            <v>6173</v>
          </cell>
          <cell r="CX6">
            <v>1289</v>
          </cell>
          <cell r="CY6">
            <v>1280</v>
          </cell>
          <cell r="CZ6">
            <v>112175</v>
          </cell>
          <cell r="DA6">
            <v>112267</v>
          </cell>
          <cell r="DB6">
            <v>117093</v>
          </cell>
          <cell r="DC6">
            <v>117160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122018</v>
          </cell>
          <cell r="DK6">
            <v>120517</v>
          </cell>
          <cell r="DL6">
            <v>121991</v>
          </cell>
          <cell r="DM6">
            <v>120491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-26</v>
          </cell>
          <cell r="DX6">
            <v>1257</v>
          </cell>
          <cell r="DY6">
            <v>1249</v>
          </cell>
          <cell r="DZ6">
            <v>118155</v>
          </cell>
          <cell r="EA6">
            <v>118179</v>
          </cell>
          <cell r="EB6">
            <v>116898</v>
          </cell>
          <cell r="EC6">
            <v>116930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42271</v>
          </cell>
          <cell r="EM6">
            <v>41730</v>
          </cell>
          <cell r="EN6">
            <v>42195</v>
          </cell>
          <cell r="EO6">
            <v>41659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-76</v>
          </cell>
          <cell r="EW6">
            <v>-71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640</v>
          </cell>
          <cell r="FI6">
            <v>640</v>
          </cell>
          <cell r="FJ6">
            <v>640</v>
          </cell>
          <cell r="FK6">
            <v>640</v>
          </cell>
          <cell r="FN6">
            <v>232392</v>
          </cell>
          <cell r="FO6">
            <v>232486</v>
          </cell>
          <cell r="FP6">
            <v>234137</v>
          </cell>
          <cell r="FQ6">
            <v>234397</v>
          </cell>
          <cell r="FR6">
            <v>127369</v>
          </cell>
          <cell r="FS6">
            <v>127831</v>
          </cell>
          <cell r="FT6">
            <v>3283431</v>
          </cell>
          <cell r="FU6">
            <v>3249264</v>
          </cell>
          <cell r="FV6">
            <v>3389872</v>
          </cell>
          <cell r="FW6">
            <v>3355369</v>
          </cell>
        </row>
        <row r="7">
          <cell r="A7">
            <v>41367</v>
          </cell>
          <cell r="B7">
            <v>423598</v>
          </cell>
          <cell r="C7">
            <v>421565</v>
          </cell>
          <cell r="D7">
            <v>383675</v>
          </cell>
          <cell r="E7">
            <v>381680</v>
          </cell>
          <cell r="F7">
            <v>239386</v>
          </cell>
          <cell r="G7">
            <v>239404</v>
          </cell>
          <cell r="H7">
            <v>0</v>
          </cell>
          <cell r="I7">
            <v>0</v>
          </cell>
          <cell r="J7">
            <v>286568</v>
          </cell>
          <cell r="K7">
            <v>287748</v>
          </cell>
          <cell r="L7">
            <v>7259</v>
          </cell>
          <cell r="M7">
            <v>8459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61289</v>
          </cell>
          <cell r="AE7">
            <v>60829</v>
          </cell>
          <cell r="AF7">
            <v>61063</v>
          </cell>
          <cell r="AG7">
            <v>60605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-226</v>
          </cell>
          <cell r="AO7">
            <v>-224</v>
          </cell>
          <cell r="AR7">
            <v>2705582</v>
          </cell>
          <cell r="AS7">
            <v>2674197</v>
          </cell>
          <cell r="AT7">
            <v>2691055</v>
          </cell>
          <cell r="AU7">
            <v>2659031</v>
          </cell>
          <cell r="AV7">
            <v>0</v>
          </cell>
          <cell r="AW7">
            <v>0</v>
          </cell>
          <cell r="AX7">
            <v>14527</v>
          </cell>
          <cell r="AY7">
            <v>15166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F7">
            <v>75717</v>
          </cell>
          <cell r="BG7">
            <v>75111</v>
          </cell>
          <cell r="BH7">
            <v>75490</v>
          </cell>
          <cell r="BI7">
            <v>74886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-227</v>
          </cell>
          <cell r="BQ7">
            <v>-225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4242</v>
          </cell>
          <cell r="CI7">
            <v>4208</v>
          </cell>
          <cell r="CJ7">
            <v>497</v>
          </cell>
          <cell r="CK7">
            <v>495</v>
          </cell>
          <cell r="CL7">
            <v>118243</v>
          </cell>
          <cell r="CM7">
            <v>118280</v>
          </cell>
          <cell r="CN7">
            <v>121988</v>
          </cell>
          <cell r="CO7">
            <v>121993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1289</v>
          </cell>
          <cell r="CW7">
            <v>1280</v>
          </cell>
          <cell r="CX7">
            <v>118249</v>
          </cell>
          <cell r="CY7">
            <v>118509</v>
          </cell>
          <cell r="CZ7">
            <v>116960</v>
          </cell>
          <cell r="DA7">
            <v>117229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121991</v>
          </cell>
          <cell r="DK7">
            <v>120491</v>
          </cell>
          <cell r="DL7">
            <v>121964</v>
          </cell>
          <cell r="DM7">
            <v>120427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-27</v>
          </cell>
          <cell r="DU7">
            <v>-64</v>
          </cell>
          <cell r="DX7">
            <v>118155</v>
          </cell>
          <cell r="DY7">
            <v>118179</v>
          </cell>
          <cell r="DZ7">
            <v>3379</v>
          </cell>
          <cell r="EA7">
            <v>3377</v>
          </cell>
          <cell r="EB7">
            <v>3622</v>
          </cell>
          <cell r="EC7">
            <v>3609</v>
          </cell>
          <cell r="ED7">
            <v>118398</v>
          </cell>
          <cell r="EE7">
            <v>118411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42195</v>
          </cell>
          <cell r="EM7">
            <v>41659</v>
          </cell>
          <cell r="EN7">
            <v>42195</v>
          </cell>
          <cell r="EO7">
            <v>41608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-51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1440</v>
          </cell>
          <cell r="FI7">
            <v>1440</v>
          </cell>
          <cell r="FJ7">
            <v>1440</v>
          </cell>
          <cell r="FK7">
            <v>1440</v>
          </cell>
          <cell r="FN7">
            <v>238825</v>
          </cell>
          <cell r="FO7">
            <v>239118</v>
          </cell>
          <cell r="FP7">
            <v>240386</v>
          </cell>
          <cell r="FQ7">
            <v>240404</v>
          </cell>
          <cell r="FR7">
            <v>286568</v>
          </cell>
          <cell r="FS7">
            <v>287748</v>
          </cell>
          <cell r="FT7">
            <v>3389872</v>
          </cell>
          <cell r="FU7">
            <v>3355369</v>
          </cell>
          <cell r="FV7">
            <v>3333408</v>
          </cell>
          <cell r="FW7">
            <v>3298583</v>
          </cell>
        </row>
        <row r="8">
          <cell r="A8">
            <v>41368</v>
          </cell>
          <cell r="B8">
            <v>383675</v>
          </cell>
          <cell r="C8">
            <v>381680</v>
          </cell>
          <cell r="D8">
            <v>577163</v>
          </cell>
          <cell r="E8">
            <v>573989</v>
          </cell>
          <cell r="F8">
            <v>274123</v>
          </cell>
          <cell r="G8">
            <v>274426</v>
          </cell>
          <cell r="H8">
            <v>0</v>
          </cell>
          <cell r="I8">
            <v>0</v>
          </cell>
          <cell r="J8">
            <v>83583</v>
          </cell>
          <cell r="K8">
            <v>83923</v>
          </cell>
          <cell r="L8">
            <v>2948</v>
          </cell>
          <cell r="M8">
            <v>1806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61063</v>
          </cell>
          <cell r="AE8">
            <v>60605</v>
          </cell>
          <cell r="AF8">
            <v>60836</v>
          </cell>
          <cell r="AG8">
            <v>60380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-227</v>
          </cell>
          <cell r="AO8">
            <v>-225</v>
          </cell>
          <cell r="AR8">
            <v>2691055</v>
          </cell>
          <cell r="AS8">
            <v>2659031</v>
          </cell>
          <cell r="AT8">
            <v>2686516</v>
          </cell>
          <cell r="AU8">
            <v>2654009</v>
          </cell>
          <cell r="AV8">
            <v>0</v>
          </cell>
          <cell r="AW8">
            <v>0</v>
          </cell>
          <cell r="AX8">
            <v>4539</v>
          </cell>
          <cell r="AY8">
            <v>5022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F8">
            <v>75490</v>
          </cell>
          <cell r="BG8">
            <v>74886</v>
          </cell>
          <cell r="BH8">
            <v>75490</v>
          </cell>
          <cell r="BI8">
            <v>74886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497</v>
          </cell>
          <cell r="CI8">
            <v>495</v>
          </cell>
          <cell r="CJ8">
            <v>858</v>
          </cell>
          <cell r="CK8">
            <v>852</v>
          </cell>
          <cell r="CL8">
            <v>60387</v>
          </cell>
          <cell r="CM8">
            <v>60525</v>
          </cell>
          <cell r="CN8">
            <v>60026</v>
          </cell>
          <cell r="CO8">
            <v>60168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118249</v>
          </cell>
          <cell r="CW8">
            <v>118509</v>
          </cell>
          <cell r="CX8">
            <v>2725</v>
          </cell>
          <cell r="CY8">
            <v>2714</v>
          </cell>
          <cell r="CZ8">
            <v>0</v>
          </cell>
          <cell r="DA8">
            <v>0</v>
          </cell>
          <cell r="DB8">
            <v>115524</v>
          </cell>
          <cell r="DC8">
            <v>115795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121964</v>
          </cell>
          <cell r="DK8">
            <v>120427</v>
          </cell>
          <cell r="DL8">
            <v>71951</v>
          </cell>
          <cell r="DM8">
            <v>71059</v>
          </cell>
          <cell r="DN8">
            <v>0</v>
          </cell>
          <cell r="DO8">
            <v>0</v>
          </cell>
          <cell r="DP8">
            <v>50013</v>
          </cell>
          <cell r="DQ8">
            <v>49368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3379</v>
          </cell>
          <cell r="DY8">
            <v>3377</v>
          </cell>
          <cell r="DZ8">
            <v>23643</v>
          </cell>
          <cell r="EA8">
            <v>23468</v>
          </cell>
          <cell r="EB8">
            <v>118837</v>
          </cell>
          <cell r="EC8">
            <v>118554</v>
          </cell>
          <cell r="ED8">
            <v>98573</v>
          </cell>
          <cell r="EE8">
            <v>98463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42195</v>
          </cell>
          <cell r="EM8">
            <v>41608</v>
          </cell>
          <cell r="EN8">
            <v>42168</v>
          </cell>
          <cell r="EO8">
            <v>41603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-5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420</v>
          </cell>
          <cell r="FI8">
            <v>420</v>
          </cell>
          <cell r="FJ8">
            <v>420</v>
          </cell>
          <cell r="FK8">
            <v>420</v>
          </cell>
          <cell r="FN8">
            <v>179224</v>
          </cell>
          <cell r="FO8">
            <v>179079</v>
          </cell>
          <cell r="FP8">
            <v>225563</v>
          </cell>
          <cell r="FQ8">
            <v>225331</v>
          </cell>
          <cell r="FR8">
            <v>83583</v>
          </cell>
          <cell r="FS8">
            <v>83923</v>
          </cell>
          <cell r="FT8">
            <v>3333408</v>
          </cell>
          <cell r="FU8">
            <v>3298583</v>
          </cell>
          <cell r="FV8">
            <v>3427231</v>
          </cell>
          <cell r="FW8">
            <v>3390298</v>
          </cell>
        </row>
        <row r="9">
          <cell r="A9">
            <v>41369</v>
          </cell>
          <cell r="B9">
            <v>577163</v>
          </cell>
          <cell r="C9">
            <v>573989</v>
          </cell>
          <cell r="D9">
            <v>417700</v>
          </cell>
          <cell r="E9">
            <v>415110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160200</v>
          </cell>
          <cell r="K9">
            <v>160707</v>
          </cell>
          <cell r="L9">
            <v>737</v>
          </cell>
          <cell r="M9">
            <v>1828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60836</v>
          </cell>
          <cell r="AE9">
            <v>60380</v>
          </cell>
          <cell r="AF9">
            <v>61063</v>
          </cell>
          <cell r="AG9">
            <v>60605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227</v>
          </cell>
          <cell r="AO9">
            <v>225</v>
          </cell>
          <cell r="AR9">
            <v>2686516</v>
          </cell>
          <cell r="AS9">
            <v>2654009</v>
          </cell>
          <cell r="AT9">
            <v>2686970</v>
          </cell>
          <cell r="AU9">
            <v>2653920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454</v>
          </cell>
          <cell r="BC9">
            <v>-89</v>
          </cell>
          <cell r="BF9">
            <v>75490</v>
          </cell>
          <cell r="BG9">
            <v>74886</v>
          </cell>
          <cell r="BH9">
            <v>75717</v>
          </cell>
          <cell r="BI9">
            <v>75111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227</v>
          </cell>
          <cell r="BQ9">
            <v>225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858</v>
          </cell>
          <cell r="CI9">
            <v>852</v>
          </cell>
          <cell r="CJ9">
            <v>571</v>
          </cell>
          <cell r="CK9">
            <v>567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-287</v>
          </cell>
          <cell r="CS9">
            <v>-285</v>
          </cell>
          <cell r="CV9">
            <v>2725</v>
          </cell>
          <cell r="CW9">
            <v>2714</v>
          </cell>
          <cell r="CX9">
            <v>2699</v>
          </cell>
          <cell r="CY9">
            <v>2688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-26</v>
          </cell>
          <cell r="DG9">
            <v>-26</v>
          </cell>
          <cell r="DJ9">
            <v>71951</v>
          </cell>
          <cell r="DK9">
            <v>71059</v>
          </cell>
          <cell r="DL9">
            <v>22082</v>
          </cell>
          <cell r="DM9">
            <v>21786</v>
          </cell>
          <cell r="DN9">
            <v>0</v>
          </cell>
          <cell r="DO9">
            <v>0</v>
          </cell>
          <cell r="DP9">
            <v>49869</v>
          </cell>
          <cell r="DQ9">
            <v>49273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23643</v>
          </cell>
          <cell r="DY9">
            <v>23468</v>
          </cell>
          <cell r="DZ9">
            <v>73264</v>
          </cell>
          <cell r="EA9">
            <v>73088</v>
          </cell>
          <cell r="EB9">
            <v>49621</v>
          </cell>
          <cell r="EC9">
            <v>49620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42168</v>
          </cell>
          <cell r="EM9">
            <v>41603</v>
          </cell>
          <cell r="EN9">
            <v>42217</v>
          </cell>
          <cell r="EO9">
            <v>41626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49</v>
          </cell>
          <cell r="EW9">
            <v>23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805</v>
          </cell>
          <cell r="FI9">
            <v>805</v>
          </cell>
          <cell r="FJ9">
            <v>805</v>
          </cell>
          <cell r="FK9">
            <v>805</v>
          </cell>
          <cell r="FN9">
            <v>49621</v>
          </cell>
          <cell r="FO9">
            <v>49620</v>
          </cell>
          <cell r="FP9">
            <v>49869</v>
          </cell>
          <cell r="FQ9">
            <v>49273</v>
          </cell>
          <cell r="FR9">
            <v>160200</v>
          </cell>
          <cell r="FS9">
            <v>160707</v>
          </cell>
          <cell r="FT9">
            <v>3427231</v>
          </cell>
          <cell r="FU9">
            <v>3390298</v>
          </cell>
          <cell r="FV9">
            <v>3317984</v>
          </cell>
          <cell r="FW9">
            <v>3281089</v>
          </cell>
        </row>
        <row r="10">
          <cell r="A10">
            <v>41370</v>
          </cell>
          <cell r="B10">
            <v>417700</v>
          </cell>
          <cell r="C10">
            <v>415110</v>
          </cell>
          <cell r="D10">
            <v>291606</v>
          </cell>
          <cell r="E10">
            <v>289506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126365</v>
          </cell>
          <cell r="K10">
            <v>126648</v>
          </cell>
          <cell r="L10">
            <v>271</v>
          </cell>
          <cell r="M10">
            <v>1044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61063</v>
          </cell>
          <cell r="AE10">
            <v>60605</v>
          </cell>
          <cell r="AF10">
            <v>61289</v>
          </cell>
          <cell r="AG10">
            <v>60829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226</v>
          </cell>
          <cell r="AO10">
            <v>224</v>
          </cell>
          <cell r="AR10">
            <v>2686970</v>
          </cell>
          <cell r="AS10">
            <v>2653920</v>
          </cell>
          <cell r="AT10">
            <v>2687651</v>
          </cell>
          <cell r="AU10">
            <v>2654324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681</v>
          </cell>
          <cell r="BC10">
            <v>404</v>
          </cell>
          <cell r="BF10">
            <v>75717</v>
          </cell>
          <cell r="BG10">
            <v>75111</v>
          </cell>
          <cell r="BH10">
            <v>75717</v>
          </cell>
          <cell r="BI10">
            <v>75111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571</v>
          </cell>
          <cell r="CI10">
            <v>567</v>
          </cell>
          <cell r="CJ10">
            <v>988</v>
          </cell>
          <cell r="CK10">
            <v>981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417</v>
          </cell>
          <cell r="CS10">
            <v>414</v>
          </cell>
          <cell r="CV10">
            <v>2699</v>
          </cell>
          <cell r="CW10">
            <v>2688</v>
          </cell>
          <cell r="CX10">
            <v>2752</v>
          </cell>
          <cell r="CY10">
            <v>2741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53</v>
          </cell>
          <cell r="DG10">
            <v>53</v>
          </cell>
          <cell r="DJ10">
            <v>22082</v>
          </cell>
          <cell r="DK10">
            <v>21786</v>
          </cell>
          <cell r="DL10">
            <v>22136</v>
          </cell>
          <cell r="DM10">
            <v>21850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54</v>
          </cell>
          <cell r="DU10">
            <v>64</v>
          </cell>
          <cell r="DX10">
            <v>73264</v>
          </cell>
          <cell r="DY10">
            <v>73088</v>
          </cell>
          <cell r="DZ10">
            <v>73529</v>
          </cell>
          <cell r="EA10">
            <v>73132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265</v>
          </cell>
          <cell r="EI10">
            <v>44</v>
          </cell>
          <cell r="EL10">
            <v>42217</v>
          </cell>
          <cell r="EM10">
            <v>41626</v>
          </cell>
          <cell r="EN10">
            <v>42217</v>
          </cell>
          <cell r="EO10">
            <v>41630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4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635</v>
          </cell>
          <cell r="FI10">
            <v>635</v>
          </cell>
          <cell r="FJ10">
            <v>635</v>
          </cell>
          <cell r="FK10">
            <v>635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126365</v>
          </cell>
          <cell r="FS10">
            <v>126648</v>
          </cell>
          <cell r="FT10">
            <v>3317984</v>
          </cell>
          <cell r="FU10">
            <v>3281089</v>
          </cell>
          <cell r="FV10">
            <v>3193532</v>
          </cell>
          <cell r="FW10">
            <v>3156624</v>
          </cell>
        </row>
        <row r="11">
          <cell r="A11">
            <v>41371</v>
          </cell>
          <cell r="B11">
            <v>291606</v>
          </cell>
          <cell r="C11">
            <v>289506</v>
          </cell>
          <cell r="D11">
            <v>291379</v>
          </cell>
          <cell r="E11">
            <v>289223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-227</v>
          </cell>
          <cell r="M11">
            <v>-283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61289</v>
          </cell>
          <cell r="AE11">
            <v>60829</v>
          </cell>
          <cell r="AF11">
            <v>61515</v>
          </cell>
          <cell r="AG11">
            <v>61054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226</v>
          </cell>
          <cell r="AO11">
            <v>225</v>
          </cell>
          <cell r="AR11">
            <v>2687651</v>
          </cell>
          <cell r="AS11">
            <v>2654324</v>
          </cell>
          <cell r="AT11">
            <v>2686743</v>
          </cell>
          <cell r="AU11">
            <v>2653965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-908</v>
          </cell>
          <cell r="BC11">
            <v>-359</v>
          </cell>
          <cell r="BF11">
            <v>75717</v>
          </cell>
          <cell r="BG11">
            <v>75111</v>
          </cell>
          <cell r="BH11">
            <v>75717</v>
          </cell>
          <cell r="BI11">
            <v>75111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988</v>
          </cell>
          <cell r="CI11">
            <v>981</v>
          </cell>
          <cell r="CJ11">
            <v>14286</v>
          </cell>
          <cell r="CK11">
            <v>14185</v>
          </cell>
          <cell r="CL11">
            <v>13298</v>
          </cell>
          <cell r="CM11">
            <v>13204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2752</v>
          </cell>
          <cell r="CW11">
            <v>2741</v>
          </cell>
          <cell r="CX11">
            <v>2752</v>
          </cell>
          <cell r="CY11">
            <v>2741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22136</v>
          </cell>
          <cell r="DK11">
            <v>21850</v>
          </cell>
          <cell r="DL11">
            <v>1095</v>
          </cell>
          <cell r="DM11">
            <v>1083</v>
          </cell>
          <cell r="DN11">
            <v>0</v>
          </cell>
          <cell r="DO11">
            <v>0</v>
          </cell>
          <cell r="DP11">
            <v>21041</v>
          </cell>
          <cell r="DQ11">
            <v>20767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73529</v>
          </cell>
          <cell r="DY11">
            <v>73132</v>
          </cell>
          <cell r="DZ11">
            <v>118447</v>
          </cell>
          <cell r="EA11">
            <v>117843</v>
          </cell>
          <cell r="EB11">
            <v>44918</v>
          </cell>
          <cell r="EC11">
            <v>44711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42217</v>
          </cell>
          <cell r="EM11">
            <v>41630</v>
          </cell>
          <cell r="EN11">
            <v>25743</v>
          </cell>
          <cell r="EO11">
            <v>25437</v>
          </cell>
          <cell r="EP11">
            <v>0</v>
          </cell>
          <cell r="EQ11">
            <v>0</v>
          </cell>
          <cell r="ER11">
            <v>16474</v>
          </cell>
          <cell r="ES11">
            <v>16193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58216</v>
          </cell>
          <cell r="FO11">
            <v>57915</v>
          </cell>
          <cell r="FP11">
            <v>37515</v>
          </cell>
          <cell r="FQ11">
            <v>36960</v>
          </cell>
          <cell r="FR11">
            <v>0</v>
          </cell>
          <cell r="FS11">
            <v>0</v>
          </cell>
          <cell r="FT11">
            <v>3193532</v>
          </cell>
          <cell r="FU11">
            <v>3156624</v>
          </cell>
          <cell r="FV11">
            <v>3250839</v>
          </cell>
          <cell r="FW11">
            <v>3214122</v>
          </cell>
        </row>
        <row r="12">
          <cell r="A12">
            <v>41372</v>
          </cell>
          <cell r="B12">
            <v>291379</v>
          </cell>
          <cell r="C12">
            <v>289223</v>
          </cell>
          <cell r="D12">
            <v>326975</v>
          </cell>
          <cell r="E12">
            <v>325242</v>
          </cell>
          <cell r="F12">
            <v>117298</v>
          </cell>
          <cell r="G12">
            <v>117523</v>
          </cell>
          <cell r="H12">
            <v>0</v>
          </cell>
          <cell r="I12">
            <v>0</v>
          </cell>
          <cell r="J12">
            <v>82797</v>
          </cell>
          <cell r="K12">
            <v>82972</v>
          </cell>
          <cell r="L12">
            <v>1095</v>
          </cell>
          <cell r="M12">
            <v>1468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61515</v>
          </cell>
          <cell r="AE12">
            <v>61054</v>
          </cell>
          <cell r="AF12">
            <v>61741</v>
          </cell>
          <cell r="AG12">
            <v>61278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226</v>
          </cell>
          <cell r="AO12">
            <v>224</v>
          </cell>
          <cell r="AR12">
            <v>2686743</v>
          </cell>
          <cell r="AS12">
            <v>2653965</v>
          </cell>
          <cell r="AT12">
            <v>2685381</v>
          </cell>
          <cell r="AU12">
            <v>2653962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-1362</v>
          </cell>
          <cell r="BC12">
            <v>-3</v>
          </cell>
          <cell r="BF12">
            <v>75717</v>
          </cell>
          <cell r="BG12">
            <v>75111</v>
          </cell>
          <cell r="BH12">
            <v>162316</v>
          </cell>
          <cell r="BI12">
            <v>161017</v>
          </cell>
          <cell r="BJ12">
            <v>86599</v>
          </cell>
          <cell r="BK12">
            <v>85906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14286</v>
          </cell>
          <cell r="CI12">
            <v>14185</v>
          </cell>
          <cell r="CJ12">
            <v>2757</v>
          </cell>
          <cell r="CK12">
            <v>2751</v>
          </cell>
          <cell r="CL12">
            <v>105769</v>
          </cell>
          <cell r="CM12">
            <v>106089</v>
          </cell>
          <cell r="CN12">
            <v>117298</v>
          </cell>
          <cell r="CO12">
            <v>117523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2752</v>
          </cell>
          <cell r="CW12">
            <v>2741</v>
          </cell>
          <cell r="CX12">
            <v>36562</v>
          </cell>
          <cell r="CY12">
            <v>36628</v>
          </cell>
          <cell r="CZ12">
            <v>120409</v>
          </cell>
          <cell r="DA12">
            <v>119793</v>
          </cell>
          <cell r="DB12">
            <v>86599</v>
          </cell>
          <cell r="DC12">
            <v>85906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1095</v>
          </cell>
          <cell r="DK12">
            <v>1083</v>
          </cell>
          <cell r="DL12">
            <v>1095</v>
          </cell>
          <cell r="DM12">
            <v>1083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118447</v>
          </cell>
          <cell r="DY12">
            <v>117843</v>
          </cell>
          <cell r="DZ12">
            <v>118555</v>
          </cell>
          <cell r="EA12">
            <v>117903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108</v>
          </cell>
          <cell r="EI12">
            <v>60</v>
          </cell>
          <cell r="EL12">
            <v>25743</v>
          </cell>
          <cell r="EM12">
            <v>25437</v>
          </cell>
          <cell r="EN12">
            <v>25665</v>
          </cell>
          <cell r="EO12">
            <v>25413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-78</v>
          </cell>
          <cell r="EW12">
            <v>-24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415</v>
          </cell>
          <cell r="FI12">
            <v>415</v>
          </cell>
          <cell r="FJ12">
            <v>415</v>
          </cell>
          <cell r="FK12">
            <v>415</v>
          </cell>
          <cell r="FN12">
            <v>226178</v>
          </cell>
          <cell r="FO12">
            <v>225882</v>
          </cell>
          <cell r="FP12">
            <v>203897</v>
          </cell>
          <cell r="FQ12">
            <v>203429</v>
          </cell>
          <cell r="FR12">
            <v>82797</v>
          </cell>
          <cell r="FS12">
            <v>82972</v>
          </cell>
          <cell r="FT12">
            <v>3250839</v>
          </cell>
          <cell r="FU12">
            <v>3214122</v>
          </cell>
          <cell r="FV12">
            <v>3394287</v>
          </cell>
          <cell r="FW12">
            <v>3358781</v>
          </cell>
        </row>
        <row r="13">
          <cell r="A13">
            <v>41373</v>
          </cell>
          <cell r="B13">
            <v>326975</v>
          </cell>
          <cell r="C13">
            <v>325242</v>
          </cell>
          <cell r="D13">
            <v>161204</v>
          </cell>
          <cell r="E13">
            <v>160285</v>
          </cell>
          <cell r="F13">
            <v>119754</v>
          </cell>
          <cell r="G13">
            <v>119287</v>
          </cell>
          <cell r="H13">
            <v>0</v>
          </cell>
          <cell r="I13">
            <v>0</v>
          </cell>
          <cell r="J13">
            <v>288264</v>
          </cell>
          <cell r="K13">
            <v>289160</v>
          </cell>
          <cell r="L13">
            <v>2739</v>
          </cell>
          <cell r="M13">
            <v>4916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61741</v>
          </cell>
          <cell r="AE13">
            <v>61278</v>
          </cell>
          <cell r="AF13">
            <v>61515</v>
          </cell>
          <cell r="AG13">
            <v>61054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-226</v>
          </cell>
          <cell r="AO13">
            <v>-224</v>
          </cell>
          <cell r="AR13">
            <v>2685381</v>
          </cell>
          <cell r="AS13">
            <v>2653962</v>
          </cell>
          <cell r="AT13">
            <v>2685154</v>
          </cell>
          <cell r="AU13">
            <v>2654006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-227</v>
          </cell>
          <cell r="BC13">
            <v>44</v>
          </cell>
          <cell r="BF13">
            <v>162316</v>
          </cell>
          <cell r="BG13">
            <v>161017</v>
          </cell>
          <cell r="BH13">
            <v>255736</v>
          </cell>
          <cell r="BI13">
            <v>254636</v>
          </cell>
          <cell r="BJ13">
            <v>92968</v>
          </cell>
          <cell r="BK13">
            <v>92225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452</v>
          </cell>
          <cell r="BQ13">
            <v>1394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2757</v>
          </cell>
          <cell r="CI13">
            <v>2751</v>
          </cell>
          <cell r="CJ13">
            <v>2625</v>
          </cell>
          <cell r="CK13">
            <v>2619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-132</v>
          </cell>
          <cell r="CS13">
            <v>-132</v>
          </cell>
          <cell r="CV13">
            <v>36562</v>
          </cell>
          <cell r="CW13">
            <v>36628</v>
          </cell>
          <cell r="CX13">
            <v>93473</v>
          </cell>
          <cell r="CY13">
            <v>93679</v>
          </cell>
          <cell r="CZ13">
            <v>221669</v>
          </cell>
          <cell r="DA13">
            <v>227762</v>
          </cell>
          <cell r="DB13">
            <v>164758</v>
          </cell>
          <cell r="DC13">
            <v>170711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1095</v>
          </cell>
          <cell r="DK13">
            <v>1083</v>
          </cell>
          <cell r="DL13">
            <v>1044</v>
          </cell>
          <cell r="DM13">
            <v>1033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-51</v>
          </cell>
          <cell r="DU13">
            <v>-50</v>
          </cell>
          <cell r="DX13">
            <v>118555</v>
          </cell>
          <cell r="DY13">
            <v>117903</v>
          </cell>
          <cell r="DZ13">
            <v>52765</v>
          </cell>
          <cell r="EA13">
            <v>52417</v>
          </cell>
          <cell r="EB13">
            <v>0</v>
          </cell>
          <cell r="EC13">
            <v>0</v>
          </cell>
          <cell r="ED13">
            <v>65790</v>
          </cell>
          <cell r="EE13">
            <v>65486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25665</v>
          </cell>
          <cell r="EM13">
            <v>25413</v>
          </cell>
          <cell r="EN13">
            <v>25584</v>
          </cell>
          <cell r="EO13">
            <v>25300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-81</v>
          </cell>
          <cell r="EW13">
            <v>-113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1445</v>
          </cell>
          <cell r="FI13">
            <v>1445</v>
          </cell>
          <cell r="FJ13">
            <v>1445</v>
          </cell>
          <cell r="FK13">
            <v>1445</v>
          </cell>
          <cell r="FN13">
            <v>221669</v>
          </cell>
          <cell r="FO13">
            <v>227762</v>
          </cell>
          <cell r="FP13">
            <v>230548</v>
          </cell>
          <cell r="FQ13">
            <v>236197</v>
          </cell>
          <cell r="FR13">
            <v>288264</v>
          </cell>
          <cell r="FS13">
            <v>289160</v>
          </cell>
          <cell r="FT13">
            <v>3394287</v>
          </cell>
          <cell r="FU13">
            <v>3358781</v>
          </cell>
          <cell r="FV13">
            <v>3312472</v>
          </cell>
          <cell r="FW13">
            <v>3278696</v>
          </cell>
        </row>
        <row r="14">
          <cell r="A14">
            <v>41374</v>
          </cell>
          <cell r="B14">
            <v>161204</v>
          </cell>
          <cell r="C14">
            <v>160285</v>
          </cell>
          <cell r="D14">
            <v>161204</v>
          </cell>
          <cell r="E14">
            <v>160108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-177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61515</v>
          </cell>
          <cell r="AE14">
            <v>61054</v>
          </cell>
          <cell r="AF14">
            <v>361611</v>
          </cell>
          <cell r="AG14">
            <v>359550</v>
          </cell>
          <cell r="AH14">
            <v>299175</v>
          </cell>
          <cell r="AI14">
            <v>298991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921</v>
          </cell>
          <cell r="AO14">
            <v>-495</v>
          </cell>
          <cell r="AR14">
            <v>2685154</v>
          </cell>
          <cell r="AS14">
            <v>2654006</v>
          </cell>
          <cell r="AT14">
            <v>2685381</v>
          </cell>
          <cell r="AU14">
            <v>2653962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227</v>
          </cell>
          <cell r="BC14">
            <v>-44</v>
          </cell>
          <cell r="BF14">
            <v>255736</v>
          </cell>
          <cell r="BG14">
            <v>254636</v>
          </cell>
          <cell r="BH14">
            <v>66656</v>
          </cell>
          <cell r="BI14">
            <v>66123</v>
          </cell>
          <cell r="BJ14">
            <v>0</v>
          </cell>
          <cell r="BK14">
            <v>0</v>
          </cell>
          <cell r="BL14">
            <v>189307</v>
          </cell>
          <cell r="BM14">
            <v>188938</v>
          </cell>
          <cell r="BN14">
            <v>0</v>
          </cell>
          <cell r="BO14">
            <v>0</v>
          </cell>
          <cell r="BP14">
            <v>227</v>
          </cell>
          <cell r="BQ14">
            <v>425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2625</v>
          </cell>
          <cell r="CI14">
            <v>2619</v>
          </cell>
          <cell r="CJ14">
            <v>27842</v>
          </cell>
          <cell r="CK14">
            <v>27703</v>
          </cell>
          <cell r="CL14">
            <v>25217</v>
          </cell>
          <cell r="CM14">
            <v>25084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93473</v>
          </cell>
          <cell r="CW14">
            <v>93679</v>
          </cell>
          <cell r="CX14">
            <v>1369</v>
          </cell>
          <cell r="CY14">
            <v>1362</v>
          </cell>
          <cell r="CZ14">
            <v>17764</v>
          </cell>
          <cell r="DA14">
            <v>17736</v>
          </cell>
          <cell r="DB14">
            <v>109868</v>
          </cell>
          <cell r="DC14">
            <v>110053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1044</v>
          </cell>
          <cell r="DK14">
            <v>1033</v>
          </cell>
          <cell r="DL14">
            <v>1068</v>
          </cell>
          <cell r="DM14">
            <v>1056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24</v>
          </cell>
          <cell r="DU14">
            <v>23</v>
          </cell>
          <cell r="DX14">
            <v>52765</v>
          </cell>
          <cell r="DY14">
            <v>52417</v>
          </cell>
          <cell r="DZ14">
            <v>52895</v>
          </cell>
          <cell r="EA14">
            <v>52461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130</v>
          </cell>
          <cell r="EI14">
            <v>44</v>
          </cell>
          <cell r="EL14">
            <v>25584</v>
          </cell>
          <cell r="EM14">
            <v>25300</v>
          </cell>
          <cell r="EN14">
            <v>25638</v>
          </cell>
          <cell r="EO14">
            <v>25341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54</v>
          </cell>
          <cell r="EW14">
            <v>41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42981</v>
          </cell>
          <cell r="FO14">
            <v>42820</v>
          </cell>
          <cell r="FP14">
            <v>109868</v>
          </cell>
          <cell r="FQ14">
            <v>110053</v>
          </cell>
          <cell r="FR14">
            <v>0</v>
          </cell>
          <cell r="FS14">
            <v>0</v>
          </cell>
          <cell r="FT14">
            <v>3312472</v>
          </cell>
          <cell r="FU14">
            <v>3278696</v>
          </cell>
          <cell r="FV14">
            <v>3356958</v>
          </cell>
          <cell r="FW14">
            <v>3321269</v>
          </cell>
        </row>
        <row r="15">
          <cell r="A15">
            <v>41375</v>
          </cell>
          <cell r="B15">
            <v>161204</v>
          </cell>
          <cell r="C15">
            <v>160108</v>
          </cell>
          <cell r="D15">
            <v>161658</v>
          </cell>
          <cell r="E15">
            <v>160478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454</v>
          </cell>
          <cell r="M15">
            <v>370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361611</v>
          </cell>
          <cell r="AE15">
            <v>359550</v>
          </cell>
          <cell r="AF15">
            <v>200111</v>
          </cell>
          <cell r="AG15">
            <v>198790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162196</v>
          </cell>
          <cell r="AM15">
            <v>162533</v>
          </cell>
          <cell r="AN15">
            <v>696</v>
          </cell>
          <cell r="AO15">
            <v>1773</v>
          </cell>
          <cell r="AR15">
            <v>2685381</v>
          </cell>
          <cell r="AS15">
            <v>2653962</v>
          </cell>
          <cell r="AT15">
            <v>2685154</v>
          </cell>
          <cell r="AU15">
            <v>2654006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-227</v>
          </cell>
          <cell r="BC15">
            <v>44</v>
          </cell>
          <cell r="BF15">
            <v>66656</v>
          </cell>
          <cell r="BG15">
            <v>66123</v>
          </cell>
          <cell r="BH15">
            <v>237149</v>
          </cell>
          <cell r="BI15">
            <v>235797</v>
          </cell>
          <cell r="BJ15">
            <v>169239</v>
          </cell>
          <cell r="BK15">
            <v>168931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1254</v>
          </cell>
          <cell r="BQ15">
            <v>743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27842</v>
          </cell>
          <cell r="CI15">
            <v>27703</v>
          </cell>
          <cell r="CJ15">
            <v>665</v>
          </cell>
          <cell r="CK15">
            <v>658</v>
          </cell>
          <cell r="CL15">
            <v>90349</v>
          </cell>
          <cell r="CM15">
            <v>90593</v>
          </cell>
          <cell r="CN15">
            <v>117526</v>
          </cell>
          <cell r="CO15">
            <v>117638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1369</v>
          </cell>
          <cell r="CW15">
            <v>1362</v>
          </cell>
          <cell r="CX15">
            <v>118595</v>
          </cell>
          <cell r="CY15">
            <v>118761</v>
          </cell>
          <cell r="CZ15">
            <v>117226</v>
          </cell>
          <cell r="DA15">
            <v>117399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1068</v>
          </cell>
          <cell r="DK15">
            <v>1056</v>
          </cell>
          <cell r="DL15">
            <v>1148</v>
          </cell>
          <cell r="DM15">
            <v>1135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80</v>
          </cell>
          <cell r="DU15">
            <v>79</v>
          </cell>
          <cell r="DX15">
            <v>52895</v>
          </cell>
          <cell r="DY15">
            <v>52461</v>
          </cell>
          <cell r="DZ15">
            <v>39872</v>
          </cell>
          <cell r="EA15">
            <v>39346</v>
          </cell>
          <cell r="EB15">
            <v>38690</v>
          </cell>
          <cell r="EC15">
            <v>38178</v>
          </cell>
          <cell r="ED15">
            <v>51713</v>
          </cell>
          <cell r="EE15">
            <v>51293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25638</v>
          </cell>
          <cell r="EM15">
            <v>25341</v>
          </cell>
          <cell r="EN15">
            <v>25665</v>
          </cell>
          <cell r="EO15">
            <v>25370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29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I15">
            <v>815</v>
          </cell>
          <cell r="FJ15">
            <v>815</v>
          </cell>
          <cell r="FK15">
            <v>815</v>
          </cell>
          <cell r="FN15">
            <v>246265</v>
          </cell>
          <cell r="FO15">
            <v>246170</v>
          </cell>
          <cell r="FP15">
            <v>169239</v>
          </cell>
          <cell r="FQ15">
            <v>168931</v>
          </cell>
          <cell r="FR15">
            <v>162196</v>
          </cell>
          <cell r="FS15">
            <v>162533</v>
          </cell>
          <cell r="FT15">
            <v>3356958</v>
          </cell>
          <cell r="FU15">
            <v>3321269</v>
          </cell>
          <cell r="FV15">
            <v>3443204</v>
          </cell>
          <cell r="FW15">
            <v>3407836</v>
          </cell>
        </row>
        <row r="16">
          <cell r="A16">
            <v>41376</v>
          </cell>
          <cell r="B16">
            <v>161658</v>
          </cell>
          <cell r="C16">
            <v>160478</v>
          </cell>
          <cell r="D16">
            <v>161885</v>
          </cell>
          <cell r="E16">
            <v>160687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227</v>
          </cell>
          <cell r="M16">
            <v>209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200111</v>
          </cell>
          <cell r="AE16">
            <v>198790</v>
          </cell>
          <cell r="AF16">
            <v>400861</v>
          </cell>
          <cell r="AG16">
            <v>398616</v>
          </cell>
          <cell r="AH16">
            <v>408756</v>
          </cell>
          <cell r="AI16">
            <v>407976</v>
          </cell>
          <cell r="AJ16">
            <v>0</v>
          </cell>
          <cell r="AK16">
            <v>0</v>
          </cell>
          <cell r="AL16">
            <v>209960</v>
          </cell>
          <cell r="AM16">
            <v>210637</v>
          </cell>
          <cell r="AN16">
            <v>1954</v>
          </cell>
          <cell r="AO16">
            <v>2487</v>
          </cell>
          <cell r="AR16">
            <v>2685154</v>
          </cell>
          <cell r="AS16">
            <v>2654006</v>
          </cell>
          <cell r="AT16">
            <v>2684473</v>
          </cell>
          <cell r="AU16">
            <v>2653870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-681</v>
          </cell>
          <cell r="BC16">
            <v>-136</v>
          </cell>
          <cell r="BF16">
            <v>237149</v>
          </cell>
          <cell r="BG16">
            <v>235797</v>
          </cell>
          <cell r="BH16">
            <v>63937</v>
          </cell>
          <cell r="BI16">
            <v>63675</v>
          </cell>
          <cell r="BJ16">
            <v>0</v>
          </cell>
          <cell r="BK16">
            <v>0</v>
          </cell>
          <cell r="BL16">
            <v>173212</v>
          </cell>
          <cell r="BM16">
            <v>172122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665</v>
          </cell>
          <cell r="CI16">
            <v>658</v>
          </cell>
          <cell r="CJ16">
            <v>105739</v>
          </cell>
          <cell r="CK16">
            <v>105993</v>
          </cell>
          <cell r="CL16">
            <v>105074</v>
          </cell>
          <cell r="CM16">
            <v>105335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118595</v>
          </cell>
          <cell r="CW16">
            <v>118761</v>
          </cell>
          <cell r="CX16">
            <v>1343</v>
          </cell>
          <cell r="CY16">
            <v>1339</v>
          </cell>
          <cell r="CZ16">
            <v>0</v>
          </cell>
          <cell r="DA16">
            <v>0</v>
          </cell>
          <cell r="DB16">
            <v>117252</v>
          </cell>
          <cell r="DC16">
            <v>117422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1148</v>
          </cell>
          <cell r="DK16">
            <v>1135</v>
          </cell>
          <cell r="DL16">
            <v>853</v>
          </cell>
          <cell r="DM16">
            <v>844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-295</v>
          </cell>
          <cell r="DU16">
            <v>-291</v>
          </cell>
          <cell r="DX16">
            <v>39872</v>
          </cell>
          <cell r="DY16">
            <v>39346</v>
          </cell>
          <cell r="DZ16">
            <v>1336</v>
          </cell>
          <cell r="EA16">
            <v>1331</v>
          </cell>
          <cell r="EB16">
            <v>79756</v>
          </cell>
          <cell r="EC16">
            <v>80417</v>
          </cell>
          <cell r="ED16">
            <v>118292</v>
          </cell>
          <cell r="EE16">
            <v>118432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25665</v>
          </cell>
          <cell r="EM16">
            <v>25370</v>
          </cell>
          <cell r="EN16">
            <v>25719</v>
          </cell>
          <cell r="EO16">
            <v>25428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54</v>
          </cell>
          <cell r="EW16">
            <v>58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1055</v>
          </cell>
          <cell r="FI16">
            <v>1055</v>
          </cell>
          <cell r="FJ16">
            <v>1055</v>
          </cell>
          <cell r="FK16">
            <v>1055</v>
          </cell>
          <cell r="FN16">
            <v>184830</v>
          </cell>
          <cell r="FO16">
            <v>185752</v>
          </cell>
          <cell r="FP16">
            <v>235544</v>
          </cell>
          <cell r="FQ16">
            <v>235854</v>
          </cell>
          <cell r="FR16">
            <v>209960</v>
          </cell>
          <cell r="FS16">
            <v>210637</v>
          </cell>
          <cell r="FT16">
            <v>3443204</v>
          </cell>
          <cell r="FU16">
            <v>3407836</v>
          </cell>
          <cell r="FV16">
            <v>3419574</v>
          </cell>
          <cell r="FW16">
            <v>3385511</v>
          </cell>
        </row>
        <row r="17">
          <cell r="A17">
            <v>41377</v>
          </cell>
          <cell r="B17">
            <v>161885</v>
          </cell>
          <cell r="C17">
            <v>160687</v>
          </cell>
          <cell r="D17">
            <v>161658</v>
          </cell>
          <cell r="E17">
            <v>160494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-193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400861</v>
          </cell>
          <cell r="AE17">
            <v>398616</v>
          </cell>
          <cell r="AF17">
            <v>555137</v>
          </cell>
          <cell r="AG17">
            <v>552250</v>
          </cell>
          <cell r="AH17">
            <v>355316</v>
          </cell>
          <cell r="AI17">
            <v>354913</v>
          </cell>
          <cell r="AJ17">
            <v>0</v>
          </cell>
          <cell r="AK17">
            <v>0</v>
          </cell>
          <cell r="AL17">
            <v>201995</v>
          </cell>
          <cell r="AM17">
            <v>202711</v>
          </cell>
          <cell r="AN17">
            <v>955</v>
          </cell>
          <cell r="AO17">
            <v>1432</v>
          </cell>
          <cell r="AR17">
            <v>2684473</v>
          </cell>
          <cell r="AS17">
            <v>2653870</v>
          </cell>
          <cell r="AT17">
            <v>2684246</v>
          </cell>
          <cell r="AU17">
            <v>2653646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-227</v>
          </cell>
          <cell r="BC17">
            <v>-224</v>
          </cell>
          <cell r="BF17">
            <v>63937</v>
          </cell>
          <cell r="BG17">
            <v>63675</v>
          </cell>
          <cell r="BH17">
            <v>63710</v>
          </cell>
          <cell r="BI17">
            <v>63449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105739</v>
          </cell>
          <cell r="CI17">
            <v>105993</v>
          </cell>
          <cell r="CJ17">
            <v>1698</v>
          </cell>
          <cell r="CK17">
            <v>1695</v>
          </cell>
          <cell r="CL17">
            <v>14112</v>
          </cell>
          <cell r="CM17">
            <v>14143</v>
          </cell>
          <cell r="CN17">
            <v>118153</v>
          </cell>
          <cell r="CO17">
            <v>118441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1343</v>
          </cell>
          <cell r="CW17">
            <v>1339</v>
          </cell>
          <cell r="CX17">
            <v>1183</v>
          </cell>
          <cell r="CY17">
            <v>1178</v>
          </cell>
          <cell r="CZ17">
            <v>118991</v>
          </cell>
          <cell r="DA17">
            <v>118888</v>
          </cell>
          <cell r="DB17">
            <v>119151</v>
          </cell>
          <cell r="DC17">
            <v>119049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853</v>
          </cell>
          <cell r="DK17">
            <v>844</v>
          </cell>
          <cell r="DL17">
            <v>782</v>
          </cell>
          <cell r="DM17">
            <v>773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-71</v>
          </cell>
          <cell r="DU17">
            <v>-71</v>
          </cell>
          <cell r="DX17">
            <v>1336</v>
          </cell>
          <cell r="DY17">
            <v>1331</v>
          </cell>
          <cell r="DZ17">
            <v>1230</v>
          </cell>
          <cell r="EA17">
            <v>1222</v>
          </cell>
          <cell r="EB17">
            <v>117906</v>
          </cell>
          <cell r="EC17">
            <v>117314</v>
          </cell>
          <cell r="ED17">
            <v>118012</v>
          </cell>
          <cell r="EE17">
            <v>117423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25719</v>
          </cell>
          <cell r="EM17">
            <v>25428</v>
          </cell>
          <cell r="EN17">
            <v>25557</v>
          </cell>
          <cell r="EO17">
            <v>25266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-162</v>
          </cell>
          <cell r="EW17">
            <v>-162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1015</v>
          </cell>
          <cell r="FI17">
            <v>1015</v>
          </cell>
          <cell r="FJ17">
            <v>1015</v>
          </cell>
          <cell r="FK17">
            <v>1015</v>
          </cell>
          <cell r="FN17">
            <v>251009</v>
          </cell>
          <cell r="FO17">
            <v>250345</v>
          </cell>
          <cell r="FP17">
            <v>355316</v>
          </cell>
          <cell r="FQ17">
            <v>354913</v>
          </cell>
          <cell r="FR17">
            <v>201995</v>
          </cell>
          <cell r="FS17">
            <v>202711</v>
          </cell>
          <cell r="FT17">
            <v>3419574</v>
          </cell>
          <cell r="FU17">
            <v>3385511</v>
          </cell>
          <cell r="FV17">
            <v>3468862</v>
          </cell>
          <cell r="FW17">
            <v>3433934</v>
          </cell>
        </row>
        <row r="18">
          <cell r="A18">
            <v>41378</v>
          </cell>
          <cell r="B18">
            <v>161658</v>
          </cell>
          <cell r="C18">
            <v>160494</v>
          </cell>
          <cell r="D18">
            <v>161885</v>
          </cell>
          <cell r="E18">
            <v>160622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227</v>
          </cell>
          <cell r="M18">
            <v>128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555137</v>
          </cell>
          <cell r="AE18">
            <v>552250</v>
          </cell>
          <cell r="AF18">
            <v>310349</v>
          </cell>
          <cell r="AG18">
            <v>308487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245788</v>
          </cell>
          <cell r="AM18">
            <v>246476</v>
          </cell>
          <cell r="AN18">
            <v>1000</v>
          </cell>
          <cell r="AO18">
            <v>2713</v>
          </cell>
          <cell r="AR18">
            <v>2684246</v>
          </cell>
          <cell r="AS18">
            <v>2653646</v>
          </cell>
          <cell r="AT18">
            <v>2684473</v>
          </cell>
          <cell r="AU18">
            <v>2653602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-44</v>
          </cell>
          <cell r="BF18">
            <v>63710</v>
          </cell>
          <cell r="BG18">
            <v>63449</v>
          </cell>
          <cell r="BH18">
            <v>63710</v>
          </cell>
          <cell r="BI18">
            <v>63449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1698</v>
          </cell>
          <cell r="CI18">
            <v>1695</v>
          </cell>
          <cell r="CJ18">
            <v>2413</v>
          </cell>
          <cell r="CK18">
            <v>2408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715</v>
          </cell>
          <cell r="CS18">
            <v>713</v>
          </cell>
          <cell r="CV18">
            <v>1183</v>
          </cell>
          <cell r="CW18">
            <v>1178</v>
          </cell>
          <cell r="CX18">
            <v>1209</v>
          </cell>
          <cell r="CY18">
            <v>1204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26</v>
          </cell>
          <cell r="DG18">
            <v>26</v>
          </cell>
          <cell r="DJ18">
            <v>782</v>
          </cell>
          <cell r="DK18">
            <v>773</v>
          </cell>
          <cell r="DL18">
            <v>782</v>
          </cell>
          <cell r="DM18">
            <v>773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1230</v>
          </cell>
          <cell r="DY18">
            <v>1222</v>
          </cell>
          <cell r="DZ18">
            <v>1151</v>
          </cell>
          <cell r="EA18">
            <v>1144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-79</v>
          </cell>
          <cell r="EI18">
            <v>-78</v>
          </cell>
          <cell r="EL18">
            <v>25557</v>
          </cell>
          <cell r="EM18">
            <v>25266</v>
          </cell>
          <cell r="EN18">
            <v>25611</v>
          </cell>
          <cell r="EO18">
            <v>25316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54</v>
          </cell>
          <cell r="EW18">
            <v>50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1235</v>
          </cell>
          <cell r="FI18">
            <v>1235</v>
          </cell>
          <cell r="FJ18">
            <v>1235</v>
          </cell>
          <cell r="FK18">
            <v>1235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245788</v>
          </cell>
          <cell r="FS18">
            <v>246476</v>
          </cell>
          <cell r="FT18">
            <v>3468862</v>
          </cell>
          <cell r="FU18">
            <v>3433934</v>
          </cell>
          <cell r="FV18">
            <v>3225190</v>
          </cell>
          <cell r="FW18">
            <v>3190916</v>
          </cell>
        </row>
        <row r="19">
          <cell r="A19">
            <v>41379</v>
          </cell>
          <cell r="B19">
            <v>161885</v>
          </cell>
          <cell r="C19">
            <v>160622</v>
          </cell>
          <cell r="D19">
            <v>161885</v>
          </cell>
          <cell r="E19">
            <v>160541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-81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310349</v>
          </cell>
          <cell r="AE19">
            <v>308487</v>
          </cell>
          <cell r="AF19">
            <v>228928</v>
          </cell>
          <cell r="AG19">
            <v>227326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81669</v>
          </cell>
          <cell r="AM19">
            <v>81792</v>
          </cell>
          <cell r="AN19">
            <v>248</v>
          </cell>
          <cell r="AO19">
            <v>631</v>
          </cell>
          <cell r="AR19">
            <v>2684473</v>
          </cell>
          <cell r="AS19">
            <v>2653602</v>
          </cell>
          <cell r="AT19">
            <v>2684927</v>
          </cell>
          <cell r="AU19">
            <v>2653782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454</v>
          </cell>
          <cell r="BC19">
            <v>180</v>
          </cell>
          <cell r="BF19">
            <v>63710</v>
          </cell>
          <cell r="BG19">
            <v>63449</v>
          </cell>
          <cell r="BH19">
            <v>63710</v>
          </cell>
          <cell r="BI19">
            <v>63449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2413</v>
          </cell>
          <cell r="CI19">
            <v>2408</v>
          </cell>
          <cell r="CJ19">
            <v>113588</v>
          </cell>
          <cell r="CK19">
            <v>113895</v>
          </cell>
          <cell r="CL19">
            <v>111175</v>
          </cell>
          <cell r="CM19">
            <v>111487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1209</v>
          </cell>
          <cell r="CW19">
            <v>1204</v>
          </cell>
          <cell r="CX19">
            <v>13069</v>
          </cell>
          <cell r="CY19">
            <v>13013</v>
          </cell>
          <cell r="CZ19">
            <v>11860</v>
          </cell>
          <cell r="DA19">
            <v>11809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782</v>
          </cell>
          <cell r="DK19">
            <v>773</v>
          </cell>
          <cell r="DL19">
            <v>758</v>
          </cell>
          <cell r="DM19">
            <v>750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-24</v>
          </cell>
          <cell r="DU19">
            <v>-23</v>
          </cell>
          <cell r="DX19">
            <v>1151</v>
          </cell>
          <cell r="DY19">
            <v>1144</v>
          </cell>
          <cell r="DZ19">
            <v>1151</v>
          </cell>
          <cell r="EA19">
            <v>1144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25611</v>
          </cell>
          <cell r="EM19">
            <v>25316</v>
          </cell>
          <cell r="EN19">
            <v>25584</v>
          </cell>
          <cell r="EO19">
            <v>25277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-27</v>
          </cell>
          <cell r="EW19">
            <v>-39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410</v>
          </cell>
          <cell r="FI19">
            <v>410</v>
          </cell>
          <cell r="FJ19">
            <v>410</v>
          </cell>
          <cell r="FK19">
            <v>410</v>
          </cell>
          <cell r="FN19">
            <v>123035</v>
          </cell>
          <cell r="FO19">
            <v>123296</v>
          </cell>
          <cell r="FP19">
            <v>0</v>
          </cell>
          <cell r="FQ19">
            <v>0</v>
          </cell>
          <cell r="FR19">
            <v>81669</v>
          </cell>
          <cell r="FS19">
            <v>81792</v>
          </cell>
          <cell r="FT19">
            <v>3225190</v>
          </cell>
          <cell r="FU19">
            <v>3190916</v>
          </cell>
          <cell r="FV19">
            <v>3267258</v>
          </cell>
          <cell r="FW19">
            <v>3233150</v>
          </cell>
        </row>
        <row r="20">
          <cell r="A20">
            <v>41380</v>
          </cell>
          <cell r="B20">
            <v>161885</v>
          </cell>
          <cell r="C20">
            <v>160541</v>
          </cell>
          <cell r="D20">
            <v>162112</v>
          </cell>
          <cell r="E20">
            <v>160766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227</v>
          </cell>
          <cell r="M20">
            <v>225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228928</v>
          </cell>
          <cell r="AE20">
            <v>227326</v>
          </cell>
          <cell r="AF20">
            <v>502501</v>
          </cell>
          <cell r="AG20">
            <v>499988</v>
          </cell>
          <cell r="AH20">
            <v>352589</v>
          </cell>
          <cell r="AI20">
            <v>352599</v>
          </cell>
          <cell r="AJ20">
            <v>0</v>
          </cell>
          <cell r="AK20">
            <v>0</v>
          </cell>
          <cell r="AL20">
            <v>82591</v>
          </cell>
          <cell r="AM20">
            <v>82835</v>
          </cell>
          <cell r="AN20">
            <v>3575</v>
          </cell>
          <cell r="AO20">
            <v>2898</v>
          </cell>
          <cell r="AR20">
            <v>2684927</v>
          </cell>
          <cell r="AS20">
            <v>2653782</v>
          </cell>
          <cell r="AT20">
            <v>2679253</v>
          </cell>
          <cell r="AU20">
            <v>2648442</v>
          </cell>
          <cell r="AV20">
            <v>0</v>
          </cell>
          <cell r="AW20">
            <v>0</v>
          </cell>
          <cell r="AX20">
            <v>5674</v>
          </cell>
          <cell r="AY20">
            <v>5340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63710</v>
          </cell>
          <cell r="BG20">
            <v>63449</v>
          </cell>
          <cell r="BH20">
            <v>63710</v>
          </cell>
          <cell r="BI20">
            <v>63449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113588</v>
          </cell>
          <cell r="CI20">
            <v>113895</v>
          </cell>
          <cell r="CJ20">
            <v>118178</v>
          </cell>
          <cell r="CK20">
            <v>118320</v>
          </cell>
          <cell r="CL20">
            <v>122673</v>
          </cell>
          <cell r="CM20">
            <v>122736</v>
          </cell>
          <cell r="CN20">
            <v>118083</v>
          </cell>
          <cell r="CO20">
            <v>118311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13069</v>
          </cell>
          <cell r="CW20">
            <v>13013</v>
          </cell>
          <cell r="CX20">
            <v>14936</v>
          </cell>
          <cell r="CY20">
            <v>14876</v>
          </cell>
          <cell r="CZ20">
            <v>118879</v>
          </cell>
          <cell r="DA20">
            <v>118856</v>
          </cell>
          <cell r="DB20">
            <v>117012</v>
          </cell>
          <cell r="DC20">
            <v>116993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758</v>
          </cell>
          <cell r="DK20">
            <v>750</v>
          </cell>
          <cell r="DL20">
            <v>782</v>
          </cell>
          <cell r="DM20">
            <v>773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24</v>
          </cell>
          <cell r="DU20">
            <v>23</v>
          </cell>
          <cell r="DX20">
            <v>1151</v>
          </cell>
          <cell r="DY20">
            <v>1144</v>
          </cell>
          <cell r="DZ20">
            <v>820</v>
          </cell>
          <cell r="EA20">
            <v>818</v>
          </cell>
          <cell r="EB20">
            <v>117163</v>
          </cell>
          <cell r="EC20">
            <v>116969</v>
          </cell>
          <cell r="ED20">
            <v>117494</v>
          </cell>
          <cell r="EE20">
            <v>117295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25584</v>
          </cell>
          <cell r="EM20">
            <v>25277</v>
          </cell>
          <cell r="EN20">
            <v>25719</v>
          </cell>
          <cell r="EO20">
            <v>25426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135</v>
          </cell>
          <cell r="EW20">
            <v>149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415</v>
          </cell>
          <cell r="FI20">
            <v>415</v>
          </cell>
          <cell r="FJ20">
            <v>415</v>
          </cell>
          <cell r="FK20">
            <v>415</v>
          </cell>
          <cell r="FN20">
            <v>358715</v>
          </cell>
          <cell r="FO20">
            <v>358561</v>
          </cell>
          <cell r="FP20">
            <v>352589</v>
          </cell>
          <cell r="FQ20">
            <v>352599</v>
          </cell>
          <cell r="FR20">
            <v>82591</v>
          </cell>
          <cell r="FS20">
            <v>82835</v>
          </cell>
          <cell r="FT20">
            <v>3267258</v>
          </cell>
          <cell r="FU20">
            <v>3233150</v>
          </cell>
          <cell r="FV20">
            <v>3541510</v>
          </cell>
          <cell r="FW20">
            <v>3506659</v>
          </cell>
        </row>
        <row r="21">
          <cell r="A21">
            <v>41381</v>
          </cell>
          <cell r="B21">
            <v>162112</v>
          </cell>
          <cell r="C21">
            <v>160766</v>
          </cell>
          <cell r="D21">
            <v>162566</v>
          </cell>
          <cell r="E21">
            <v>161444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454</v>
          </cell>
          <cell r="M21">
            <v>678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502501</v>
          </cell>
          <cell r="AE21">
            <v>499988</v>
          </cell>
          <cell r="AF21">
            <v>600512</v>
          </cell>
          <cell r="AG21">
            <v>598230</v>
          </cell>
          <cell r="AH21">
            <v>340029</v>
          </cell>
          <cell r="AI21">
            <v>340084</v>
          </cell>
          <cell r="AJ21">
            <v>0</v>
          </cell>
          <cell r="AK21">
            <v>0</v>
          </cell>
          <cell r="AL21">
            <v>244781</v>
          </cell>
          <cell r="AM21">
            <v>245691</v>
          </cell>
          <cell r="AN21">
            <v>2763</v>
          </cell>
          <cell r="AO21">
            <v>3849</v>
          </cell>
          <cell r="AR21">
            <v>2679253</v>
          </cell>
          <cell r="AS21">
            <v>2648442</v>
          </cell>
          <cell r="AT21">
            <v>2678118</v>
          </cell>
          <cell r="AU21">
            <v>2648391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-1135</v>
          </cell>
          <cell r="BC21">
            <v>-51</v>
          </cell>
          <cell r="BF21">
            <v>63710</v>
          </cell>
          <cell r="BG21">
            <v>63449</v>
          </cell>
          <cell r="BH21">
            <v>63937</v>
          </cell>
          <cell r="BI21">
            <v>63675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226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118178</v>
          </cell>
          <cell r="CI21">
            <v>118320</v>
          </cell>
          <cell r="CJ21">
            <v>422</v>
          </cell>
          <cell r="CK21">
            <v>420</v>
          </cell>
          <cell r="CL21">
            <v>0</v>
          </cell>
          <cell r="CM21">
            <v>0</v>
          </cell>
          <cell r="CN21">
            <v>117756</v>
          </cell>
          <cell r="CO21">
            <v>117900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14936</v>
          </cell>
          <cell r="CW21">
            <v>14876</v>
          </cell>
          <cell r="CX21">
            <v>1396</v>
          </cell>
          <cell r="CY21">
            <v>1391</v>
          </cell>
          <cell r="CZ21">
            <v>103925</v>
          </cell>
          <cell r="DA21">
            <v>103921</v>
          </cell>
          <cell r="DB21">
            <v>117465</v>
          </cell>
          <cell r="DC21">
            <v>117406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782</v>
          </cell>
          <cell r="DK21">
            <v>773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-782</v>
          </cell>
          <cell r="DU21">
            <v>-773</v>
          </cell>
          <cell r="DX21">
            <v>820</v>
          </cell>
          <cell r="DY21">
            <v>818</v>
          </cell>
          <cell r="DZ21">
            <v>1443</v>
          </cell>
          <cell r="EA21">
            <v>1441</v>
          </cell>
          <cell r="EB21">
            <v>105431</v>
          </cell>
          <cell r="EC21">
            <v>105401</v>
          </cell>
          <cell r="ED21">
            <v>104808</v>
          </cell>
          <cell r="EE21">
            <v>104778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25719</v>
          </cell>
          <cell r="EM21">
            <v>25426</v>
          </cell>
          <cell r="EN21">
            <v>29999</v>
          </cell>
          <cell r="EO21">
            <v>29513</v>
          </cell>
          <cell r="EP21">
            <v>4280</v>
          </cell>
          <cell r="EQ21">
            <v>4087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1230</v>
          </cell>
          <cell r="FI21">
            <v>1230</v>
          </cell>
          <cell r="FJ21">
            <v>1230</v>
          </cell>
          <cell r="FK21">
            <v>1230</v>
          </cell>
          <cell r="FN21">
            <v>209356</v>
          </cell>
          <cell r="FO21">
            <v>209322</v>
          </cell>
          <cell r="FP21">
            <v>340029</v>
          </cell>
          <cell r="FQ21">
            <v>340084</v>
          </cell>
          <cell r="FR21">
            <v>244781</v>
          </cell>
          <cell r="FS21">
            <v>245691</v>
          </cell>
          <cell r="FT21">
            <v>3541510</v>
          </cell>
          <cell r="FU21">
            <v>3506659</v>
          </cell>
          <cell r="FV21">
            <v>3508394</v>
          </cell>
          <cell r="FW21">
            <v>3474992</v>
          </cell>
        </row>
        <row r="22">
          <cell r="A22">
            <v>41382</v>
          </cell>
          <cell r="B22">
            <v>162566</v>
          </cell>
          <cell r="C22">
            <v>161444</v>
          </cell>
          <cell r="D22">
            <v>162112</v>
          </cell>
          <cell r="E22">
            <v>161026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-454</v>
          </cell>
          <cell r="M22">
            <v>-418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600512</v>
          </cell>
          <cell r="AE22">
            <v>598230</v>
          </cell>
          <cell r="AF22">
            <v>517928</v>
          </cell>
          <cell r="AG22">
            <v>515442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82576</v>
          </cell>
          <cell r="AM22">
            <v>82945</v>
          </cell>
          <cell r="AN22">
            <v>-8</v>
          </cell>
          <cell r="AO22">
            <v>157</v>
          </cell>
          <cell r="AR22">
            <v>2678118</v>
          </cell>
          <cell r="AS22">
            <v>2648391</v>
          </cell>
          <cell r="AT22">
            <v>2677210</v>
          </cell>
          <cell r="AU22">
            <v>2648832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-908</v>
          </cell>
          <cell r="BC22">
            <v>441</v>
          </cell>
          <cell r="BF22">
            <v>63937</v>
          </cell>
          <cell r="BG22">
            <v>63675</v>
          </cell>
          <cell r="BH22">
            <v>63710</v>
          </cell>
          <cell r="BI22">
            <v>63449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-226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422</v>
          </cell>
          <cell r="CI22">
            <v>420</v>
          </cell>
          <cell r="CJ22">
            <v>366</v>
          </cell>
          <cell r="CK22">
            <v>365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-56</v>
          </cell>
          <cell r="CS22">
            <v>-55</v>
          </cell>
          <cell r="CV22">
            <v>1396</v>
          </cell>
          <cell r="CW22">
            <v>1391</v>
          </cell>
          <cell r="CX22">
            <v>1423</v>
          </cell>
          <cell r="CY22">
            <v>1418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27</v>
          </cell>
          <cell r="DG22">
            <v>27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1443</v>
          </cell>
          <cell r="DY22">
            <v>1441</v>
          </cell>
          <cell r="DZ22">
            <v>1389</v>
          </cell>
          <cell r="EA22">
            <v>1387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-54</v>
          </cell>
          <cell r="EI22">
            <v>-54</v>
          </cell>
          <cell r="EL22">
            <v>29999</v>
          </cell>
          <cell r="EM22">
            <v>29513</v>
          </cell>
          <cell r="EN22">
            <v>29922</v>
          </cell>
          <cell r="EO22">
            <v>29488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-77</v>
          </cell>
          <cell r="EW22">
            <v>-25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415</v>
          </cell>
          <cell r="FI22">
            <v>415</v>
          </cell>
          <cell r="FJ22">
            <v>415</v>
          </cell>
          <cell r="FK22">
            <v>415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82576</v>
          </cell>
          <cell r="FS22">
            <v>82945</v>
          </cell>
          <cell r="FT22">
            <v>3508394</v>
          </cell>
          <cell r="FU22">
            <v>3474992</v>
          </cell>
          <cell r="FV22">
            <v>3424138</v>
          </cell>
          <cell r="FW22">
            <v>3391919</v>
          </cell>
        </row>
        <row r="23">
          <cell r="A23">
            <v>41383</v>
          </cell>
          <cell r="B23">
            <v>162112</v>
          </cell>
          <cell r="C23">
            <v>161026</v>
          </cell>
          <cell r="D23">
            <v>162112</v>
          </cell>
          <cell r="E23">
            <v>160929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-97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517928</v>
          </cell>
          <cell r="AE23">
            <v>515442</v>
          </cell>
          <cell r="AF23">
            <v>434892</v>
          </cell>
          <cell r="AG23">
            <v>432674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83581</v>
          </cell>
          <cell r="AM23">
            <v>83884</v>
          </cell>
          <cell r="AN23">
            <v>545</v>
          </cell>
          <cell r="AO23">
            <v>1116</v>
          </cell>
          <cell r="AR23">
            <v>2677210</v>
          </cell>
          <cell r="AS23">
            <v>2648832</v>
          </cell>
          <cell r="AT23">
            <v>2677437</v>
          </cell>
          <cell r="AU23">
            <v>2647985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227</v>
          </cell>
          <cell r="BC23">
            <v>-847</v>
          </cell>
          <cell r="BF23">
            <v>63710</v>
          </cell>
          <cell r="BG23">
            <v>63449</v>
          </cell>
          <cell r="BH23">
            <v>63710</v>
          </cell>
          <cell r="BI23">
            <v>63449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366</v>
          </cell>
          <cell r="CI23">
            <v>365</v>
          </cell>
          <cell r="CJ23">
            <v>123</v>
          </cell>
          <cell r="CK23">
            <v>123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-243</v>
          </cell>
          <cell r="CS23">
            <v>-242</v>
          </cell>
          <cell r="CV23">
            <v>1423</v>
          </cell>
          <cell r="CW23">
            <v>1418</v>
          </cell>
          <cell r="CX23">
            <v>1369</v>
          </cell>
          <cell r="CY23">
            <v>1364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-54</v>
          </cell>
          <cell r="DG23">
            <v>-54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1389</v>
          </cell>
          <cell r="DY23">
            <v>1387</v>
          </cell>
          <cell r="DZ23">
            <v>1363</v>
          </cell>
          <cell r="EA23">
            <v>1361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-26</v>
          </cell>
          <cell r="EI23">
            <v>-26</v>
          </cell>
          <cell r="EL23">
            <v>29922</v>
          </cell>
          <cell r="EM23">
            <v>29488</v>
          </cell>
          <cell r="EN23">
            <v>29841</v>
          </cell>
          <cell r="EO23">
            <v>29396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-81</v>
          </cell>
          <cell r="EW23">
            <v>-92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420</v>
          </cell>
          <cell r="FI23">
            <v>420</v>
          </cell>
          <cell r="FJ23">
            <v>420</v>
          </cell>
          <cell r="FK23">
            <v>420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83581</v>
          </cell>
          <cell r="FS23">
            <v>83884</v>
          </cell>
          <cell r="FT23">
            <v>3424138</v>
          </cell>
          <cell r="FU23">
            <v>3391919</v>
          </cell>
          <cell r="FV23">
            <v>3341006</v>
          </cell>
          <cell r="FW23">
            <v>3307885</v>
          </cell>
        </row>
        <row r="24">
          <cell r="A24">
            <v>41384</v>
          </cell>
          <cell r="B24">
            <v>162112</v>
          </cell>
          <cell r="C24">
            <v>160929</v>
          </cell>
          <cell r="D24">
            <v>162793</v>
          </cell>
          <cell r="E24">
            <v>161523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681</v>
          </cell>
          <cell r="M24">
            <v>594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434892</v>
          </cell>
          <cell r="AE24">
            <v>432674</v>
          </cell>
          <cell r="AF24">
            <v>395869</v>
          </cell>
          <cell r="AG24">
            <v>393613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39801</v>
          </cell>
          <cell r="AM24">
            <v>39902</v>
          </cell>
          <cell r="AN24">
            <v>778</v>
          </cell>
          <cell r="AO24">
            <v>841</v>
          </cell>
          <cell r="AR24">
            <v>2677437</v>
          </cell>
          <cell r="AS24">
            <v>2647985</v>
          </cell>
          <cell r="AT24">
            <v>2677664</v>
          </cell>
          <cell r="AU24">
            <v>2648210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227</v>
          </cell>
          <cell r="BC24">
            <v>225</v>
          </cell>
          <cell r="BF24">
            <v>63710</v>
          </cell>
          <cell r="BG24">
            <v>63449</v>
          </cell>
          <cell r="BH24">
            <v>63937</v>
          </cell>
          <cell r="BI24">
            <v>63675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123</v>
          </cell>
          <cell r="CI24">
            <v>123</v>
          </cell>
          <cell r="CJ24">
            <v>403</v>
          </cell>
          <cell r="CK24">
            <v>401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280</v>
          </cell>
          <cell r="CS24">
            <v>278</v>
          </cell>
          <cell r="CV24">
            <v>1369</v>
          </cell>
          <cell r="CW24">
            <v>1364</v>
          </cell>
          <cell r="CX24">
            <v>1343</v>
          </cell>
          <cell r="CY24">
            <v>1338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-26</v>
          </cell>
          <cell r="DG24">
            <v>-26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1363</v>
          </cell>
          <cell r="DY24">
            <v>1361</v>
          </cell>
          <cell r="DZ24">
            <v>1416</v>
          </cell>
          <cell r="EA24">
            <v>1414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53</v>
          </cell>
          <cell r="EI24">
            <v>53</v>
          </cell>
          <cell r="EL24">
            <v>29841</v>
          </cell>
          <cell r="EM24">
            <v>29396</v>
          </cell>
          <cell r="EN24">
            <v>29922</v>
          </cell>
          <cell r="EO24">
            <v>29518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81</v>
          </cell>
          <cell r="EW24">
            <v>122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200</v>
          </cell>
          <cell r="FI24">
            <v>200</v>
          </cell>
          <cell r="FJ24">
            <v>200</v>
          </cell>
          <cell r="FK24">
            <v>200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39801</v>
          </cell>
          <cell r="FS24">
            <v>39902</v>
          </cell>
          <cell r="FT24">
            <v>3341006</v>
          </cell>
          <cell r="FU24">
            <v>3307885</v>
          </cell>
          <cell r="FV24">
            <v>3303425</v>
          </cell>
          <cell r="FW24">
            <v>3270174</v>
          </cell>
        </row>
        <row r="25">
          <cell r="A25">
            <v>41385</v>
          </cell>
          <cell r="B25">
            <v>162793</v>
          </cell>
          <cell r="C25">
            <v>161523</v>
          </cell>
          <cell r="D25">
            <v>163019</v>
          </cell>
          <cell r="E25">
            <v>161894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226</v>
          </cell>
          <cell r="M25">
            <v>371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395869</v>
          </cell>
          <cell r="AE25">
            <v>393613</v>
          </cell>
          <cell r="AF25">
            <v>355712</v>
          </cell>
          <cell r="AG25">
            <v>353542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39800</v>
          </cell>
          <cell r="AM25">
            <v>40409</v>
          </cell>
          <cell r="AN25">
            <v>-357</v>
          </cell>
          <cell r="AO25">
            <v>338</v>
          </cell>
          <cell r="AR25">
            <v>2677664</v>
          </cell>
          <cell r="AS25">
            <v>2648210</v>
          </cell>
          <cell r="AT25">
            <v>2676983</v>
          </cell>
          <cell r="AU25">
            <v>2649142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-681</v>
          </cell>
          <cell r="BC25">
            <v>932</v>
          </cell>
          <cell r="BF25">
            <v>63937</v>
          </cell>
          <cell r="BG25">
            <v>63675</v>
          </cell>
          <cell r="BH25">
            <v>64164</v>
          </cell>
          <cell r="BI25">
            <v>63901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403</v>
          </cell>
          <cell r="CI25">
            <v>401</v>
          </cell>
          <cell r="CJ25">
            <v>665</v>
          </cell>
          <cell r="CK25">
            <v>662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262</v>
          </cell>
          <cell r="CS25">
            <v>261</v>
          </cell>
          <cell r="CV25">
            <v>1343</v>
          </cell>
          <cell r="CW25">
            <v>1338</v>
          </cell>
          <cell r="CX25">
            <v>1396</v>
          </cell>
          <cell r="CY25">
            <v>1391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53</v>
          </cell>
          <cell r="DG25">
            <v>53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1416</v>
          </cell>
          <cell r="DY25">
            <v>1414</v>
          </cell>
          <cell r="DZ25">
            <v>1389</v>
          </cell>
          <cell r="EA25">
            <v>1387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29922</v>
          </cell>
          <cell r="EM25">
            <v>29518</v>
          </cell>
          <cell r="EN25">
            <v>29976</v>
          </cell>
          <cell r="EO25">
            <v>29610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54</v>
          </cell>
          <cell r="EW25">
            <v>92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200</v>
          </cell>
          <cell r="FI25">
            <v>200</v>
          </cell>
          <cell r="FJ25">
            <v>200</v>
          </cell>
          <cell r="FK25">
            <v>200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39800</v>
          </cell>
          <cell r="FS25">
            <v>40409</v>
          </cell>
          <cell r="FT25">
            <v>3303425</v>
          </cell>
          <cell r="FU25">
            <v>3270174</v>
          </cell>
          <cell r="FV25">
            <v>3263328</v>
          </cell>
          <cell r="FW25">
            <v>3231919</v>
          </cell>
        </row>
        <row r="26">
          <cell r="A26">
            <v>41386</v>
          </cell>
          <cell r="B26">
            <v>163019</v>
          </cell>
          <cell r="C26">
            <v>161894</v>
          </cell>
          <cell r="D26">
            <v>162112</v>
          </cell>
          <cell r="E26">
            <v>160977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-907</v>
          </cell>
          <cell r="M26">
            <v>-917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355712</v>
          </cell>
          <cell r="AE26">
            <v>353542</v>
          </cell>
          <cell r="AF26">
            <v>275648</v>
          </cell>
          <cell r="AG26">
            <v>273911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79602</v>
          </cell>
          <cell r="AM26">
            <v>79831</v>
          </cell>
          <cell r="AN26">
            <v>-462</v>
          </cell>
          <cell r="AO26">
            <v>200</v>
          </cell>
          <cell r="AR26">
            <v>2676983</v>
          </cell>
          <cell r="AS26">
            <v>2649142</v>
          </cell>
          <cell r="AT26">
            <v>2676529</v>
          </cell>
          <cell r="AU26">
            <v>2648693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-449</v>
          </cell>
          <cell r="BF26">
            <v>64164</v>
          </cell>
          <cell r="BG26">
            <v>63901</v>
          </cell>
          <cell r="BH26">
            <v>63710</v>
          </cell>
          <cell r="BI26">
            <v>63449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-454</v>
          </cell>
          <cell r="BQ26">
            <v>-452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665</v>
          </cell>
          <cell r="CI26">
            <v>662</v>
          </cell>
          <cell r="CJ26">
            <v>384</v>
          </cell>
          <cell r="CK26">
            <v>383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-281</v>
          </cell>
          <cell r="CS26">
            <v>-279</v>
          </cell>
          <cell r="CV26">
            <v>1396</v>
          </cell>
          <cell r="CW26">
            <v>1391</v>
          </cell>
          <cell r="CX26">
            <v>1343</v>
          </cell>
          <cell r="CY26">
            <v>1338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-53</v>
          </cell>
          <cell r="DG26">
            <v>-53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1389</v>
          </cell>
          <cell r="DY26">
            <v>1387</v>
          </cell>
          <cell r="DZ26">
            <v>1363</v>
          </cell>
          <cell r="EA26">
            <v>1361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-26</v>
          </cell>
          <cell r="EI26">
            <v>-26</v>
          </cell>
          <cell r="EL26">
            <v>29976</v>
          </cell>
          <cell r="EM26">
            <v>29610</v>
          </cell>
          <cell r="EN26">
            <v>29841</v>
          </cell>
          <cell r="EO26">
            <v>29465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-135</v>
          </cell>
          <cell r="EW26">
            <v>-145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400</v>
          </cell>
          <cell r="FI26">
            <v>400</v>
          </cell>
          <cell r="FJ26">
            <v>400</v>
          </cell>
          <cell r="FK26">
            <v>400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79602</v>
          </cell>
          <cell r="FS26">
            <v>79831</v>
          </cell>
          <cell r="FT26">
            <v>3263328</v>
          </cell>
          <cell r="FU26">
            <v>3231919</v>
          </cell>
          <cell r="FV26">
            <v>3181089</v>
          </cell>
          <cell r="FW26">
            <v>3150112</v>
          </cell>
        </row>
        <row r="27">
          <cell r="A27">
            <v>41387</v>
          </cell>
          <cell r="B27">
            <v>162112</v>
          </cell>
          <cell r="C27">
            <v>160977</v>
          </cell>
          <cell r="D27">
            <v>162566</v>
          </cell>
          <cell r="E27">
            <v>161363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454</v>
          </cell>
          <cell r="M27">
            <v>386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275648</v>
          </cell>
          <cell r="AE27">
            <v>273911</v>
          </cell>
          <cell r="AF27">
            <v>232330</v>
          </cell>
          <cell r="AG27">
            <v>230773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43779</v>
          </cell>
          <cell r="AM27">
            <v>43850</v>
          </cell>
          <cell r="AN27">
            <v>461</v>
          </cell>
          <cell r="AO27">
            <v>712</v>
          </cell>
          <cell r="AR27">
            <v>2676529</v>
          </cell>
          <cell r="AS27">
            <v>2648693</v>
          </cell>
          <cell r="AT27">
            <v>2676529</v>
          </cell>
          <cell r="AU27">
            <v>2649228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535</v>
          </cell>
          <cell r="BF27">
            <v>63710</v>
          </cell>
          <cell r="BG27">
            <v>63449</v>
          </cell>
          <cell r="BH27">
            <v>63937</v>
          </cell>
          <cell r="BI27">
            <v>63675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227</v>
          </cell>
          <cell r="BQ27">
            <v>226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384</v>
          </cell>
          <cell r="CI27">
            <v>383</v>
          </cell>
          <cell r="CJ27">
            <v>553</v>
          </cell>
          <cell r="CK27">
            <v>551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169</v>
          </cell>
          <cell r="CS27">
            <v>168</v>
          </cell>
          <cell r="CV27">
            <v>1343</v>
          </cell>
          <cell r="CW27">
            <v>1338</v>
          </cell>
          <cell r="CX27">
            <v>1396</v>
          </cell>
          <cell r="CY27">
            <v>1391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53</v>
          </cell>
          <cell r="DG27">
            <v>53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1363</v>
          </cell>
          <cell r="DY27">
            <v>1361</v>
          </cell>
          <cell r="DZ27">
            <v>1389</v>
          </cell>
          <cell r="EA27">
            <v>1387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26</v>
          </cell>
          <cell r="EI27">
            <v>26</v>
          </cell>
          <cell r="EL27">
            <v>29841</v>
          </cell>
          <cell r="EM27">
            <v>29465</v>
          </cell>
          <cell r="EN27">
            <v>29999</v>
          </cell>
          <cell r="EO27">
            <v>29633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158</v>
          </cell>
          <cell r="EW27">
            <v>168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220</v>
          </cell>
          <cell r="FI27">
            <v>220</v>
          </cell>
          <cell r="FJ27">
            <v>220</v>
          </cell>
          <cell r="FK27">
            <v>220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43779</v>
          </cell>
          <cell r="FS27">
            <v>43850</v>
          </cell>
          <cell r="FT27">
            <v>3181089</v>
          </cell>
          <cell r="FU27">
            <v>3150112</v>
          </cell>
          <cell r="FV27">
            <v>3138700</v>
          </cell>
          <cell r="FW27">
            <v>3108368</v>
          </cell>
        </row>
        <row r="28">
          <cell r="A28">
            <v>41388</v>
          </cell>
          <cell r="B28">
            <v>162566</v>
          </cell>
          <cell r="C28">
            <v>161363</v>
          </cell>
          <cell r="D28">
            <v>162112</v>
          </cell>
          <cell r="E28">
            <v>160896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-454</v>
          </cell>
          <cell r="M28">
            <v>-467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232330</v>
          </cell>
          <cell r="AE28">
            <v>230773</v>
          </cell>
          <cell r="AF28">
            <v>231650</v>
          </cell>
          <cell r="AG28">
            <v>230028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-680</v>
          </cell>
          <cell r="AO28">
            <v>-745</v>
          </cell>
          <cell r="AR28">
            <v>2676529</v>
          </cell>
          <cell r="AS28">
            <v>2649228</v>
          </cell>
          <cell r="AT28">
            <v>2676756</v>
          </cell>
          <cell r="AU28">
            <v>2648918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227</v>
          </cell>
          <cell r="BC28">
            <v>-310</v>
          </cell>
          <cell r="BF28">
            <v>63937</v>
          </cell>
          <cell r="BG28">
            <v>63675</v>
          </cell>
          <cell r="BH28">
            <v>63710</v>
          </cell>
          <cell r="BI28">
            <v>63449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-227</v>
          </cell>
          <cell r="BQ28">
            <v>-226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553</v>
          </cell>
          <cell r="CI28">
            <v>551</v>
          </cell>
          <cell r="CJ28">
            <v>515</v>
          </cell>
          <cell r="CK28">
            <v>513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-38</v>
          </cell>
          <cell r="CS28">
            <v>-38</v>
          </cell>
          <cell r="CV28">
            <v>1396</v>
          </cell>
          <cell r="CW28">
            <v>1391</v>
          </cell>
          <cell r="CX28">
            <v>1396</v>
          </cell>
          <cell r="CY28">
            <v>1391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1389</v>
          </cell>
          <cell r="DY28">
            <v>1387</v>
          </cell>
          <cell r="DZ28">
            <v>1363</v>
          </cell>
          <cell r="EA28">
            <v>1361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-26</v>
          </cell>
          <cell r="EI28">
            <v>-26</v>
          </cell>
          <cell r="EL28">
            <v>29999</v>
          </cell>
          <cell r="EM28">
            <v>29633</v>
          </cell>
          <cell r="EN28">
            <v>29868</v>
          </cell>
          <cell r="EO28">
            <v>29477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-131</v>
          </cell>
          <cell r="EW28">
            <v>-156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3138700</v>
          </cell>
          <cell r="FU28">
            <v>3108368</v>
          </cell>
          <cell r="FV28">
            <v>3137502</v>
          </cell>
          <cell r="FW28">
            <v>3106556</v>
          </cell>
        </row>
        <row r="29">
          <cell r="A29">
            <v>41389</v>
          </cell>
          <cell r="B29">
            <v>162112</v>
          </cell>
          <cell r="C29">
            <v>160896</v>
          </cell>
          <cell r="D29">
            <v>162566</v>
          </cell>
          <cell r="E29">
            <v>161314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454</v>
          </cell>
          <cell r="M29">
            <v>418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231650</v>
          </cell>
          <cell r="AE29">
            <v>230028</v>
          </cell>
          <cell r="AF29">
            <v>232330</v>
          </cell>
          <cell r="AG29">
            <v>230634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680</v>
          </cell>
          <cell r="AO29">
            <v>606</v>
          </cell>
          <cell r="AR29">
            <v>2676756</v>
          </cell>
          <cell r="AS29">
            <v>2648918</v>
          </cell>
          <cell r="AT29">
            <v>2676983</v>
          </cell>
          <cell r="AU29">
            <v>2648607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227</v>
          </cell>
          <cell r="BC29">
            <v>-311</v>
          </cell>
          <cell r="BF29">
            <v>63710</v>
          </cell>
          <cell r="BG29">
            <v>63449</v>
          </cell>
          <cell r="BH29">
            <v>63937</v>
          </cell>
          <cell r="BI29">
            <v>63426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227</v>
          </cell>
          <cell r="BQ29">
            <v>-23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515</v>
          </cell>
          <cell r="CI29">
            <v>513</v>
          </cell>
          <cell r="CJ29">
            <v>1059</v>
          </cell>
          <cell r="CK29">
            <v>1055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544</v>
          </cell>
          <cell r="CS29">
            <v>542</v>
          </cell>
          <cell r="CV29">
            <v>1396</v>
          </cell>
          <cell r="CW29">
            <v>1391</v>
          </cell>
          <cell r="CX29">
            <v>1369</v>
          </cell>
          <cell r="CY29">
            <v>1364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-27</v>
          </cell>
          <cell r="DG29">
            <v>-27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1363</v>
          </cell>
          <cell r="DY29">
            <v>1361</v>
          </cell>
          <cell r="DZ29">
            <v>1389</v>
          </cell>
          <cell r="EA29">
            <v>1387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L29">
            <v>29868</v>
          </cell>
          <cell r="EM29">
            <v>29477</v>
          </cell>
          <cell r="EN29">
            <v>29922</v>
          </cell>
          <cell r="EO29">
            <v>29545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54</v>
          </cell>
          <cell r="EW29">
            <v>68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3137502</v>
          </cell>
          <cell r="FU29">
            <v>3106556</v>
          </cell>
          <cell r="FV29">
            <v>3139633</v>
          </cell>
          <cell r="FW29">
            <v>3107787</v>
          </cell>
        </row>
        <row r="30">
          <cell r="A30">
            <v>41390</v>
          </cell>
          <cell r="B30">
            <v>162566</v>
          </cell>
          <cell r="C30">
            <v>161314</v>
          </cell>
          <cell r="D30">
            <v>162339</v>
          </cell>
          <cell r="E30">
            <v>161235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-227</v>
          </cell>
          <cell r="M30">
            <v>-79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232330</v>
          </cell>
          <cell r="AE30">
            <v>230634</v>
          </cell>
          <cell r="AF30">
            <v>232557</v>
          </cell>
          <cell r="AG30">
            <v>230976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227</v>
          </cell>
          <cell r="AO30">
            <v>342</v>
          </cell>
          <cell r="AR30">
            <v>2676983</v>
          </cell>
          <cell r="AS30">
            <v>2648607</v>
          </cell>
          <cell r="AT30">
            <v>2676302</v>
          </cell>
          <cell r="AU30">
            <v>2649539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-681</v>
          </cell>
          <cell r="BC30">
            <v>932</v>
          </cell>
          <cell r="BF30">
            <v>63937</v>
          </cell>
          <cell r="BG30">
            <v>63426</v>
          </cell>
          <cell r="BH30">
            <v>64164</v>
          </cell>
          <cell r="BI30">
            <v>63651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227</v>
          </cell>
          <cell r="BQ30">
            <v>225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1059</v>
          </cell>
          <cell r="CI30">
            <v>1055</v>
          </cell>
          <cell r="CJ30">
            <v>553</v>
          </cell>
          <cell r="CK30">
            <v>551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-506</v>
          </cell>
          <cell r="CS30">
            <v>-504</v>
          </cell>
          <cell r="CV30">
            <v>1369</v>
          </cell>
          <cell r="CW30">
            <v>1364</v>
          </cell>
          <cell r="CX30">
            <v>1396</v>
          </cell>
          <cell r="CY30">
            <v>1391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27</v>
          </cell>
          <cell r="DG30">
            <v>27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1389</v>
          </cell>
          <cell r="DY30">
            <v>1387</v>
          </cell>
          <cell r="DZ30">
            <v>1363</v>
          </cell>
          <cell r="EA30">
            <v>1361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-26</v>
          </cell>
          <cell r="EI30">
            <v>-26</v>
          </cell>
          <cell r="EL30">
            <v>29922</v>
          </cell>
          <cell r="EM30">
            <v>29545</v>
          </cell>
          <cell r="EN30">
            <v>29922</v>
          </cell>
          <cell r="EO30">
            <v>29587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42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3139633</v>
          </cell>
          <cell r="FU30">
            <v>3107787</v>
          </cell>
          <cell r="FV30">
            <v>3138674</v>
          </cell>
          <cell r="FW30">
            <v>3108704</v>
          </cell>
        </row>
        <row r="31">
          <cell r="A31">
            <v>41391</v>
          </cell>
          <cell r="B31">
            <v>162339</v>
          </cell>
          <cell r="C31">
            <v>161235</v>
          </cell>
          <cell r="D31">
            <v>161885</v>
          </cell>
          <cell r="E31">
            <v>160784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-454</v>
          </cell>
          <cell r="M31">
            <v>-451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232557</v>
          </cell>
          <cell r="AE31">
            <v>230976</v>
          </cell>
          <cell r="AF31">
            <v>231876</v>
          </cell>
          <cell r="AG31">
            <v>230322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-681</v>
          </cell>
          <cell r="AO31">
            <v>-654</v>
          </cell>
          <cell r="AR31">
            <v>2676302</v>
          </cell>
          <cell r="AS31">
            <v>2649539</v>
          </cell>
          <cell r="AT31">
            <v>2675848</v>
          </cell>
          <cell r="AU31">
            <v>2649625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-454</v>
          </cell>
          <cell r="BC31">
            <v>86</v>
          </cell>
          <cell r="BF31">
            <v>64164</v>
          </cell>
          <cell r="BG31">
            <v>63651</v>
          </cell>
          <cell r="BH31">
            <v>63937</v>
          </cell>
          <cell r="BI31">
            <v>63426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-227</v>
          </cell>
          <cell r="BQ31">
            <v>-225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553</v>
          </cell>
          <cell r="CI31">
            <v>551</v>
          </cell>
          <cell r="CJ31">
            <v>497</v>
          </cell>
          <cell r="CK31">
            <v>495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-56</v>
          </cell>
          <cell r="CS31">
            <v>-56</v>
          </cell>
          <cell r="CV31">
            <v>1396</v>
          </cell>
          <cell r="CW31">
            <v>1391</v>
          </cell>
          <cell r="CX31">
            <v>1396</v>
          </cell>
          <cell r="CY31">
            <v>1391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1363</v>
          </cell>
          <cell r="DY31">
            <v>1361</v>
          </cell>
          <cell r="DZ31">
            <v>1336</v>
          </cell>
          <cell r="EA31">
            <v>1334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-27</v>
          </cell>
          <cell r="EI31">
            <v>-27</v>
          </cell>
          <cell r="EL31">
            <v>29922</v>
          </cell>
          <cell r="EM31">
            <v>29587</v>
          </cell>
          <cell r="EN31">
            <v>29868</v>
          </cell>
          <cell r="EO31">
            <v>29525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-54</v>
          </cell>
          <cell r="EW31">
            <v>-62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3138674</v>
          </cell>
          <cell r="FU31">
            <v>3108704</v>
          </cell>
          <cell r="FV31">
            <v>3136775</v>
          </cell>
          <cell r="FW31">
            <v>3107377</v>
          </cell>
        </row>
        <row r="32">
          <cell r="A32">
            <v>41392</v>
          </cell>
          <cell r="B32">
            <v>161885</v>
          </cell>
          <cell r="C32">
            <v>160784</v>
          </cell>
          <cell r="D32">
            <v>161885</v>
          </cell>
          <cell r="E32">
            <v>160703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-81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231876</v>
          </cell>
          <cell r="AE32">
            <v>230322</v>
          </cell>
          <cell r="AF32">
            <v>192168</v>
          </cell>
          <cell r="AG32">
            <v>190784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39800</v>
          </cell>
          <cell r="AM32">
            <v>39890</v>
          </cell>
          <cell r="AN32">
            <v>92</v>
          </cell>
          <cell r="AO32">
            <v>352</v>
          </cell>
          <cell r="AR32">
            <v>2675848</v>
          </cell>
          <cell r="AS32">
            <v>2649625</v>
          </cell>
          <cell r="AT32">
            <v>2676302</v>
          </cell>
          <cell r="AU32">
            <v>2649004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454</v>
          </cell>
          <cell r="BC32">
            <v>-621</v>
          </cell>
          <cell r="BF32">
            <v>63937</v>
          </cell>
          <cell r="BG32">
            <v>63426</v>
          </cell>
          <cell r="BH32">
            <v>63710</v>
          </cell>
          <cell r="BI32">
            <v>63200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-227</v>
          </cell>
          <cell r="BQ32">
            <v>-226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497</v>
          </cell>
          <cell r="CI32">
            <v>495</v>
          </cell>
          <cell r="CJ32">
            <v>78792</v>
          </cell>
          <cell r="CK32">
            <v>78642</v>
          </cell>
          <cell r="CL32">
            <v>78295</v>
          </cell>
          <cell r="CM32">
            <v>78147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1396</v>
          </cell>
          <cell r="CW32">
            <v>1391</v>
          </cell>
          <cell r="CX32">
            <v>1396</v>
          </cell>
          <cell r="CY32">
            <v>1391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1336</v>
          </cell>
          <cell r="DY32">
            <v>1334</v>
          </cell>
          <cell r="DZ32">
            <v>1336</v>
          </cell>
          <cell r="EA32">
            <v>1334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29868</v>
          </cell>
          <cell r="EM32">
            <v>29525</v>
          </cell>
          <cell r="EN32">
            <v>29814</v>
          </cell>
          <cell r="EO32">
            <v>29441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-54</v>
          </cell>
          <cell r="EW32">
            <v>-84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200</v>
          </cell>
          <cell r="FI32">
            <v>200</v>
          </cell>
          <cell r="FJ32">
            <v>200</v>
          </cell>
          <cell r="FK32">
            <v>200</v>
          </cell>
          <cell r="FN32">
            <v>78295</v>
          </cell>
          <cell r="FO32">
            <v>78147</v>
          </cell>
          <cell r="FP32">
            <v>0</v>
          </cell>
          <cell r="FQ32">
            <v>0</v>
          </cell>
          <cell r="FR32">
            <v>39800</v>
          </cell>
          <cell r="FS32">
            <v>39890</v>
          </cell>
          <cell r="FT32">
            <v>3136775</v>
          </cell>
          <cell r="FU32">
            <v>3107377</v>
          </cell>
          <cell r="FV32">
            <v>3175589</v>
          </cell>
          <cell r="FW32">
            <v>3145058</v>
          </cell>
        </row>
        <row r="33">
          <cell r="A33">
            <v>41393</v>
          </cell>
          <cell r="B33">
            <v>161885</v>
          </cell>
          <cell r="C33">
            <v>160703</v>
          </cell>
          <cell r="D33">
            <v>36974</v>
          </cell>
          <cell r="E33">
            <v>36682</v>
          </cell>
          <cell r="F33">
            <v>0</v>
          </cell>
          <cell r="G33">
            <v>0</v>
          </cell>
          <cell r="H33">
            <v>125817</v>
          </cell>
          <cell r="I33">
            <v>124936</v>
          </cell>
          <cell r="J33">
            <v>0</v>
          </cell>
          <cell r="K33">
            <v>0</v>
          </cell>
          <cell r="L33">
            <v>906</v>
          </cell>
          <cell r="M33">
            <v>915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192168</v>
          </cell>
          <cell r="AE33">
            <v>190784</v>
          </cell>
          <cell r="AF33">
            <v>557178</v>
          </cell>
          <cell r="AG33">
            <v>552832</v>
          </cell>
          <cell r="AH33">
            <v>361136</v>
          </cell>
          <cell r="AI33">
            <v>359129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3874</v>
          </cell>
          <cell r="AO33">
            <v>2919</v>
          </cell>
          <cell r="AR33">
            <v>2676302</v>
          </cell>
          <cell r="AS33">
            <v>2649004</v>
          </cell>
          <cell r="AT33">
            <v>2676529</v>
          </cell>
          <cell r="AU33">
            <v>2648693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-311</v>
          </cell>
          <cell r="BF33">
            <v>63710</v>
          </cell>
          <cell r="BG33">
            <v>63200</v>
          </cell>
          <cell r="BH33">
            <v>63710</v>
          </cell>
          <cell r="BI33">
            <v>63200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78792</v>
          </cell>
          <cell r="CI33">
            <v>78642</v>
          </cell>
          <cell r="CJ33">
            <v>627</v>
          </cell>
          <cell r="CK33">
            <v>622</v>
          </cell>
          <cell r="CL33">
            <v>39606</v>
          </cell>
          <cell r="CM33">
            <v>39177</v>
          </cell>
          <cell r="CN33">
            <v>117771</v>
          </cell>
          <cell r="CO33">
            <v>117197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1396</v>
          </cell>
          <cell r="CW33">
            <v>1391</v>
          </cell>
          <cell r="CX33">
            <v>1369</v>
          </cell>
          <cell r="CY33">
            <v>1361</v>
          </cell>
          <cell r="CZ33">
            <v>117521</v>
          </cell>
          <cell r="DA33">
            <v>116966</v>
          </cell>
          <cell r="DB33">
            <v>117548</v>
          </cell>
          <cell r="DC33">
            <v>116996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1336</v>
          </cell>
          <cell r="DY33">
            <v>1334</v>
          </cell>
          <cell r="DZ33">
            <v>98032</v>
          </cell>
          <cell r="EA33">
            <v>97895</v>
          </cell>
          <cell r="EB33">
            <v>96696</v>
          </cell>
          <cell r="EC33">
            <v>96561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29814</v>
          </cell>
          <cell r="EM33">
            <v>29441</v>
          </cell>
          <cell r="EN33">
            <v>29895</v>
          </cell>
          <cell r="EO33">
            <v>29527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86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N33">
            <v>253823</v>
          </cell>
          <cell r="FO33">
            <v>252704</v>
          </cell>
          <cell r="FP33">
            <v>235319</v>
          </cell>
          <cell r="FQ33">
            <v>234193</v>
          </cell>
          <cell r="FR33">
            <v>0</v>
          </cell>
          <cell r="FS33">
            <v>0</v>
          </cell>
          <cell r="FT33">
            <v>3175589</v>
          </cell>
          <cell r="FU33">
            <v>3145058</v>
          </cell>
          <cell r="FV33">
            <v>3434419</v>
          </cell>
          <cell r="FW33">
            <v>3401285</v>
          </cell>
        </row>
        <row r="34">
          <cell r="A34">
            <v>41394</v>
          </cell>
          <cell r="B34">
            <v>36974</v>
          </cell>
          <cell r="C34">
            <v>36682</v>
          </cell>
          <cell r="D34">
            <v>37201</v>
          </cell>
          <cell r="E34">
            <v>36907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225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557178</v>
          </cell>
          <cell r="AE34">
            <v>552832</v>
          </cell>
          <cell r="AF34">
            <v>470965</v>
          </cell>
          <cell r="AG34">
            <v>467762</v>
          </cell>
          <cell r="AH34">
            <v>233290</v>
          </cell>
          <cell r="AI34">
            <v>233457</v>
          </cell>
          <cell r="AJ34">
            <v>0</v>
          </cell>
          <cell r="AK34">
            <v>0</v>
          </cell>
          <cell r="AL34">
            <v>322400</v>
          </cell>
          <cell r="AM34">
            <v>323006</v>
          </cell>
          <cell r="AN34">
            <v>2897</v>
          </cell>
          <cell r="AO34">
            <v>4479</v>
          </cell>
          <cell r="AR34">
            <v>2676529</v>
          </cell>
          <cell r="AS34">
            <v>2648693</v>
          </cell>
          <cell r="AT34">
            <v>2676756</v>
          </cell>
          <cell r="AU34">
            <v>2648918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227</v>
          </cell>
          <cell r="BC34">
            <v>225</v>
          </cell>
          <cell r="BF34">
            <v>63710</v>
          </cell>
          <cell r="BG34">
            <v>63200</v>
          </cell>
          <cell r="BH34">
            <v>63937</v>
          </cell>
          <cell r="BI34">
            <v>63426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227</v>
          </cell>
          <cell r="BQ34">
            <v>226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627</v>
          </cell>
          <cell r="CI34">
            <v>622</v>
          </cell>
          <cell r="CJ34">
            <v>721</v>
          </cell>
          <cell r="CK34">
            <v>717</v>
          </cell>
          <cell r="CL34">
            <v>117440</v>
          </cell>
          <cell r="CM34">
            <v>117851</v>
          </cell>
          <cell r="CN34">
            <v>117346</v>
          </cell>
          <cell r="CO34">
            <v>117756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1369</v>
          </cell>
          <cell r="CW34">
            <v>1361</v>
          </cell>
          <cell r="CX34">
            <v>118433</v>
          </cell>
          <cell r="CY34">
            <v>117888</v>
          </cell>
          <cell r="CZ34">
            <v>117064</v>
          </cell>
          <cell r="DA34">
            <v>116527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98032</v>
          </cell>
          <cell r="DY34">
            <v>97895</v>
          </cell>
          <cell r="DZ34">
            <v>104925</v>
          </cell>
          <cell r="EA34">
            <v>104778</v>
          </cell>
          <cell r="EB34">
            <v>122837</v>
          </cell>
          <cell r="EC34">
            <v>122584</v>
          </cell>
          <cell r="ED34">
            <v>115944</v>
          </cell>
          <cell r="EE34">
            <v>115701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29895</v>
          </cell>
          <cell r="EM34">
            <v>29527</v>
          </cell>
          <cell r="EN34">
            <v>29922</v>
          </cell>
          <cell r="EO34">
            <v>29563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36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1620</v>
          </cell>
          <cell r="FI34">
            <v>1620</v>
          </cell>
          <cell r="FJ34">
            <v>1620</v>
          </cell>
          <cell r="FK34">
            <v>1620</v>
          </cell>
          <cell r="FN34">
            <v>357341</v>
          </cell>
          <cell r="FO34">
            <v>356962</v>
          </cell>
          <cell r="FP34">
            <v>233290</v>
          </cell>
          <cell r="FQ34">
            <v>233457</v>
          </cell>
          <cell r="FR34">
            <v>322400</v>
          </cell>
          <cell r="FS34">
            <v>323006</v>
          </cell>
          <cell r="FT34">
            <v>3434419</v>
          </cell>
          <cell r="FU34">
            <v>3401285</v>
          </cell>
          <cell r="FV34">
            <v>3472938</v>
          </cell>
          <cell r="FW34">
            <v>3440396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มิถุนายน)"/>
      <sheetName val="สอน.05(Gasoline)Vobs(ก.ค.)"/>
      <sheetName val="Tank Level"/>
      <sheetName val="Summary"/>
    </sheetNames>
    <sheetDataSet>
      <sheetData sheetId="0">
        <row r="1">
          <cell r="A1">
            <v>1</v>
          </cell>
        </row>
      </sheetData>
      <sheetData sheetId="1">
        <row r="162">
          <cell r="A162">
            <v>41426</v>
          </cell>
        </row>
      </sheetData>
      <sheetData sheetId="2">
        <row r="1">
          <cell r="A1">
            <v>41457</v>
          </cell>
        </row>
      </sheetData>
      <sheetData sheetId="3"/>
      <sheetData sheetId="4"/>
      <sheetData sheetId="5"/>
      <sheetData sheetId="6"/>
      <sheetData sheetId="7">
        <row r="10">
          <cell r="A10">
            <v>41426</v>
          </cell>
          <cell r="B10">
            <v>19261.900000000001</v>
          </cell>
        </row>
        <row r="11">
          <cell r="A11">
            <v>41427</v>
          </cell>
          <cell r="B11">
            <v>18709.900000000001</v>
          </cell>
        </row>
        <row r="12">
          <cell r="A12">
            <v>41428</v>
          </cell>
          <cell r="B12">
            <v>17789.900000000001</v>
          </cell>
        </row>
        <row r="13">
          <cell r="A13">
            <v>41429</v>
          </cell>
          <cell r="B13">
            <v>16492.7</v>
          </cell>
        </row>
        <row r="14">
          <cell r="A14">
            <v>41430</v>
          </cell>
          <cell r="B14">
            <v>16308.7</v>
          </cell>
        </row>
        <row r="15">
          <cell r="A15">
            <v>41431</v>
          </cell>
          <cell r="B15">
            <v>16308.7</v>
          </cell>
        </row>
        <row r="16">
          <cell r="A16">
            <v>41432</v>
          </cell>
          <cell r="B16">
            <v>16308.7</v>
          </cell>
        </row>
        <row r="17">
          <cell r="A17">
            <v>41433</v>
          </cell>
          <cell r="B17">
            <v>16308.7</v>
          </cell>
        </row>
        <row r="18">
          <cell r="A18">
            <v>41434</v>
          </cell>
          <cell r="B18">
            <v>16308.7</v>
          </cell>
        </row>
        <row r="19">
          <cell r="A19">
            <v>41435</v>
          </cell>
          <cell r="B19">
            <v>14100.7</v>
          </cell>
        </row>
        <row r="20">
          <cell r="A20">
            <v>41436</v>
          </cell>
          <cell r="B20">
            <v>12187.1</v>
          </cell>
        </row>
        <row r="21">
          <cell r="A21">
            <v>41437</v>
          </cell>
          <cell r="B21">
            <v>9960.7000000000007</v>
          </cell>
        </row>
        <row r="22">
          <cell r="A22">
            <v>41438</v>
          </cell>
          <cell r="B22">
            <v>7858.5</v>
          </cell>
        </row>
        <row r="23">
          <cell r="A23">
            <v>41439</v>
          </cell>
          <cell r="B23">
            <v>6381.9</v>
          </cell>
        </row>
        <row r="24">
          <cell r="A24">
            <v>41440</v>
          </cell>
          <cell r="B24">
            <v>5052.5</v>
          </cell>
        </row>
        <row r="25">
          <cell r="A25">
            <v>41441</v>
          </cell>
          <cell r="B25">
            <v>3373.5</v>
          </cell>
        </row>
        <row r="26">
          <cell r="A26">
            <v>41442</v>
          </cell>
          <cell r="B26">
            <v>1666.9</v>
          </cell>
        </row>
        <row r="27">
          <cell r="A27">
            <v>41443</v>
          </cell>
          <cell r="B27">
            <v>19449.7</v>
          </cell>
        </row>
        <row r="28">
          <cell r="A28">
            <v>41444</v>
          </cell>
          <cell r="B28">
            <v>17549.900000000001</v>
          </cell>
        </row>
        <row r="29">
          <cell r="A29">
            <v>41445</v>
          </cell>
          <cell r="B29">
            <v>15121.100000000002</v>
          </cell>
        </row>
        <row r="30">
          <cell r="A30">
            <v>41446</v>
          </cell>
          <cell r="B30">
            <v>13225.900000000001</v>
          </cell>
        </row>
        <row r="31">
          <cell r="A31">
            <v>41447</v>
          </cell>
          <cell r="B31">
            <v>10599.300000000001</v>
          </cell>
        </row>
        <row r="32">
          <cell r="A32">
            <v>41448</v>
          </cell>
          <cell r="B32">
            <v>9260.7000000000007</v>
          </cell>
        </row>
        <row r="33">
          <cell r="A33">
            <v>41449</v>
          </cell>
          <cell r="B33">
            <v>6992.9000000000015</v>
          </cell>
        </row>
        <row r="34">
          <cell r="A34">
            <v>41450</v>
          </cell>
          <cell r="B34">
            <v>4568.7000000000016</v>
          </cell>
        </row>
        <row r="35">
          <cell r="A35">
            <v>41451</v>
          </cell>
          <cell r="B35">
            <v>2061.7000000000016</v>
          </cell>
        </row>
        <row r="36">
          <cell r="A36">
            <v>41452</v>
          </cell>
          <cell r="B36">
            <v>19821.5</v>
          </cell>
        </row>
        <row r="37">
          <cell r="A37">
            <v>41453</v>
          </cell>
          <cell r="B37">
            <v>17360.5</v>
          </cell>
        </row>
        <row r="38">
          <cell r="A38">
            <v>41454</v>
          </cell>
          <cell r="B38">
            <v>17360.5</v>
          </cell>
        </row>
        <row r="39">
          <cell r="A39">
            <v>41455</v>
          </cell>
          <cell r="B39">
            <v>17360.5</v>
          </cell>
        </row>
      </sheetData>
      <sheetData sheetId="8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 _ ????????????"/>
      <sheetName val="GENERAL"/>
      <sheetName val="group-C2001 ADD"/>
      <sheetName val="Header"/>
      <sheetName val="input data"/>
      <sheetName val="BUDGET"/>
      <sheetName val="COSUB"/>
      <sheetName val="PL___????????????"/>
      <sheetName val="group-C2001_ADD"/>
      <sheetName val="Parameter"/>
      <sheetName val="10-1 Media"/>
      <sheetName val="10-cut"/>
      <sheetName val="Parameters"/>
      <sheetName val="Group"/>
      <sheetName val="0200MK"/>
      <sheetName val="0200IM"/>
      <sheetName val="0100PL_MF"/>
      <sheetName val="J1"/>
      <sheetName val="สอน.05(Gasoline)Vobs(มิถุนายน)"/>
      <sheetName val="Ref_Data"/>
      <sheetName val="MS"/>
      <sheetName val="BASIC"/>
      <sheetName val="CPT ﾃﾞｰﾀ"/>
      <sheetName val="ZQ_F0911_002BSCR"/>
      <sheetName val="Du_lieu"/>
      <sheetName val=""/>
      <sheetName val="cost06"/>
      <sheetName val="Data Sheet"/>
      <sheetName val="code G"/>
      <sheetName val="cost4-47"/>
      <sheetName val="Company Info"/>
      <sheetName val="CA Comp"/>
      <sheetName val="PDT-015"/>
      <sheetName val="CompanyList"/>
      <sheetName val="Basic_Information"/>
      <sheetName val="VLOOKUP"/>
      <sheetName val="COGS"/>
      <sheetName val="RUN OFF"/>
      <sheetName val="PRINT"/>
      <sheetName val="Summary"/>
      <sheetName val="COGS2006"/>
      <sheetName val="C100-KICK"/>
      <sheetName val="แบบฟอร์ม"/>
      <sheetName val="Product"/>
      <sheetName val="PL _ ____________"/>
      <sheetName val="PL_______________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S7">
            <v>244642</v>
          </cell>
          <cell r="T7">
            <v>17110</v>
          </cell>
        </row>
        <row r="8">
          <cell r="S8">
            <v>-149442</v>
          </cell>
          <cell r="T8">
            <v>-14196</v>
          </cell>
        </row>
        <row r="11">
          <cell r="J11">
            <v>-11603</v>
          </cell>
          <cell r="K11">
            <v>-11845</v>
          </cell>
        </row>
        <row r="12">
          <cell r="J12">
            <v>-6385</v>
          </cell>
          <cell r="K12">
            <v>-6132</v>
          </cell>
        </row>
        <row r="13">
          <cell r="J13">
            <v>-1891</v>
          </cell>
          <cell r="K13">
            <v>-2217</v>
          </cell>
        </row>
        <row r="14">
          <cell r="J14">
            <v>-2750</v>
          </cell>
          <cell r="K14">
            <v>-2761</v>
          </cell>
        </row>
        <row r="15">
          <cell r="J15">
            <v>-41</v>
          </cell>
          <cell r="K15">
            <v>-1586</v>
          </cell>
        </row>
        <row r="16">
          <cell r="J16">
            <v>10860</v>
          </cell>
          <cell r="K16">
            <v>4526</v>
          </cell>
        </row>
        <row r="17">
          <cell r="J17">
            <v>0</v>
          </cell>
          <cell r="K17">
            <v>0</v>
          </cell>
        </row>
        <row r="18">
          <cell r="J18">
            <v>0</v>
          </cell>
          <cell r="K18">
            <v>0</v>
          </cell>
        </row>
        <row r="19">
          <cell r="J19">
            <v>0</v>
          </cell>
          <cell r="K19">
            <v>0</v>
          </cell>
        </row>
        <row r="22">
          <cell r="G22">
            <v>-17439</v>
          </cell>
          <cell r="H22">
            <v>-610</v>
          </cell>
        </row>
        <row r="33">
          <cell r="G33">
            <v>87191</v>
          </cell>
          <cell r="H33">
            <v>1170</v>
          </cell>
          <cell r="N33">
            <v>14343</v>
          </cell>
          <cell r="O33">
            <v>5738</v>
          </cell>
          <cell r="P33">
            <v>2404</v>
          </cell>
          <cell r="Q33">
            <v>2019</v>
          </cell>
          <cell r="R33">
            <v>0</v>
          </cell>
          <cell r="Y33">
            <v>2704</v>
          </cell>
          <cell r="Z33">
            <v>2152</v>
          </cell>
          <cell r="AA33">
            <v>0</v>
          </cell>
          <cell r="AB33">
            <v>5367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L to 20"/>
      <sheetName val="Parameters"/>
      <sheetName val="10-1 Media"/>
      <sheetName val="10-cut"/>
      <sheetName val="SEA April Headcount Report"/>
      <sheetName val="Lookups"/>
      <sheetName val="PL _ ผลงานใหม่รวม"/>
      <sheetName val="VC (2)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hl_รหัส"/>
      <sheetName val="Weekly Line "/>
      <sheetName val="CREDIT TERM"/>
      <sheetName val="N (2)"/>
      <sheetName val="Form-oth"/>
      <sheetName val="Header"/>
      <sheetName val="OfficeMC-Master"/>
      <sheetName val="OfficeMC-Adj"/>
      <sheetName val="reference"/>
      <sheetName val="TB-2001-Apr'01"/>
      <sheetName val="Data"/>
      <sheetName val="10-1_Media1"/>
      <sheetName val="Nominal_Accounts"/>
      <sheetName val="5-Final_Variable_Table"/>
      <sheetName val="A003031"/>
      <sheetName val="AccpacTB"/>
      <sheetName val="RECY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ws"/>
      <sheetName val="Co info"/>
      <sheetName val="Du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Summary"/>
      <sheetName val="P&amp;L"/>
      <sheetName val="IB"/>
      <sheetName val="kpi"/>
      <sheetName val="Balance Sheet"/>
      <sheetName val="Consultant"/>
      <sheetName val="DD Count"/>
      <sheetName val="Asset"/>
      <sheetName val="PN"/>
      <sheetName val="Royalty"/>
      <sheetName val="AV.Investment-OL1"/>
      <sheetName val="AV.Investment-OL1update"/>
      <sheetName val="Mat"/>
      <sheetName val="input data"/>
      <sheetName val="Balance_Sheet"/>
      <sheetName val="DD_Count"/>
      <sheetName val="AV_Investment-OL1"/>
      <sheetName val="AV_Investment-OL1update"/>
      <sheetName val="วิเคราะห์"/>
      <sheetName val="CompanyList"/>
      <sheetName val="SEA"/>
      <sheetName val="CST1198"/>
      <sheetName val="data"/>
      <sheetName val="GENERAL"/>
      <sheetName val="ws"/>
      <sheetName val="Group"/>
      <sheetName val="PL _ ผลงานใหม่รวม"/>
      <sheetName val="frptolocal"/>
      <sheetName val="สอน.05(Gasoline)Vobs(มิถุนายน)"/>
      <sheetName val="Sheet3"/>
      <sheetName val="INTER"/>
      <sheetName val="M.1"/>
      <sheetName val="M.10"/>
      <sheetName val="M.11"/>
      <sheetName val="M.14(BOI)"/>
      <sheetName val="M.5"/>
      <sheetName val="M.9"/>
      <sheetName val="MAC"/>
      <sheetName val="PAT"/>
      <sheetName val="RCS"/>
      <sheetName val="TRADE"/>
      <sheetName val="DEP12"/>
      <sheetName val="input_data"/>
      <sheetName val="WorkbookSettings"/>
      <sheetName val="Cases"/>
      <sheetName val="Carton"/>
      <sheetName val="Std of Raw Material"/>
    </sheetNames>
    <sheetDataSet>
      <sheetData sheetId="0" refreshError="1">
        <row r="9">
          <cell r="D9" t="str">
            <v>NMI Thailand</v>
          </cell>
        </row>
        <row r="10">
          <cell r="D10" t="str">
            <v>FY01-03</v>
          </cell>
        </row>
        <row r="11">
          <cell r="D11" t="str">
            <v>Long Range Plan</v>
          </cell>
        </row>
        <row r="14">
          <cell r="D14" t="str">
            <v>'000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frptolocal"/>
      <sheetName val="Header"/>
      <sheetName val="CUSTOMER"/>
      <sheetName val="LookupTable"/>
      <sheetName val="MCS_P&amp;L_By_Sub_ US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BS"/>
      <sheetName val="capacité"/>
      <sheetName val="frptolocal"/>
      <sheetName val="CUSTOMER"/>
      <sheetName val="SEA"/>
      <sheetName val="10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PL _ ผลงานใหม่รวม"/>
      <sheetName val="K-5"/>
      <sheetName val="ＣＡＭＹ　ＭⅢ"/>
      <sheetName val="Group"/>
      <sheetName val="CST1198"/>
      <sheetName val="P7"/>
      <sheetName val="ws"/>
      <sheetName val="PL"/>
      <sheetName val="CRJE"/>
      <sheetName val="M03"/>
      <sheetName val="M01"/>
      <sheetName val="เครื่องมือ"/>
      <sheetName val="Sheet3"/>
      <sheetName val="Wkgs_BS Lead"/>
      <sheetName val="Exchange Rate"/>
      <sheetName val="J2"/>
      <sheetName val="Menu"/>
      <sheetName val="V310"/>
      <sheetName val="Sheet2"/>
      <sheetName val="ZD301"/>
      <sheetName val="วิเคราะห์"/>
      <sheetName val="MA"/>
      <sheetName val="Header"/>
      <sheetName val="Detail"/>
      <sheetName val="วัฒนพัฒน์"/>
      <sheetName val="Account List"/>
      <sheetName val="G.P. PROVISION"/>
      <sheetName val="10-1 Media"/>
      <sheetName val="10-cut"/>
      <sheetName val="Review credit"/>
      <sheetName val="BSLA"/>
      <sheetName val="AFT2_Raw_data"/>
      <sheetName val="U-5"/>
      <sheetName val="Control"/>
      <sheetName val="TB 31.12.08"/>
      <sheetName val="Variables"/>
      <sheetName val="DATA"/>
      <sheetName val="DF"/>
      <sheetName val="Basic_Information"/>
      <sheetName val="LC _ TR Listing"/>
      <sheetName val="Lookup Table"/>
      <sheetName val="Payout Curves"/>
      <sheetName val="J1"/>
      <sheetName val="Daily Record"/>
      <sheetName val="share_cost2"/>
      <sheetName val="Raw_Material_Vender2"/>
      <sheetName val="Raw_Material_ทำเอง2"/>
      <sheetName val="Raw_Material2"/>
      <sheetName val="supply_in_stock2"/>
      <sheetName val="Inventories_as_at_31-5-20041"/>
      <sheetName val="PL___ผลงานใหม่รวม"/>
      <sheetName val="FOC_EXPORT"/>
      <sheetName val="FOC_DOMESTIC"/>
      <sheetName val="Wkgs_BS_Lead"/>
      <sheetName val="Exchange_Rate"/>
      <sheetName val="G_P__PROVISION"/>
      <sheetName val="10-1_Media"/>
      <sheetName val="Review_credit"/>
      <sheetName val="LC___TR_Listing"/>
      <sheetName val="Lookup_Table"/>
      <sheetName val="Payout_Curves"/>
      <sheetName val="Daily_Record"/>
      <sheetName val="Account_List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130530"/>
      <sheetName val="ASS_"/>
      <sheetName val="LIA_"/>
      <sheetName val="total"/>
      <sheetName val="CST1198"/>
      <sheetName val="SEA"/>
      <sheetName val="Trial Balance"/>
      <sheetName val="M_Maincomp"/>
      <sheetName val="10-1 Media"/>
      <sheetName val="10-cut"/>
      <sheetName val="품셈"/>
      <sheetName val="Sum"/>
      <sheetName val="TBBR"/>
      <sheetName val="AC- Employment Wk"/>
      <sheetName val="JJDHT"/>
      <sheetName val="BAL"/>
      <sheetName val="TB as of Sep 2002"/>
      <sheetName val="TrialBalance Q3-2002"/>
      <sheetName val="Cost Summary"/>
      <sheetName val="MA"/>
      <sheetName val="ลูกหนี้(เก่า)"/>
      <sheetName val="vat"/>
      <sheetName val="incom tax 2005"/>
      <sheetName val="034-VTR"/>
      <sheetName val="036-VTR"/>
      <sheetName val="FG-ISSUED"/>
      <sheetName val="10"/>
      <sheetName val="YQty"/>
      <sheetName val="l*****"/>
      <sheetName val="Definition"/>
      <sheetName val="MR.MEYER"/>
      <sheetName val="BIL"/>
      <sheetName val="AGING"/>
      <sheetName val="FOC EXPORT"/>
      <sheetName val="FOC DOMESTIC"/>
      <sheetName val="Lookup Table"/>
      <sheetName val="Payout Curves"/>
    </sheetNames>
    <sheetDataSet>
      <sheetData sheetId="0">
        <row r="7">
          <cell r="B7">
            <v>2970084.1599999997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_Menu"/>
      <sheetName val="Ls_XLB_WorkbookFile"/>
      <sheetName val="Detail"/>
      <sheetName val="MA"/>
      <sheetName val="Accrue"/>
    </sheetNames>
    <sheetDataSet>
      <sheetData sheetId="0">
        <row r="7">
          <cell r="E7" t="str">
            <v>LM3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Data"/>
      <sheetName val="directorfee_"/>
      <sheetName val="Note-Loan_Mar08"/>
      <sheetName val="AR_Aging_Mar08"/>
      <sheetName val="Main_Menu"/>
      <sheetName val="FA Register"/>
      <sheetName val="AccpacTB"/>
      <sheetName val="Chec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Raw Material"/>
      <sheetName val="MA"/>
      <sheetName val="Group"/>
      <sheetName val="M_Maincomp"/>
      <sheetName val="PDT-015"/>
      <sheetName val="21"/>
      <sheetName val="PL _ ผลงานใหม่รวม"/>
      <sheetName val="Inputs"/>
      <sheetName val="ws"/>
      <sheetName val="Month"/>
      <sheetName val="68001000"/>
      <sheetName val="Y-IPO"/>
      <sheetName val="DEP12"/>
      <sheetName val="M_CT_OUT"/>
      <sheetName val="เงินกู้ธนชาติ"/>
      <sheetName val="DATA"/>
      <sheetName val="FRITTER DATABASE"/>
      <sheetName val="ZQ_F0911_002BSCR"/>
      <sheetName val="S33"/>
      <sheetName val="Master"/>
      <sheetName val="Sale"/>
      <sheetName val="Sheet1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BS_TB"/>
      <sheetName val="Allocate96-98"/>
      <sheetName val="PT"/>
      <sheetName val="Raw_Material"/>
      <sheetName val="Menu"/>
      <sheetName val="Account List"/>
      <sheetName val="S-of"/>
      <sheetName val="Staff"/>
      <sheetName val="Variance"/>
      <sheetName val="TB Worksheet"/>
      <sheetName val="PL11"/>
      <sheetName val="SOPSG"/>
      <sheetName val="Timing"/>
      <sheetName val="เครื่องตกแต่ง"/>
      <sheetName val="อาคาร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科目（FS-311）"/>
      <sheetName val="P2対D1"/>
      <sheetName val="Product Return Detail"/>
      <sheetName val="DEC PIVOT"/>
      <sheetName val="Op Plan Sales"/>
      <sheetName val="T75025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APR'09"/>
      <sheetName val="Invoice"/>
      <sheetName val="Sheet1 (3)"/>
      <sheetName val="797T輸入部品リスト"/>
      <sheetName val="data list"/>
      <sheetName val="COMMOND LINE"/>
      <sheetName val="Purchases-April"/>
      <sheetName val="JobOrder"/>
      <sheetName val="ค่าโทรศัพท์ค้างจ่าย"/>
      <sheetName val="Plate_Bumper"/>
      <sheetName val="CrEstimate"/>
      <sheetName val="ConfigModel"/>
      <sheetName val="ResourceModel"/>
      <sheetName val="ＦＣ～FT"/>
      <sheetName val="New DYNA"/>
      <sheetName val="CRITERIA2"/>
      <sheetName val="PRODUCT MIX TRUCK"/>
      <sheetName val="CST1198"/>
      <sheetName val="cu_ผลรวม"/>
      <sheetName val="cu_รหัส"/>
      <sheetName val="cu_วัน"/>
      <sheetName val="JE786"/>
      <sheetName val="Nov.'02"/>
      <sheetName val="2006"/>
      <sheetName val="DETAIL "/>
      <sheetName val="SAN REDUCED 1"/>
      <sheetName val="List"/>
      <sheetName val="Boq(1)"/>
      <sheetName val="SH-D"/>
      <sheetName val="SH-G"/>
      <sheetName val="Sheet1"/>
      <sheetName val="Customize Your Invoice"/>
      <sheetName val="ค่าวัสดุ"/>
      <sheetName val="外気負荷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CODE,NAME"/>
      <sheetName val="Comsole"/>
      <sheetName val="55435-0D060"/>
      <sheetName val="55436-0D060"/>
      <sheetName val="CRITERIA1"/>
      <sheetName val="BOM 043L,351L,299L"/>
      <sheetName val="Defect Report(M&amp;E)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ARM 39C "/>
      <sheetName val="n"/>
      <sheetName val="WConso YE19"/>
      <sheetName val="PT"/>
      <sheetName val="note_defect"/>
      <sheetName val="3. Effect By Month"/>
      <sheetName val="Machine2,3'04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XL4Poppy"/>
      <sheetName val="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00000000"/>
      <sheetName val="Km0-Km1"/>
      <sheetName val="Km1-Km2"/>
      <sheetName val="TH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MD"/>
      <sheetName val="ND"/>
      <sheetName val="CONG"/>
      <sheetName val="DGCT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hi tiet - Dv lap"/>
      <sheetName val="TH KHTC"/>
      <sheetName val="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hart2"/>
      <sheetName val="be tong"/>
      <sheetName val="Thep"/>
      <sheetName val="Tong hop thep"/>
      <sheetName val="Thuyet minh"/>
      <sheetName val="CQ-HQ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Thu"/>
      <sheetName val="Tong Chi"/>
      <sheetName val="Truong hoc"/>
      <sheetName val="Cty CP"/>
      <sheetName val="G.thau 3B"/>
      <sheetName val="T.Hop Thu-chi"/>
      <sheetName val="Quyet toan"/>
      <sheetName val="Thu hoi"/>
      <sheetName val="Lai vay"/>
      <sheetName val="Tien vay"/>
      <sheetName val="Cong no"/>
      <sheetName val="Cop pha"/>
      <sheetName val="20000000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ong bien t10"/>
      <sheetName val="luong t9 "/>
      <sheetName val="bb t9"/>
      <sheetName val="XETT10-03"/>
      <sheetName val="bxet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Caodo"/>
      <sheetName val="Dat"/>
      <sheetName val="KL-CTTK"/>
      <sheetName val="BTH"/>
      <sheetName val="T1(T1)04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Phu luc HD"/>
      <sheetName val="Gia du thau"/>
      <sheetName val="PTDG"/>
      <sheetName val="Ca xe"/>
      <sheetName val="CT xa"/>
      <sheetName val="TLGC"/>
      <sheetName val="B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"/>
      <sheetName val="C45A-BH"/>
      <sheetName val="C46A-BH"/>
      <sheetName val="C47A-BH"/>
      <sheetName val="C48A-BH"/>
      <sheetName val="S-53-1"/>
      <sheetName val="QT Duoc (Hai)"/>
      <sheetName val="Cua"/>
      <sheetName val="NS"/>
      <sheetName val="N1111"/>
      <sheetName val="C1111"/>
      <sheetName val="1121"/>
      <sheetName val="daura"/>
      <sheetName val="dauvao"/>
      <sheetName val="binh do"/>
      <sheetName val="cot lieu"/>
      <sheetName val="van khuon"/>
      <sheetName val="CT BT"/>
      <sheetName val="lay mau"/>
      <sheetName val="mat ngoai goi"/>
      <sheetName val="coc tram-bt"/>
      <sheetName val="total"/>
      <sheetName val="Purchase Order"/>
      <sheetName val="Customize Your Purchase Order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MA"/>
      <sheetName val="Group"/>
      <sheetName val="NEW_PT_"/>
      <sheetName val="January 2006 Puy "/>
      <sheetName val="Sale"/>
      <sheetName val="ตั๋วเงินรับ"/>
      <sheetName val="Menu"/>
      <sheetName val="เงินกู้ธนชาติ"/>
      <sheetName val="info"/>
      <sheetName val="Parameters"/>
      <sheetName val="DEP12"/>
      <sheetName val="M_Maincomp"/>
      <sheetName val="M_CT_OUT"/>
      <sheetName val="Discontinue_Item"/>
      <sheetName val="CJEs"/>
      <sheetName val="PL"/>
      <sheetName val="CRJE"/>
      <sheetName val="PT"/>
      <sheetName val="Sheet1"/>
      <sheetName val="31-12-03"/>
      <sheetName val="BS_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10-1 Media"/>
      <sheetName val="10-cut"/>
      <sheetName val="MA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  <cell r="B5">
            <v>37201</v>
          </cell>
          <cell r="C5">
            <v>36907</v>
          </cell>
          <cell r="D5">
            <v>152812</v>
          </cell>
          <cell r="E5">
            <v>151681</v>
          </cell>
          <cell r="F5">
            <v>117571</v>
          </cell>
          <cell r="G5">
            <v>116854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-1960</v>
          </cell>
          <cell r="M5">
            <v>-2080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470965</v>
          </cell>
          <cell r="AE5">
            <v>467762</v>
          </cell>
          <cell r="AF5">
            <v>411750</v>
          </cell>
          <cell r="AG5">
            <v>408250</v>
          </cell>
          <cell r="AH5">
            <v>227802</v>
          </cell>
          <cell r="AI5">
            <v>227623</v>
          </cell>
          <cell r="AJ5">
            <v>0</v>
          </cell>
          <cell r="AK5">
            <v>0</v>
          </cell>
          <cell r="AL5">
            <v>288567</v>
          </cell>
          <cell r="AM5">
            <v>289180</v>
          </cell>
          <cell r="AN5">
            <v>1550</v>
          </cell>
          <cell r="AO5">
            <v>2045</v>
          </cell>
          <cell r="AR5">
            <v>2676756</v>
          </cell>
          <cell r="AS5">
            <v>2648918</v>
          </cell>
          <cell r="AT5">
            <v>2792522</v>
          </cell>
          <cell r="AU5">
            <v>2765214</v>
          </cell>
          <cell r="AV5">
            <v>117081</v>
          </cell>
          <cell r="AW5">
            <v>116894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-1315</v>
          </cell>
          <cell r="BC5">
            <v>-598</v>
          </cell>
          <cell r="BF5">
            <v>63937</v>
          </cell>
          <cell r="BG5">
            <v>63426</v>
          </cell>
          <cell r="BH5">
            <v>63937</v>
          </cell>
          <cell r="BI5">
            <v>63426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721</v>
          </cell>
          <cell r="CI5">
            <v>717</v>
          </cell>
          <cell r="CJ5">
            <v>609</v>
          </cell>
          <cell r="CK5">
            <v>605</v>
          </cell>
          <cell r="CL5">
            <v>117459</v>
          </cell>
          <cell r="CM5">
            <v>116742</v>
          </cell>
          <cell r="CN5">
            <v>117571</v>
          </cell>
          <cell r="CO5">
            <v>116854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118433</v>
          </cell>
          <cell r="CW5">
            <v>117888</v>
          </cell>
          <cell r="CX5">
            <v>8016</v>
          </cell>
          <cell r="CY5">
            <v>7972</v>
          </cell>
          <cell r="CZ5">
            <v>117385</v>
          </cell>
          <cell r="DA5">
            <v>117707</v>
          </cell>
          <cell r="DB5">
            <v>227802</v>
          </cell>
          <cell r="DC5">
            <v>227623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104925</v>
          </cell>
          <cell r="DY5">
            <v>104778</v>
          </cell>
          <cell r="DZ5">
            <v>104898</v>
          </cell>
          <cell r="EA5">
            <v>104258</v>
          </cell>
          <cell r="EB5">
            <v>117054</v>
          </cell>
          <cell r="EC5">
            <v>116374</v>
          </cell>
          <cell r="ED5">
            <v>117081</v>
          </cell>
          <cell r="EE5">
            <v>116894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29922</v>
          </cell>
          <cell r="EM5">
            <v>29563</v>
          </cell>
          <cell r="EN5">
            <v>29999</v>
          </cell>
          <cell r="EO5">
            <v>29645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77</v>
          </cell>
          <cell r="EW5">
            <v>82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1450</v>
          </cell>
          <cell r="FJ5">
            <v>72.5</v>
          </cell>
          <cell r="FK5">
            <v>0</v>
          </cell>
          <cell r="FN5">
            <v>351898</v>
          </cell>
          <cell r="FO5">
            <v>350823</v>
          </cell>
          <cell r="FP5">
            <v>462454</v>
          </cell>
          <cell r="FQ5">
            <v>461371</v>
          </cell>
          <cell r="FR5">
            <v>288567</v>
          </cell>
          <cell r="FS5">
            <v>289180</v>
          </cell>
          <cell r="FT5">
            <v>3472938</v>
          </cell>
          <cell r="FU5">
            <v>3440396</v>
          </cell>
          <cell r="FV5">
            <v>3534544</v>
          </cell>
          <cell r="FW5">
            <v>3501406</v>
          </cell>
        </row>
        <row r="6">
          <cell r="A6">
            <v>41396</v>
          </cell>
          <cell r="B6">
            <v>152812</v>
          </cell>
          <cell r="C6">
            <v>151681</v>
          </cell>
          <cell r="D6">
            <v>455600</v>
          </cell>
          <cell r="E6">
            <v>443595</v>
          </cell>
          <cell r="F6">
            <v>396399</v>
          </cell>
          <cell r="G6">
            <v>394129</v>
          </cell>
          <cell r="H6">
            <v>100563</v>
          </cell>
          <cell r="I6">
            <v>102447</v>
          </cell>
          <cell r="J6">
            <v>0</v>
          </cell>
          <cell r="K6">
            <v>0</v>
          </cell>
          <cell r="L6">
            <v>6952</v>
          </cell>
          <cell r="M6">
            <v>232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411750</v>
          </cell>
          <cell r="AE6">
            <v>408250</v>
          </cell>
          <cell r="AF6">
            <v>149282</v>
          </cell>
          <cell r="AG6">
            <v>147998</v>
          </cell>
          <cell r="AH6">
            <v>100563</v>
          </cell>
          <cell r="AI6">
            <v>102447</v>
          </cell>
          <cell r="AJ6">
            <v>0</v>
          </cell>
          <cell r="AK6">
            <v>0</v>
          </cell>
          <cell r="AL6">
            <v>366199</v>
          </cell>
          <cell r="AM6">
            <v>366500</v>
          </cell>
          <cell r="AN6">
            <v>3168</v>
          </cell>
          <cell r="AO6">
            <v>3801</v>
          </cell>
          <cell r="AR6">
            <v>2792522</v>
          </cell>
          <cell r="AS6">
            <v>2765214</v>
          </cell>
          <cell r="AT6">
            <v>2792749</v>
          </cell>
          <cell r="AU6">
            <v>2764822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227</v>
          </cell>
          <cell r="BC6">
            <v>-392</v>
          </cell>
          <cell r="BF6">
            <v>63937</v>
          </cell>
          <cell r="BG6">
            <v>63426</v>
          </cell>
          <cell r="BH6">
            <v>63710</v>
          </cell>
          <cell r="BI6">
            <v>63200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-227</v>
          </cell>
          <cell r="BQ6">
            <v>-226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609</v>
          </cell>
          <cell r="CI6">
            <v>605</v>
          </cell>
          <cell r="CJ6">
            <v>65891</v>
          </cell>
          <cell r="CK6">
            <v>65766</v>
          </cell>
          <cell r="CL6">
            <v>183894</v>
          </cell>
          <cell r="CM6">
            <v>182980</v>
          </cell>
          <cell r="CN6">
            <v>118612</v>
          </cell>
          <cell r="CO6">
            <v>117819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8016</v>
          </cell>
          <cell r="CW6">
            <v>7972</v>
          </cell>
          <cell r="CX6">
            <v>1449</v>
          </cell>
          <cell r="CY6">
            <v>1441</v>
          </cell>
          <cell r="CZ6">
            <v>35710</v>
          </cell>
          <cell r="DA6">
            <v>35519</v>
          </cell>
          <cell r="DB6">
            <v>42277</v>
          </cell>
          <cell r="DC6">
            <v>42050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X6">
            <v>104898</v>
          </cell>
          <cell r="DY6">
            <v>104258</v>
          </cell>
          <cell r="DZ6">
            <v>1257</v>
          </cell>
          <cell r="EA6">
            <v>1254</v>
          </cell>
          <cell r="EB6">
            <v>131869</v>
          </cell>
          <cell r="EC6">
            <v>131346</v>
          </cell>
          <cell r="ED6">
            <v>235510</v>
          </cell>
          <cell r="EE6">
            <v>234350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29999</v>
          </cell>
          <cell r="EM6">
            <v>29645</v>
          </cell>
          <cell r="EN6">
            <v>29868</v>
          </cell>
          <cell r="EO6">
            <v>29510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-131</v>
          </cell>
          <cell r="EW6">
            <v>-135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1840</v>
          </cell>
          <cell r="FJ6">
            <v>92</v>
          </cell>
          <cell r="FK6">
            <v>0</v>
          </cell>
          <cell r="FN6">
            <v>351473</v>
          </cell>
          <cell r="FO6">
            <v>349845</v>
          </cell>
          <cell r="FP6">
            <v>396399</v>
          </cell>
          <cell r="FQ6">
            <v>394219</v>
          </cell>
          <cell r="FR6">
            <v>366199</v>
          </cell>
          <cell r="FS6">
            <v>366500</v>
          </cell>
          <cell r="FT6">
            <v>3534544</v>
          </cell>
          <cell r="FU6">
            <v>3501406</v>
          </cell>
          <cell r="FV6">
            <v>3529938</v>
          </cell>
          <cell r="FW6">
            <v>3488076</v>
          </cell>
        </row>
        <row r="7">
          <cell r="A7">
            <v>41397</v>
          </cell>
          <cell r="B7">
            <v>455600</v>
          </cell>
          <cell r="C7">
            <v>443595</v>
          </cell>
          <cell r="D7">
            <v>243993</v>
          </cell>
          <cell r="E7">
            <v>242724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202985</v>
          </cell>
          <cell r="K7">
            <v>203768</v>
          </cell>
          <cell r="L7">
            <v>-8622</v>
          </cell>
          <cell r="M7">
            <v>2897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149282</v>
          </cell>
          <cell r="AE7">
            <v>147998</v>
          </cell>
          <cell r="AF7">
            <v>385433</v>
          </cell>
          <cell r="AG7">
            <v>383814</v>
          </cell>
          <cell r="AH7">
            <v>235087</v>
          </cell>
          <cell r="AI7">
            <v>234619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1064</v>
          </cell>
          <cell r="AO7">
            <v>1197</v>
          </cell>
          <cell r="AR7">
            <v>2792749</v>
          </cell>
          <cell r="AS7">
            <v>2764822</v>
          </cell>
          <cell r="AT7">
            <v>2792068</v>
          </cell>
          <cell r="AU7">
            <v>2766381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-681</v>
          </cell>
          <cell r="BC7">
            <v>1559</v>
          </cell>
          <cell r="BF7">
            <v>63710</v>
          </cell>
          <cell r="BG7">
            <v>63200</v>
          </cell>
          <cell r="BH7">
            <v>63710</v>
          </cell>
          <cell r="BI7">
            <v>63200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65891</v>
          </cell>
          <cell r="CI7">
            <v>65766</v>
          </cell>
          <cell r="CJ7">
            <v>62311</v>
          </cell>
          <cell r="CK7">
            <v>62373</v>
          </cell>
          <cell r="CL7">
            <v>114652</v>
          </cell>
          <cell r="CM7">
            <v>114261</v>
          </cell>
          <cell r="CN7">
            <v>118232</v>
          </cell>
          <cell r="CO7">
            <v>117654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1449</v>
          </cell>
          <cell r="CW7">
            <v>1441</v>
          </cell>
          <cell r="CX7">
            <v>1236</v>
          </cell>
          <cell r="CY7">
            <v>1232</v>
          </cell>
          <cell r="CZ7">
            <v>116642</v>
          </cell>
          <cell r="DA7">
            <v>116756</v>
          </cell>
          <cell r="DB7">
            <v>116855</v>
          </cell>
          <cell r="DC7">
            <v>116965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1257</v>
          </cell>
          <cell r="DY7">
            <v>1254</v>
          </cell>
          <cell r="DZ7">
            <v>118339</v>
          </cell>
          <cell r="EA7">
            <v>118327</v>
          </cell>
          <cell r="EB7">
            <v>117082</v>
          </cell>
          <cell r="EC7">
            <v>117073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29868</v>
          </cell>
          <cell r="EM7">
            <v>29510</v>
          </cell>
          <cell r="EN7">
            <v>29868</v>
          </cell>
          <cell r="EO7">
            <v>29575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65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1020</v>
          </cell>
          <cell r="FJ7">
            <v>51</v>
          </cell>
          <cell r="FK7">
            <v>-20000</v>
          </cell>
          <cell r="FN7">
            <v>348376</v>
          </cell>
          <cell r="FO7">
            <v>348090</v>
          </cell>
          <cell r="FP7">
            <v>235087</v>
          </cell>
          <cell r="FQ7">
            <v>234619</v>
          </cell>
          <cell r="FR7">
            <v>202985</v>
          </cell>
          <cell r="FS7">
            <v>203768</v>
          </cell>
          <cell r="FT7">
            <v>3529938</v>
          </cell>
          <cell r="FU7">
            <v>3488076</v>
          </cell>
          <cell r="FV7">
            <v>3667090</v>
          </cell>
          <cell r="FW7">
            <v>3638051</v>
          </cell>
        </row>
        <row r="8">
          <cell r="A8">
            <v>41398</v>
          </cell>
          <cell r="B8">
            <v>243993</v>
          </cell>
          <cell r="C8">
            <v>242724</v>
          </cell>
          <cell r="D8">
            <v>581246</v>
          </cell>
          <cell r="E8">
            <v>578630</v>
          </cell>
          <cell r="F8">
            <v>335205</v>
          </cell>
          <cell r="G8">
            <v>334905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2048</v>
          </cell>
          <cell r="M8">
            <v>1001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385433</v>
          </cell>
          <cell r="AE8">
            <v>383814</v>
          </cell>
          <cell r="AF8">
            <v>164258</v>
          </cell>
          <cell r="AG8">
            <v>163486</v>
          </cell>
          <cell r="AH8">
            <v>117337</v>
          </cell>
          <cell r="AI8">
            <v>117221</v>
          </cell>
          <cell r="AJ8">
            <v>100958</v>
          </cell>
          <cell r="AK8">
            <v>100537</v>
          </cell>
          <cell r="AL8">
            <v>238808</v>
          </cell>
          <cell r="AM8">
            <v>239847</v>
          </cell>
          <cell r="AN8">
            <v>1254</v>
          </cell>
          <cell r="AO8">
            <v>2835</v>
          </cell>
          <cell r="AR8">
            <v>2792068</v>
          </cell>
          <cell r="AS8">
            <v>2766381</v>
          </cell>
          <cell r="AT8">
            <v>2791840</v>
          </cell>
          <cell r="AU8">
            <v>2766155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-228</v>
          </cell>
          <cell r="BC8">
            <v>-226</v>
          </cell>
          <cell r="BF8">
            <v>63710</v>
          </cell>
          <cell r="BG8">
            <v>63200</v>
          </cell>
          <cell r="BH8">
            <v>63710</v>
          </cell>
          <cell r="BI8">
            <v>63200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62311</v>
          </cell>
          <cell r="CI8">
            <v>62373</v>
          </cell>
          <cell r="CJ8">
            <v>683</v>
          </cell>
          <cell r="CK8">
            <v>682</v>
          </cell>
          <cell r="CL8">
            <v>55793</v>
          </cell>
          <cell r="CM8">
            <v>55896</v>
          </cell>
          <cell r="CN8">
            <v>117421</v>
          </cell>
          <cell r="CO8">
            <v>117587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1236</v>
          </cell>
          <cell r="CW8">
            <v>1232</v>
          </cell>
          <cell r="CX8">
            <v>1476</v>
          </cell>
          <cell r="CY8">
            <v>1474</v>
          </cell>
          <cell r="CZ8">
            <v>117066</v>
          </cell>
          <cell r="DA8">
            <v>117023</v>
          </cell>
          <cell r="DB8">
            <v>116826</v>
          </cell>
          <cell r="DC8">
            <v>116781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118339</v>
          </cell>
          <cell r="DY8">
            <v>118327</v>
          </cell>
          <cell r="DZ8">
            <v>94769</v>
          </cell>
          <cell r="EA8">
            <v>94712</v>
          </cell>
          <cell r="EB8">
            <v>93767</v>
          </cell>
          <cell r="EC8">
            <v>93606</v>
          </cell>
          <cell r="ED8">
            <v>117337</v>
          </cell>
          <cell r="EE8">
            <v>117221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29868</v>
          </cell>
          <cell r="EM8">
            <v>29575</v>
          </cell>
          <cell r="EN8">
            <v>29841</v>
          </cell>
          <cell r="EO8">
            <v>29501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-27</v>
          </cell>
          <cell r="EW8">
            <v>-74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1200</v>
          </cell>
          <cell r="FJ8">
            <v>60</v>
          </cell>
          <cell r="FK8">
            <v>0</v>
          </cell>
          <cell r="FN8">
            <v>266626</v>
          </cell>
          <cell r="FO8">
            <v>266525</v>
          </cell>
          <cell r="FP8">
            <v>351584</v>
          </cell>
          <cell r="FQ8">
            <v>351589</v>
          </cell>
          <cell r="FR8">
            <v>238808</v>
          </cell>
          <cell r="FS8">
            <v>239847</v>
          </cell>
          <cell r="FT8">
            <v>3667090</v>
          </cell>
          <cell r="FU8">
            <v>3638051</v>
          </cell>
          <cell r="FV8">
            <v>3697982</v>
          </cell>
          <cell r="FW8">
            <v>3668339</v>
          </cell>
        </row>
        <row r="9">
          <cell r="A9">
            <v>41399</v>
          </cell>
          <cell r="B9">
            <v>581246</v>
          </cell>
          <cell r="C9">
            <v>578630</v>
          </cell>
          <cell r="D9">
            <v>508432</v>
          </cell>
          <cell r="E9">
            <v>505686</v>
          </cell>
          <cell r="F9">
            <v>213018</v>
          </cell>
          <cell r="G9">
            <v>212311</v>
          </cell>
          <cell r="H9">
            <v>0</v>
          </cell>
          <cell r="I9">
            <v>0</v>
          </cell>
          <cell r="J9">
            <v>288564</v>
          </cell>
          <cell r="K9">
            <v>289658</v>
          </cell>
          <cell r="L9">
            <v>2732</v>
          </cell>
          <cell r="M9">
            <v>4403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164258</v>
          </cell>
          <cell r="AE9">
            <v>163486</v>
          </cell>
          <cell r="AF9">
            <v>68088</v>
          </cell>
          <cell r="AG9">
            <v>67761</v>
          </cell>
          <cell r="AH9">
            <v>0</v>
          </cell>
          <cell r="AI9">
            <v>0</v>
          </cell>
          <cell r="AJ9">
            <v>95719</v>
          </cell>
          <cell r="AK9">
            <v>95276</v>
          </cell>
          <cell r="AL9">
            <v>0</v>
          </cell>
          <cell r="AM9">
            <v>0</v>
          </cell>
          <cell r="AN9">
            <v>-451</v>
          </cell>
          <cell r="AO9">
            <v>-449</v>
          </cell>
          <cell r="AR9">
            <v>2791840</v>
          </cell>
          <cell r="AS9">
            <v>2766155</v>
          </cell>
          <cell r="AT9">
            <v>2792295</v>
          </cell>
          <cell r="AU9">
            <v>2766047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455</v>
          </cell>
          <cell r="BC9">
            <v>-108</v>
          </cell>
          <cell r="BF9">
            <v>63710</v>
          </cell>
          <cell r="BG9">
            <v>63200</v>
          </cell>
          <cell r="BH9">
            <v>63710</v>
          </cell>
          <cell r="BI9">
            <v>63200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683</v>
          </cell>
          <cell r="CI9">
            <v>682</v>
          </cell>
          <cell r="CJ9">
            <v>117517</v>
          </cell>
          <cell r="CK9">
            <v>117035</v>
          </cell>
          <cell r="CL9">
            <v>116834</v>
          </cell>
          <cell r="CM9">
            <v>116353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1476</v>
          </cell>
          <cell r="CW9">
            <v>1474</v>
          </cell>
          <cell r="CX9">
            <v>38845</v>
          </cell>
          <cell r="CY9">
            <v>38752</v>
          </cell>
          <cell r="CZ9">
            <v>37369</v>
          </cell>
          <cell r="DA9">
            <v>37278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94769</v>
          </cell>
          <cell r="DY9">
            <v>94712</v>
          </cell>
          <cell r="DZ9">
            <v>1070</v>
          </cell>
          <cell r="EA9">
            <v>1062</v>
          </cell>
          <cell r="EB9">
            <v>23600</v>
          </cell>
          <cell r="EC9">
            <v>23385</v>
          </cell>
          <cell r="ED9">
            <v>117299</v>
          </cell>
          <cell r="EE9">
            <v>117035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29841</v>
          </cell>
          <cell r="EM9">
            <v>29501</v>
          </cell>
          <cell r="EN9">
            <v>29868</v>
          </cell>
          <cell r="EO9">
            <v>29530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27</v>
          </cell>
          <cell r="EW9">
            <v>29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1450</v>
          </cell>
          <cell r="FJ9">
            <v>72.5</v>
          </cell>
          <cell r="FK9">
            <v>0</v>
          </cell>
          <cell r="FN9">
            <v>177803</v>
          </cell>
          <cell r="FO9">
            <v>177016</v>
          </cell>
          <cell r="FP9">
            <v>117299</v>
          </cell>
          <cell r="FQ9">
            <v>117035</v>
          </cell>
          <cell r="FR9">
            <v>288564</v>
          </cell>
          <cell r="FS9">
            <v>289658</v>
          </cell>
          <cell r="FT9">
            <v>3697982</v>
          </cell>
          <cell r="FU9">
            <v>3668339</v>
          </cell>
          <cell r="FV9">
            <v>3589957</v>
          </cell>
          <cell r="FW9">
            <v>3559543</v>
          </cell>
        </row>
        <row r="10">
          <cell r="A10">
            <v>41400</v>
          </cell>
          <cell r="B10">
            <v>508432</v>
          </cell>
          <cell r="C10">
            <v>505686</v>
          </cell>
          <cell r="D10">
            <v>378004</v>
          </cell>
          <cell r="E10">
            <v>375812</v>
          </cell>
          <cell r="F10">
            <v>233595</v>
          </cell>
          <cell r="G10">
            <v>232672</v>
          </cell>
          <cell r="H10">
            <v>0</v>
          </cell>
          <cell r="I10">
            <v>0</v>
          </cell>
          <cell r="J10">
            <v>366179</v>
          </cell>
          <cell r="K10">
            <v>367372</v>
          </cell>
          <cell r="L10">
            <v>2156</v>
          </cell>
          <cell r="M10">
            <v>4826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68088</v>
          </cell>
          <cell r="AE10">
            <v>67761</v>
          </cell>
          <cell r="AF10">
            <v>67635</v>
          </cell>
          <cell r="AG10">
            <v>67310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-453</v>
          </cell>
          <cell r="AO10">
            <v>-451</v>
          </cell>
          <cell r="AR10">
            <v>2792295</v>
          </cell>
          <cell r="AS10">
            <v>2766047</v>
          </cell>
          <cell r="AT10">
            <v>2792522</v>
          </cell>
          <cell r="AU10">
            <v>2765714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227</v>
          </cell>
          <cell r="BC10">
            <v>-333</v>
          </cell>
          <cell r="BF10">
            <v>63710</v>
          </cell>
          <cell r="BG10">
            <v>63200</v>
          </cell>
          <cell r="BH10">
            <v>63483</v>
          </cell>
          <cell r="BI10">
            <v>62975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-227</v>
          </cell>
          <cell r="BQ10">
            <v>-225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117517</v>
          </cell>
          <cell r="CI10">
            <v>117035</v>
          </cell>
          <cell r="CJ10">
            <v>86588</v>
          </cell>
          <cell r="CK10">
            <v>86467</v>
          </cell>
          <cell r="CL10">
            <v>85890</v>
          </cell>
          <cell r="CM10">
            <v>85772</v>
          </cell>
          <cell r="CN10">
            <v>116819</v>
          </cell>
          <cell r="CO10">
            <v>116340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38845</v>
          </cell>
          <cell r="CW10">
            <v>38752</v>
          </cell>
          <cell r="CX10">
            <v>1343</v>
          </cell>
          <cell r="CY10">
            <v>1337</v>
          </cell>
          <cell r="CZ10">
            <v>79274</v>
          </cell>
          <cell r="DA10">
            <v>78917</v>
          </cell>
          <cell r="DB10">
            <v>116776</v>
          </cell>
          <cell r="DC10">
            <v>116332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1070</v>
          </cell>
          <cell r="DY10">
            <v>1062</v>
          </cell>
          <cell r="DZ10">
            <v>118582</v>
          </cell>
          <cell r="EA10">
            <v>118179</v>
          </cell>
          <cell r="EB10">
            <v>117512</v>
          </cell>
          <cell r="EC10">
            <v>117117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29868</v>
          </cell>
          <cell r="EM10">
            <v>29530</v>
          </cell>
          <cell r="EN10">
            <v>29814</v>
          </cell>
          <cell r="EO10">
            <v>29474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-54</v>
          </cell>
          <cell r="EW10">
            <v>-56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1840</v>
          </cell>
          <cell r="FJ10">
            <v>92</v>
          </cell>
          <cell r="FK10">
            <v>0</v>
          </cell>
          <cell r="FN10">
            <v>282676</v>
          </cell>
          <cell r="FO10">
            <v>281806</v>
          </cell>
          <cell r="FP10">
            <v>233595</v>
          </cell>
          <cell r="FQ10">
            <v>232672</v>
          </cell>
          <cell r="FR10">
            <v>366179</v>
          </cell>
          <cell r="FS10">
            <v>367372</v>
          </cell>
          <cell r="FT10">
            <v>3589957</v>
          </cell>
          <cell r="FU10">
            <v>3559543</v>
          </cell>
          <cell r="FV10">
            <v>3508157</v>
          </cell>
          <cell r="FW10">
            <v>3477794</v>
          </cell>
        </row>
        <row r="11">
          <cell r="A11">
            <v>41401</v>
          </cell>
          <cell r="B11">
            <v>378004</v>
          </cell>
          <cell r="C11">
            <v>375812</v>
          </cell>
          <cell r="D11">
            <v>363260</v>
          </cell>
          <cell r="E11">
            <v>361407</v>
          </cell>
          <cell r="F11">
            <v>351876</v>
          </cell>
          <cell r="G11">
            <v>350832</v>
          </cell>
          <cell r="H11">
            <v>0</v>
          </cell>
          <cell r="I11">
            <v>0</v>
          </cell>
          <cell r="J11">
            <v>370163</v>
          </cell>
          <cell r="K11">
            <v>371427</v>
          </cell>
          <cell r="L11">
            <v>3543</v>
          </cell>
          <cell r="M11">
            <v>6190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67635</v>
          </cell>
          <cell r="AE11">
            <v>67310</v>
          </cell>
          <cell r="AF11">
            <v>68539</v>
          </cell>
          <cell r="AG11">
            <v>69210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904</v>
          </cell>
          <cell r="AO11">
            <v>1900</v>
          </cell>
          <cell r="AR11">
            <v>2792522</v>
          </cell>
          <cell r="AS11">
            <v>2765714</v>
          </cell>
          <cell r="AT11">
            <v>2792522</v>
          </cell>
          <cell r="AU11">
            <v>2766272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558</v>
          </cell>
          <cell r="BF11">
            <v>63483</v>
          </cell>
          <cell r="BG11">
            <v>62975</v>
          </cell>
          <cell r="BH11">
            <v>63937</v>
          </cell>
          <cell r="BI11">
            <v>63426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454</v>
          </cell>
          <cell r="BQ11">
            <v>451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86588</v>
          </cell>
          <cell r="CI11">
            <v>86467</v>
          </cell>
          <cell r="CJ11">
            <v>69926</v>
          </cell>
          <cell r="CK11">
            <v>69849</v>
          </cell>
          <cell r="CL11">
            <v>100639</v>
          </cell>
          <cell r="CM11">
            <v>100437</v>
          </cell>
          <cell r="CN11">
            <v>117301</v>
          </cell>
          <cell r="CO11">
            <v>117055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1263</v>
          </cell>
          <cell r="CY11">
            <v>1258</v>
          </cell>
          <cell r="CZ11">
            <v>117037</v>
          </cell>
          <cell r="DA11">
            <v>116639</v>
          </cell>
          <cell r="DB11">
            <v>117117</v>
          </cell>
          <cell r="DC11">
            <v>116718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118582</v>
          </cell>
          <cell r="DY11">
            <v>118179</v>
          </cell>
          <cell r="DZ11">
            <v>118951</v>
          </cell>
          <cell r="EA11">
            <v>118689</v>
          </cell>
          <cell r="EB11">
            <v>117827</v>
          </cell>
          <cell r="EC11">
            <v>117569</v>
          </cell>
          <cell r="ED11">
            <v>117458</v>
          </cell>
          <cell r="EE11">
            <v>117059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29814</v>
          </cell>
          <cell r="EM11">
            <v>29474</v>
          </cell>
          <cell r="EN11">
            <v>29868</v>
          </cell>
          <cell r="EO11">
            <v>29569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54</v>
          </cell>
          <cell r="EW11">
            <v>95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335503</v>
          </cell>
          <cell r="FO11">
            <v>334645</v>
          </cell>
          <cell r="FP11">
            <v>351876</v>
          </cell>
          <cell r="FQ11">
            <v>350832</v>
          </cell>
          <cell r="FR11">
            <v>370163</v>
          </cell>
          <cell r="FS11">
            <v>371427</v>
          </cell>
          <cell r="FT11">
            <v>3508157</v>
          </cell>
          <cell r="FU11">
            <v>3477794</v>
          </cell>
          <cell r="FV11">
            <v>3478398</v>
          </cell>
          <cell r="FW11">
            <v>3450111</v>
          </cell>
        </row>
        <row r="12">
          <cell r="A12">
            <v>41402</v>
          </cell>
          <cell r="B12">
            <v>363260</v>
          </cell>
          <cell r="C12">
            <v>361407</v>
          </cell>
          <cell r="D12">
            <v>482348</v>
          </cell>
          <cell r="E12">
            <v>479406</v>
          </cell>
          <cell r="F12">
            <v>361465</v>
          </cell>
          <cell r="G12">
            <v>360580</v>
          </cell>
          <cell r="H12">
            <v>0</v>
          </cell>
          <cell r="I12">
            <v>0</v>
          </cell>
          <cell r="J12">
            <v>245770</v>
          </cell>
          <cell r="K12">
            <v>246781</v>
          </cell>
          <cell r="L12">
            <v>3393</v>
          </cell>
          <cell r="M12">
            <v>4200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68539</v>
          </cell>
          <cell r="AE12">
            <v>69210</v>
          </cell>
          <cell r="AF12">
            <v>67862</v>
          </cell>
          <cell r="AG12">
            <v>67536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-677</v>
          </cell>
          <cell r="AO12">
            <v>-1674</v>
          </cell>
          <cell r="AR12">
            <v>2792522</v>
          </cell>
          <cell r="AS12">
            <v>2766272</v>
          </cell>
          <cell r="AT12">
            <v>2691736</v>
          </cell>
          <cell r="AU12">
            <v>2665895</v>
          </cell>
          <cell r="AV12">
            <v>0</v>
          </cell>
          <cell r="AW12">
            <v>0</v>
          </cell>
          <cell r="AX12">
            <v>100559</v>
          </cell>
          <cell r="AY12">
            <v>100132</v>
          </cell>
          <cell r="AZ12">
            <v>0</v>
          </cell>
          <cell r="BA12">
            <v>0</v>
          </cell>
          <cell r="BB12">
            <v>-227</v>
          </cell>
          <cell r="BC12">
            <v>-245</v>
          </cell>
          <cell r="BF12">
            <v>63937</v>
          </cell>
          <cell r="BG12">
            <v>63426</v>
          </cell>
          <cell r="BH12">
            <v>63483</v>
          </cell>
          <cell r="BI12">
            <v>62975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-454</v>
          </cell>
          <cell r="BQ12">
            <v>-451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69926</v>
          </cell>
          <cell r="CI12">
            <v>69849</v>
          </cell>
          <cell r="CJ12">
            <v>198</v>
          </cell>
          <cell r="CK12">
            <v>198</v>
          </cell>
          <cell r="CL12">
            <v>47862</v>
          </cell>
          <cell r="CM12">
            <v>47798</v>
          </cell>
          <cell r="CN12">
            <v>117590</v>
          </cell>
          <cell r="CO12">
            <v>117449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1263</v>
          </cell>
          <cell r="CW12">
            <v>1258</v>
          </cell>
          <cell r="CX12">
            <v>1289</v>
          </cell>
          <cell r="CY12">
            <v>1280</v>
          </cell>
          <cell r="CZ12">
            <v>25648</v>
          </cell>
          <cell r="DA12">
            <v>25586</v>
          </cell>
          <cell r="DB12">
            <v>25622</v>
          </cell>
          <cell r="DC12">
            <v>25564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118951</v>
          </cell>
          <cell r="DY12">
            <v>118689</v>
          </cell>
          <cell r="DZ12">
            <v>1257</v>
          </cell>
          <cell r="EA12">
            <v>1254</v>
          </cell>
          <cell r="EB12">
            <v>0</v>
          </cell>
          <cell r="EC12">
            <v>0</v>
          </cell>
          <cell r="ED12">
            <v>117694</v>
          </cell>
          <cell r="EE12">
            <v>117435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29868</v>
          </cell>
          <cell r="EM12">
            <v>29569</v>
          </cell>
          <cell r="EN12">
            <v>29787</v>
          </cell>
          <cell r="EO12">
            <v>29453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-81</v>
          </cell>
          <cell r="EW12">
            <v>-116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1235</v>
          </cell>
          <cell r="FJ12">
            <v>61.75</v>
          </cell>
          <cell r="FK12">
            <v>0</v>
          </cell>
          <cell r="FN12">
            <v>73510</v>
          </cell>
          <cell r="FO12">
            <v>73384</v>
          </cell>
          <cell r="FP12">
            <v>260906</v>
          </cell>
          <cell r="FQ12">
            <v>260448</v>
          </cell>
          <cell r="FR12">
            <v>245770</v>
          </cell>
          <cell r="FS12">
            <v>246781</v>
          </cell>
          <cell r="FT12">
            <v>3478398</v>
          </cell>
          <cell r="FU12">
            <v>3450111</v>
          </cell>
          <cell r="FV12">
            <v>3308173</v>
          </cell>
          <cell r="FW12">
            <v>3278544</v>
          </cell>
        </row>
        <row r="13">
          <cell r="A13">
            <v>41403</v>
          </cell>
          <cell r="B13">
            <v>482348</v>
          </cell>
          <cell r="C13">
            <v>479406</v>
          </cell>
          <cell r="D13">
            <v>400234</v>
          </cell>
          <cell r="E13">
            <v>397632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82593</v>
          </cell>
          <cell r="K13">
            <v>82817</v>
          </cell>
          <cell r="L13">
            <v>479</v>
          </cell>
          <cell r="M13">
            <v>1043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67862</v>
          </cell>
          <cell r="AE13">
            <v>67536</v>
          </cell>
          <cell r="AF13">
            <v>68088</v>
          </cell>
          <cell r="AG13">
            <v>67761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226</v>
          </cell>
          <cell r="AO13">
            <v>225</v>
          </cell>
          <cell r="AR13">
            <v>2691736</v>
          </cell>
          <cell r="AS13">
            <v>2665895</v>
          </cell>
          <cell r="AT13">
            <v>2692190</v>
          </cell>
          <cell r="AU13">
            <v>2665268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454</v>
          </cell>
          <cell r="BC13">
            <v>-627</v>
          </cell>
          <cell r="BF13">
            <v>63483</v>
          </cell>
          <cell r="BG13">
            <v>62975</v>
          </cell>
          <cell r="BH13">
            <v>63710</v>
          </cell>
          <cell r="BI13">
            <v>63200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225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198</v>
          </cell>
          <cell r="CI13">
            <v>198</v>
          </cell>
          <cell r="CJ13">
            <v>403</v>
          </cell>
          <cell r="CK13">
            <v>402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205</v>
          </cell>
          <cell r="CS13">
            <v>204</v>
          </cell>
          <cell r="CV13">
            <v>1289</v>
          </cell>
          <cell r="CW13">
            <v>1280</v>
          </cell>
          <cell r="CX13">
            <v>1263</v>
          </cell>
          <cell r="CY13">
            <v>1254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-26</v>
          </cell>
          <cell r="DG13">
            <v>-26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1257</v>
          </cell>
          <cell r="DY13">
            <v>1254</v>
          </cell>
          <cell r="DZ13">
            <v>1204</v>
          </cell>
          <cell r="EA13">
            <v>1201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-53</v>
          </cell>
          <cell r="EI13">
            <v>-53</v>
          </cell>
          <cell r="EL13">
            <v>29787</v>
          </cell>
          <cell r="EM13">
            <v>29453</v>
          </cell>
          <cell r="EN13">
            <v>29868</v>
          </cell>
          <cell r="EO13">
            <v>29525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81</v>
          </cell>
          <cell r="EW13">
            <v>72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415</v>
          </cell>
          <cell r="FJ13">
            <v>20.75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82593</v>
          </cell>
          <cell r="FS13">
            <v>82817</v>
          </cell>
          <cell r="FT13">
            <v>3308173</v>
          </cell>
          <cell r="FU13">
            <v>3278544</v>
          </cell>
          <cell r="FV13">
            <v>3227092</v>
          </cell>
          <cell r="FW13">
            <v>3196718</v>
          </cell>
        </row>
        <row r="14">
          <cell r="A14">
            <v>41404</v>
          </cell>
          <cell r="B14">
            <v>400234</v>
          </cell>
          <cell r="C14">
            <v>397632</v>
          </cell>
          <cell r="D14">
            <v>280722</v>
          </cell>
          <cell r="E14">
            <v>278757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119400</v>
          </cell>
          <cell r="K14">
            <v>119662</v>
          </cell>
          <cell r="L14">
            <v>-112</v>
          </cell>
          <cell r="M14">
            <v>787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68088</v>
          </cell>
          <cell r="AE14">
            <v>67761</v>
          </cell>
          <cell r="AF14">
            <v>67635</v>
          </cell>
          <cell r="AG14">
            <v>67310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-451</v>
          </cell>
          <cell r="AR14">
            <v>2692190</v>
          </cell>
          <cell r="AS14">
            <v>2665268</v>
          </cell>
          <cell r="AT14">
            <v>2692190</v>
          </cell>
          <cell r="AU14">
            <v>2664730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-538</v>
          </cell>
          <cell r="BF14">
            <v>63710</v>
          </cell>
          <cell r="BG14">
            <v>63200</v>
          </cell>
          <cell r="BH14">
            <v>63483</v>
          </cell>
          <cell r="BI14">
            <v>62975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-227</v>
          </cell>
          <cell r="BQ14">
            <v>-225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403</v>
          </cell>
          <cell r="CI14">
            <v>402</v>
          </cell>
          <cell r="CJ14">
            <v>118551</v>
          </cell>
          <cell r="CK14">
            <v>118515</v>
          </cell>
          <cell r="CL14">
            <v>118148</v>
          </cell>
          <cell r="CM14">
            <v>118113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1263</v>
          </cell>
          <cell r="CW14">
            <v>1254</v>
          </cell>
          <cell r="CX14">
            <v>12003</v>
          </cell>
          <cell r="CY14">
            <v>11918</v>
          </cell>
          <cell r="CZ14">
            <v>10740</v>
          </cell>
          <cell r="DA14">
            <v>10664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1204</v>
          </cell>
          <cell r="DY14">
            <v>1201</v>
          </cell>
          <cell r="DZ14">
            <v>1151</v>
          </cell>
          <cell r="EA14">
            <v>1148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-53</v>
          </cell>
          <cell r="EI14">
            <v>-53</v>
          </cell>
          <cell r="EL14">
            <v>29868</v>
          </cell>
          <cell r="EM14">
            <v>29525</v>
          </cell>
          <cell r="EN14">
            <v>29868</v>
          </cell>
          <cell r="EO14">
            <v>29507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-18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600</v>
          </cell>
          <cell r="FJ14">
            <v>30</v>
          </cell>
          <cell r="FK14">
            <v>0</v>
          </cell>
          <cell r="FN14">
            <v>128888</v>
          </cell>
          <cell r="FO14">
            <v>128777</v>
          </cell>
          <cell r="FP14">
            <v>0</v>
          </cell>
          <cell r="FQ14">
            <v>0</v>
          </cell>
          <cell r="FR14">
            <v>119400</v>
          </cell>
          <cell r="FS14">
            <v>119662</v>
          </cell>
          <cell r="FT14">
            <v>3227092</v>
          </cell>
          <cell r="FU14">
            <v>3196718</v>
          </cell>
          <cell r="FV14">
            <v>3235735</v>
          </cell>
          <cell r="FW14">
            <v>3205353</v>
          </cell>
        </row>
        <row r="15">
          <cell r="A15">
            <v>41405</v>
          </cell>
          <cell r="B15">
            <v>280722</v>
          </cell>
          <cell r="C15">
            <v>278757</v>
          </cell>
          <cell r="D15">
            <v>572854</v>
          </cell>
          <cell r="E15">
            <v>569990</v>
          </cell>
          <cell r="F15">
            <v>454330</v>
          </cell>
          <cell r="G15">
            <v>449252</v>
          </cell>
          <cell r="H15">
            <v>0</v>
          </cell>
          <cell r="I15">
            <v>0</v>
          </cell>
          <cell r="J15">
            <v>162257</v>
          </cell>
          <cell r="K15">
            <v>162811</v>
          </cell>
          <cell r="L15">
            <v>59</v>
          </cell>
          <cell r="M15">
            <v>4792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67635</v>
          </cell>
          <cell r="AE15">
            <v>67310</v>
          </cell>
          <cell r="AF15">
            <v>68539</v>
          </cell>
          <cell r="AG15">
            <v>68210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904</v>
          </cell>
          <cell r="AO15">
            <v>900</v>
          </cell>
          <cell r="AR15">
            <v>2692190</v>
          </cell>
          <cell r="AS15">
            <v>2664730</v>
          </cell>
          <cell r="AT15">
            <v>2589825</v>
          </cell>
          <cell r="AU15">
            <v>2566517</v>
          </cell>
          <cell r="AV15">
            <v>0</v>
          </cell>
          <cell r="AW15">
            <v>0</v>
          </cell>
          <cell r="AX15">
            <v>102365</v>
          </cell>
          <cell r="AY15">
            <v>98213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63483</v>
          </cell>
          <cell r="BG15">
            <v>62975</v>
          </cell>
          <cell r="BH15">
            <v>63937</v>
          </cell>
          <cell r="BI15">
            <v>63426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454</v>
          </cell>
          <cell r="BQ15">
            <v>451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118551</v>
          </cell>
          <cell r="CI15">
            <v>118515</v>
          </cell>
          <cell r="CJ15">
            <v>118362</v>
          </cell>
          <cell r="CK15">
            <v>118149</v>
          </cell>
          <cell r="CL15">
            <v>117735</v>
          </cell>
          <cell r="CM15">
            <v>117525</v>
          </cell>
          <cell r="CN15">
            <v>117924</v>
          </cell>
          <cell r="CO15">
            <v>117891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12003</v>
          </cell>
          <cell r="CW15">
            <v>11918</v>
          </cell>
          <cell r="CX15">
            <v>24190</v>
          </cell>
          <cell r="CY15">
            <v>24122</v>
          </cell>
          <cell r="CZ15">
            <v>129304</v>
          </cell>
          <cell r="DA15">
            <v>128484</v>
          </cell>
          <cell r="DB15">
            <v>117117</v>
          </cell>
          <cell r="DC15">
            <v>116280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1151</v>
          </cell>
          <cell r="DY15">
            <v>1148</v>
          </cell>
          <cell r="DZ15">
            <v>1416</v>
          </cell>
          <cell r="EA15">
            <v>1413</v>
          </cell>
          <cell r="EB15">
            <v>117189</v>
          </cell>
          <cell r="EC15">
            <v>117133</v>
          </cell>
          <cell r="ED15">
            <v>116924</v>
          </cell>
          <cell r="EE15">
            <v>116868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29868</v>
          </cell>
          <cell r="EM15">
            <v>29507</v>
          </cell>
          <cell r="EN15">
            <v>29841</v>
          </cell>
          <cell r="EO15">
            <v>29572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65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815</v>
          </cell>
          <cell r="FJ15">
            <v>40.75</v>
          </cell>
          <cell r="FK15">
            <v>0</v>
          </cell>
          <cell r="FN15">
            <v>364228</v>
          </cell>
          <cell r="FO15">
            <v>363142</v>
          </cell>
          <cell r="FP15">
            <v>351965</v>
          </cell>
          <cell r="FQ15">
            <v>351039</v>
          </cell>
          <cell r="FR15">
            <v>162257</v>
          </cell>
          <cell r="FS15">
            <v>162811</v>
          </cell>
          <cell r="FT15">
            <v>3235735</v>
          </cell>
          <cell r="FU15">
            <v>3205353</v>
          </cell>
          <cell r="FV15">
            <v>3439123</v>
          </cell>
          <cell r="FW15">
            <v>3411827</v>
          </cell>
        </row>
        <row r="16">
          <cell r="A16">
            <v>41406</v>
          </cell>
          <cell r="B16">
            <v>572854</v>
          </cell>
          <cell r="C16">
            <v>569990</v>
          </cell>
          <cell r="D16">
            <v>866630</v>
          </cell>
          <cell r="E16">
            <v>862210</v>
          </cell>
          <cell r="F16">
            <v>454126</v>
          </cell>
          <cell r="G16">
            <v>452207</v>
          </cell>
          <cell r="H16">
            <v>0</v>
          </cell>
          <cell r="I16">
            <v>0</v>
          </cell>
          <cell r="J16">
            <v>163185</v>
          </cell>
          <cell r="K16">
            <v>163808</v>
          </cell>
          <cell r="L16">
            <v>2835</v>
          </cell>
          <cell r="M16">
            <v>3821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68539</v>
          </cell>
          <cell r="AE16">
            <v>68210</v>
          </cell>
          <cell r="AF16">
            <v>68313</v>
          </cell>
          <cell r="AG16">
            <v>67985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-226</v>
          </cell>
          <cell r="AO16">
            <v>-225</v>
          </cell>
          <cell r="AR16">
            <v>2589825</v>
          </cell>
          <cell r="AS16">
            <v>2566517</v>
          </cell>
          <cell r="AT16">
            <v>2488368</v>
          </cell>
          <cell r="AU16">
            <v>2466222</v>
          </cell>
          <cell r="AV16">
            <v>0</v>
          </cell>
          <cell r="AW16">
            <v>0</v>
          </cell>
          <cell r="AX16">
            <v>101457</v>
          </cell>
          <cell r="AY16">
            <v>100295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F16">
            <v>63937</v>
          </cell>
          <cell r="BG16">
            <v>63426</v>
          </cell>
          <cell r="BH16">
            <v>63710</v>
          </cell>
          <cell r="BI16">
            <v>63200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-227</v>
          </cell>
          <cell r="BQ16">
            <v>-226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118362</v>
          </cell>
          <cell r="CI16">
            <v>118149</v>
          </cell>
          <cell r="CJ16">
            <v>118470</v>
          </cell>
          <cell r="CK16">
            <v>118565</v>
          </cell>
          <cell r="CL16">
            <v>118524</v>
          </cell>
          <cell r="CM16">
            <v>118167</v>
          </cell>
          <cell r="CN16">
            <v>118416</v>
          </cell>
          <cell r="CO16">
            <v>117751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24190</v>
          </cell>
          <cell r="CW16">
            <v>24122</v>
          </cell>
          <cell r="CX16">
            <v>16908</v>
          </cell>
          <cell r="CY16">
            <v>16908</v>
          </cell>
          <cell r="CZ16">
            <v>109781</v>
          </cell>
          <cell r="DA16">
            <v>109790</v>
          </cell>
          <cell r="DB16">
            <v>117063</v>
          </cell>
          <cell r="DC16">
            <v>117004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1416</v>
          </cell>
          <cell r="DY16">
            <v>1413</v>
          </cell>
          <cell r="DZ16">
            <v>1469</v>
          </cell>
          <cell r="EA16">
            <v>1466</v>
          </cell>
          <cell r="EB16">
            <v>117243</v>
          </cell>
          <cell r="EC16">
            <v>117210</v>
          </cell>
          <cell r="ED16">
            <v>117190</v>
          </cell>
          <cell r="EE16">
            <v>117157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L16">
            <v>29841</v>
          </cell>
          <cell r="EM16">
            <v>29572</v>
          </cell>
          <cell r="EN16">
            <v>29814</v>
          </cell>
          <cell r="EO16">
            <v>29534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-27</v>
          </cell>
          <cell r="EW16">
            <v>-38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820</v>
          </cell>
          <cell r="FJ16">
            <v>41</v>
          </cell>
          <cell r="FK16">
            <v>0</v>
          </cell>
          <cell r="FN16">
            <v>345548</v>
          </cell>
          <cell r="FO16">
            <v>345167</v>
          </cell>
          <cell r="FP16">
            <v>352669</v>
          </cell>
          <cell r="FQ16">
            <v>351912</v>
          </cell>
          <cell r="FR16">
            <v>163185</v>
          </cell>
          <cell r="FS16">
            <v>163808</v>
          </cell>
          <cell r="FT16">
            <v>3439123</v>
          </cell>
          <cell r="FU16">
            <v>3411827</v>
          </cell>
          <cell r="FV16">
            <v>3623868</v>
          </cell>
          <cell r="FW16">
            <v>3596556</v>
          </cell>
        </row>
        <row r="17">
          <cell r="A17">
            <v>41407</v>
          </cell>
          <cell r="B17">
            <v>866630</v>
          </cell>
          <cell r="C17">
            <v>862210</v>
          </cell>
          <cell r="D17">
            <v>983695</v>
          </cell>
          <cell r="E17">
            <v>978088</v>
          </cell>
          <cell r="F17">
            <v>402530</v>
          </cell>
          <cell r="G17">
            <v>402266</v>
          </cell>
          <cell r="H17">
            <v>0</v>
          </cell>
          <cell r="I17">
            <v>0</v>
          </cell>
          <cell r="J17">
            <v>290550</v>
          </cell>
          <cell r="K17">
            <v>291636</v>
          </cell>
          <cell r="L17">
            <v>5085</v>
          </cell>
          <cell r="M17">
            <v>5248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68313</v>
          </cell>
          <cell r="AE17">
            <v>67985</v>
          </cell>
          <cell r="AF17">
            <v>67635</v>
          </cell>
          <cell r="AG17">
            <v>67310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-678</v>
          </cell>
          <cell r="AO17">
            <v>-675</v>
          </cell>
          <cell r="AR17">
            <v>2488368</v>
          </cell>
          <cell r="AS17">
            <v>2466222</v>
          </cell>
          <cell r="AT17">
            <v>2438434</v>
          </cell>
          <cell r="AU17">
            <v>2416000</v>
          </cell>
          <cell r="AV17">
            <v>0</v>
          </cell>
          <cell r="AW17">
            <v>0</v>
          </cell>
          <cell r="AX17">
            <v>49934</v>
          </cell>
          <cell r="AY17">
            <v>50222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F17">
            <v>63710</v>
          </cell>
          <cell r="BG17">
            <v>63200</v>
          </cell>
          <cell r="BH17">
            <v>63483</v>
          </cell>
          <cell r="BI17">
            <v>62975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-227</v>
          </cell>
          <cell r="BQ17">
            <v>-225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118470</v>
          </cell>
          <cell r="CI17">
            <v>118565</v>
          </cell>
          <cell r="CJ17">
            <v>478</v>
          </cell>
          <cell r="CK17">
            <v>476</v>
          </cell>
          <cell r="CL17">
            <v>0</v>
          </cell>
          <cell r="CM17">
            <v>0</v>
          </cell>
          <cell r="CN17">
            <v>117992</v>
          </cell>
          <cell r="CO17">
            <v>118089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16908</v>
          </cell>
          <cell r="CW17">
            <v>16908</v>
          </cell>
          <cell r="CX17">
            <v>1396</v>
          </cell>
          <cell r="CY17">
            <v>1388</v>
          </cell>
          <cell r="CZ17">
            <v>102430</v>
          </cell>
          <cell r="DA17">
            <v>102132</v>
          </cell>
          <cell r="DB17">
            <v>117942</v>
          </cell>
          <cell r="DC17">
            <v>117652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0</v>
          </cell>
          <cell r="DK17">
            <v>0</v>
          </cell>
          <cell r="DL17">
            <v>877</v>
          </cell>
          <cell r="DM17">
            <v>873</v>
          </cell>
          <cell r="DN17">
            <v>117539</v>
          </cell>
          <cell r="DO17">
            <v>117176</v>
          </cell>
          <cell r="DP17">
            <v>116662</v>
          </cell>
          <cell r="DQ17">
            <v>116303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1469</v>
          </cell>
          <cell r="DY17">
            <v>1466</v>
          </cell>
          <cell r="DZ17">
            <v>96652</v>
          </cell>
          <cell r="EA17">
            <v>96633</v>
          </cell>
          <cell r="EB17">
            <v>95183</v>
          </cell>
          <cell r="EC17">
            <v>95167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29814</v>
          </cell>
          <cell r="EM17">
            <v>29534</v>
          </cell>
          <cell r="EN17">
            <v>29895</v>
          </cell>
          <cell r="EO17">
            <v>29566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81</v>
          </cell>
          <cell r="EW17">
            <v>32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1460</v>
          </cell>
          <cell r="FJ17">
            <v>73</v>
          </cell>
          <cell r="FK17">
            <v>0</v>
          </cell>
          <cell r="FN17">
            <v>315152</v>
          </cell>
          <cell r="FO17">
            <v>314475</v>
          </cell>
          <cell r="FP17">
            <v>352596</v>
          </cell>
          <cell r="FQ17">
            <v>352044</v>
          </cell>
          <cell r="FR17">
            <v>290550</v>
          </cell>
          <cell r="FS17">
            <v>291636</v>
          </cell>
          <cell r="FT17">
            <v>3623868</v>
          </cell>
          <cell r="FU17">
            <v>3596556</v>
          </cell>
          <cell r="FV17">
            <v>3652650</v>
          </cell>
          <cell r="FW17">
            <v>3623743</v>
          </cell>
        </row>
        <row r="18">
          <cell r="A18">
            <v>41408</v>
          </cell>
          <cell r="B18">
            <v>983695</v>
          </cell>
          <cell r="C18">
            <v>978088</v>
          </cell>
          <cell r="D18">
            <v>970763</v>
          </cell>
          <cell r="E18">
            <v>964550</v>
          </cell>
          <cell r="F18">
            <v>351697</v>
          </cell>
          <cell r="G18">
            <v>350763</v>
          </cell>
          <cell r="H18">
            <v>0</v>
          </cell>
          <cell r="I18">
            <v>0</v>
          </cell>
          <cell r="J18">
            <v>368150</v>
          </cell>
          <cell r="K18">
            <v>369388</v>
          </cell>
          <cell r="L18">
            <v>3521</v>
          </cell>
          <cell r="M18">
            <v>5087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67635</v>
          </cell>
          <cell r="AE18">
            <v>67310</v>
          </cell>
          <cell r="AF18">
            <v>67408</v>
          </cell>
          <cell r="AG18">
            <v>67084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-227</v>
          </cell>
          <cell r="AO18">
            <v>-226</v>
          </cell>
          <cell r="AR18">
            <v>2438434</v>
          </cell>
          <cell r="AS18">
            <v>2416000</v>
          </cell>
          <cell r="AT18">
            <v>2439115</v>
          </cell>
          <cell r="AU18">
            <v>2415212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681</v>
          </cell>
          <cell r="BC18">
            <v>-788</v>
          </cell>
          <cell r="BF18">
            <v>63483</v>
          </cell>
          <cell r="BG18">
            <v>62975</v>
          </cell>
          <cell r="BH18">
            <v>63483</v>
          </cell>
          <cell r="BI18">
            <v>62975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478</v>
          </cell>
          <cell r="CI18">
            <v>476</v>
          </cell>
          <cell r="CJ18">
            <v>879</v>
          </cell>
          <cell r="CK18">
            <v>873</v>
          </cell>
          <cell r="CL18">
            <v>117656</v>
          </cell>
          <cell r="CM18">
            <v>117447</v>
          </cell>
          <cell r="CN18">
            <v>117255</v>
          </cell>
          <cell r="CO18">
            <v>117050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1396</v>
          </cell>
          <cell r="CW18">
            <v>1388</v>
          </cell>
          <cell r="CX18">
            <v>1316</v>
          </cell>
          <cell r="CY18">
            <v>1305</v>
          </cell>
          <cell r="CZ18">
            <v>117172</v>
          </cell>
          <cell r="DA18">
            <v>116460</v>
          </cell>
          <cell r="DB18">
            <v>117252</v>
          </cell>
          <cell r="DC18">
            <v>116543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877</v>
          </cell>
          <cell r="DK18">
            <v>873</v>
          </cell>
          <cell r="DL18">
            <v>115677</v>
          </cell>
          <cell r="DM18">
            <v>115527</v>
          </cell>
          <cell r="DN18">
            <v>114800</v>
          </cell>
          <cell r="DO18">
            <v>114654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96652</v>
          </cell>
          <cell r="DY18">
            <v>96633</v>
          </cell>
          <cell r="DZ18">
            <v>1177</v>
          </cell>
          <cell r="EA18">
            <v>1173</v>
          </cell>
          <cell r="EB18">
            <v>21715</v>
          </cell>
          <cell r="EC18">
            <v>21710</v>
          </cell>
          <cell r="ED18">
            <v>117190</v>
          </cell>
          <cell r="EE18">
            <v>117170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29895</v>
          </cell>
          <cell r="EM18">
            <v>29566</v>
          </cell>
          <cell r="EN18">
            <v>29760</v>
          </cell>
          <cell r="EO18">
            <v>29406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-135</v>
          </cell>
          <cell r="EW18">
            <v>-160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1850</v>
          </cell>
          <cell r="FJ18">
            <v>92.5</v>
          </cell>
          <cell r="FK18">
            <v>0</v>
          </cell>
          <cell r="FN18">
            <v>371343</v>
          </cell>
          <cell r="FO18">
            <v>370271</v>
          </cell>
          <cell r="FP18">
            <v>351697</v>
          </cell>
          <cell r="FQ18">
            <v>350763</v>
          </cell>
          <cell r="FR18">
            <v>368240</v>
          </cell>
          <cell r="FS18">
            <v>369388</v>
          </cell>
          <cell r="FT18">
            <v>3652650</v>
          </cell>
          <cell r="FU18">
            <v>3623743</v>
          </cell>
          <cell r="FV18">
            <v>3659818</v>
          </cell>
          <cell r="FW18">
            <v>3628699</v>
          </cell>
        </row>
        <row r="19">
          <cell r="A19">
            <v>41409</v>
          </cell>
          <cell r="B19">
            <v>970763</v>
          </cell>
          <cell r="C19">
            <v>964550</v>
          </cell>
          <cell r="D19">
            <v>844397</v>
          </cell>
          <cell r="E19">
            <v>838571</v>
          </cell>
          <cell r="F19">
            <v>235054</v>
          </cell>
          <cell r="G19">
            <v>234153</v>
          </cell>
          <cell r="H19">
            <v>0</v>
          </cell>
          <cell r="I19">
            <v>0</v>
          </cell>
          <cell r="J19">
            <v>369145</v>
          </cell>
          <cell r="K19">
            <v>369915</v>
          </cell>
          <cell r="L19">
            <v>7725</v>
          </cell>
          <cell r="M19">
            <v>9783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67408</v>
          </cell>
          <cell r="AE19">
            <v>67084</v>
          </cell>
          <cell r="AF19">
            <v>67181</v>
          </cell>
          <cell r="AG19">
            <v>66859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-227</v>
          </cell>
          <cell r="AO19">
            <v>-225</v>
          </cell>
          <cell r="AR19">
            <v>2439115</v>
          </cell>
          <cell r="AS19">
            <v>2415212</v>
          </cell>
          <cell r="AT19">
            <v>2440022</v>
          </cell>
          <cell r="AU19">
            <v>2414158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907</v>
          </cell>
          <cell r="BC19">
            <v>-1054</v>
          </cell>
          <cell r="BF19">
            <v>63483</v>
          </cell>
          <cell r="BG19">
            <v>62975</v>
          </cell>
          <cell r="BH19">
            <v>63483</v>
          </cell>
          <cell r="BI19">
            <v>62975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879</v>
          </cell>
          <cell r="CI19">
            <v>873</v>
          </cell>
          <cell r="CJ19">
            <v>113377</v>
          </cell>
          <cell r="CK19">
            <v>112799</v>
          </cell>
          <cell r="CL19">
            <v>112498</v>
          </cell>
          <cell r="CM19">
            <v>111926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1316</v>
          </cell>
          <cell r="CW19">
            <v>1305</v>
          </cell>
          <cell r="CX19">
            <v>98203</v>
          </cell>
          <cell r="CY19">
            <v>98026</v>
          </cell>
          <cell r="CZ19">
            <v>96887</v>
          </cell>
          <cell r="DA19">
            <v>96721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115527</v>
          </cell>
          <cell r="DL19">
            <v>1121</v>
          </cell>
          <cell r="DM19">
            <v>1116</v>
          </cell>
          <cell r="DN19">
            <v>2999</v>
          </cell>
          <cell r="DO19">
            <v>2805</v>
          </cell>
          <cell r="DP19">
            <v>117555</v>
          </cell>
          <cell r="DQ19">
            <v>117216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1177</v>
          </cell>
          <cell r="DY19">
            <v>1173</v>
          </cell>
          <cell r="DZ19">
            <v>1709</v>
          </cell>
          <cell r="EA19">
            <v>1701</v>
          </cell>
          <cell r="EB19">
            <v>118031</v>
          </cell>
          <cell r="EC19">
            <v>117465</v>
          </cell>
          <cell r="ED19">
            <v>117499</v>
          </cell>
          <cell r="EE19">
            <v>116937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L19">
            <v>29760</v>
          </cell>
          <cell r="EM19">
            <v>29406</v>
          </cell>
          <cell r="EN19">
            <v>29841</v>
          </cell>
          <cell r="EO19">
            <v>29489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81</v>
          </cell>
          <cell r="EW19">
            <v>83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1855</v>
          </cell>
          <cell r="FJ19">
            <v>92.75</v>
          </cell>
          <cell r="FK19">
            <v>0</v>
          </cell>
          <cell r="FN19">
            <v>330415</v>
          </cell>
          <cell r="FO19">
            <v>328917</v>
          </cell>
          <cell r="FP19">
            <v>235054</v>
          </cell>
          <cell r="FQ19">
            <v>234153</v>
          </cell>
          <cell r="FR19">
            <v>369146</v>
          </cell>
          <cell r="FS19">
            <v>369915</v>
          </cell>
          <cell r="FT19">
            <v>3659818</v>
          </cell>
          <cell r="FU19">
            <v>3628699</v>
          </cell>
          <cell r="FV19">
            <v>3629493</v>
          </cell>
          <cell r="FW19">
            <v>3596205</v>
          </cell>
        </row>
        <row r="20">
          <cell r="A20">
            <v>41410</v>
          </cell>
          <cell r="B20">
            <v>844397</v>
          </cell>
          <cell r="C20">
            <v>838571</v>
          </cell>
          <cell r="D20">
            <v>997308</v>
          </cell>
          <cell r="E20">
            <v>990127</v>
          </cell>
          <cell r="F20">
            <v>522259</v>
          </cell>
          <cell r="G20">
            <v>520065</v>
          </cell>
          <cell r="H20">
            <v>0</v>
          </cell>
          <cell r="I20">
            <v>0</v>
          </cell>
          <cell r="J20">
            <v>366174</v>
          </cell>
          <cell r="K20">
            <v>366989</v>
          </cell>
          <cell r="L20">
            <v>-3174</v>
          </cell>
          <cell r="M20">
            <v>-1520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67181</v>
          </cell>
          <cell r="AE20">
            <v>66859</v>
          </cell>
          <cell r="AF20">
            <v>67408</v>
          </cell>
          <cell r="AG20">
            <v>67084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227</v>
          </cell>
          <cell r="AO20">
            <v>225</v>
          </cell>
          <cell r="AR20">
            <v>2440022</v>
          </cell>
          <cell r="AS20">
            <v>2414158</v>
          </cell>
          <cell r="AT20">
            <v>2390329</v>
          </cell>
          <cell r="AU20">
            <v>2363796</v>
          </cell>
          <cell r="AV20">
            <v>0</v>
          </cell>
          <cell r="AW20">
            <v>0</v>
          </cell>
          <cell r="AX20">
            <v>50374</v>
          </cell>
          <cell r="AY20">
            <v>49815</v>
          </cell>
          <cell r="AZ20">
            <v>0</v>
          </cell>
          <cell r="BA20">
            <v>0</v>
          </cell>
          <cell r="BB20">
            <v>681</v>
          </cell>
          <cell r="BC20">
            <v>-547</v>
          </cell>
          <cell r="BF20">
            <v>63483</v>
          </cell>
          <cell r="BG20">
            <v>62975</v>
          </cell>
          <cell r="BH20">
            <v>63483</v>
          </cell>
          <cell r="BI20">
            <v>62975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113377</v>
          </cell>
          <cell r="CI20">
            <v>112799</v>
          </cell>
          <cell r="CJ20">
            <v>116240</v>
          </cell>
          <cell r="CK20">
            <v>116031</v>
          </cell>
          <cell r="CL20">
            <v>120650</v>
          </cell>
          <cell r="CM20">
            <v>120738</v>
          </cell>
          <cell r="CN20">
            <v>117787</v>
          </cell>
          <cell r="CO20">
            <v>117506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98203</v>
          </cell>
          <cell r="CW20">
            <v>98026</v>
          </cell>
          <cell r="CX20">
            <v>499</v>
          </cell>
          <cell r="CY20">
            <v>497</v>
          </cell>
          <cell r="CZ20">
            <v>20385</v>
          </cell>
          <cell r="DA20">
            <v>20183</v>
          </cell>
          <cell r="DB20">
            <v>118089</v>
          </cell>
          <cell r="DC20">
            <v>117712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1121</v>
          </cell>
          <cell r="DK20">
            <v>1116</v>
          </cell>
          <cell r="DL20">
            <v>1044</v>
          </cell>
          <cell r="DM20">
            <v>1040</v>
          </cell>
          <cell r="DN20">
            <v>118397</v>
          </cell>
          <cell r="DO20">
            <v>117829</v>
          </cell>
          <cell r="DP20">
            <v>118474</v>
          </cell>
          <cell r="DQ20">
            <v>117905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X20">
            <v>1709</v>
          </cell>
          <cell r="DY20">
            <v>1701</v>
          </cell>
          <cell r="DZ20">
            <v>1204</v>
          </cell>
          <cell r="EA20">
            <v>1197</v>
          </cell>
          <cell r="EB20">
            <v>117030</v>
          </cell>
          <cell r="EC20">
            <v>116623</v>
          </cell>
          <cell r="ED20">
            <v>117535</v>
          </cell>
          <cell r="EE20">
            <v>117127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29841</v>
          </cell>
          <cell r="EM20">
            <v>29489</v>
          </cell>
          <cell r="EN20">
            <v>29895</v>
          </cell>
          <cell r="EO20">
            <v>29524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54</v>
          </cell>
          <cell r="EW20">
            <v>35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1840</v>
          </cell>
          <cell r="FJ20">
            <v>92</v>
          </cell>
          <cell r="FK20">
            <v>0</v>
          </cell>
          <cell r="FN20">
            <v>376462</v>
          </cell>
          <cell r="FO20">
            <v>375373</v>
          </cell>
          <cell r="FP20">
            <v>471885</v>
          </cell>
          <cell r="FQ20">
            <v>470250</v>
          </cell>
          <cell r="FR20">
            <v>366174</v>
          </cell>
          <cell r="FS20">
            <v>366989</v>
          </cell>
          <cell r="FT20">
            <v>3629493</v>
          </cell>
          <cell r="FU20">
            <v>3596205</v>
          </cell>
          <cell r="FV20">
            <v>3637515</v>
          </cell>
          <cell r="FW20">
            <v>3602747</v>
          </cell>
        </row>
        <row r="21">
          <cell r="A21">
            <v>41411</v>
          </cell>
          <cell r="B21">
            <v>997308</v>
          </cell>
          <cell r="C21">
            <v>990127</v>
          </cell>
          <cell r="D21">
            <v>1081949</v>
          </cell>
          <cell r="E21">
            <v>1073943</v>
          </cell>
          <cell r="F21">
            <v>403517</v>
          </cell>
          <cell r="G21">
            <v>401807</v>
          </cell>
          <cell r="H21">
            <v>0</v>
          </cell>
          <cell r="I21">
            <v>0</v>
          </cell>
          <cell r="J21">
            <v>322399</v>
          </cell>
          <cell r="K21">
            <v>323079</v>
          </cell>
          <cell r="L21">
            <v>3523</v>
          </cell>
          <cell r="M21">
            <v>5088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67408</v>
          </cell>
          <cell r="AE21">
            <v>67084</v>
          </cell>
          <cell r="AF21">
            <v>67862</v>
          </cell>
          <cell r="AG21">
            <v>67536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454</v>
          </cell>
          <cell r="AO21">
            <v>452</v>
          </cell>
          <cell r="AR21">
            <v>2390329</v>
          </cell>
          <cell r="AS21">
            <v>2363796</v>
          </cell>
          <cell r="AT21">
            <v>2339973</v>
          </cell>
          <cell r="AU21">
            <v>2313765</v>
          </cell>
          <cell r="AV21">
            <v>0</v>
          </cell>
          <cell r="AW21">
            <v>0</v>
          </cell>
          <cell r="AX21">
            <v>50356</v>
          </cell>
          <cell r="AY21">
            <v>50031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63483</v>
          </cell>
          <cell r="BG21">
            <v>62975</v>
          </cell>
          <cell r="BH21">
            <v>63710</v>
          </cell>
          <cell r="BI21">
            <v>63200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227</v>
          </cell>
          <cell r="BQ21">
            <v>225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116240</v>
          </cell>
          <cell r="CI21">
            <v>116031</v>
          </cell>
          <cell r="CJ21">
            <v>6501</v>
          </cell>
          <cell r="CK21">
            <v>6477</v>
          </cell>
          <cell r="CL21">
            <v>7716</v>
          </cell>
          <cell r="CM21">
            <v>7454</v>
          </cell>
          <cell r="CN21">
            <v>117455</v>
          </cell>
          <cell r="CO21">
            <v>117008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499</v>
          </cell>
          <cell r="CW21">
            <v>497</v>
          </cell>
          <cell r="CX21">
            <v>1289</v>
          </cell>
          <cell r="CY21">
            <v>1279</v>
          </cell>
          <cell r="CZ21">
            <v>118334</v>
          </cell>
          <cell r="DA21">
            <v>117884</v>
          </cell>
          <cell r="DB21">
            <v>117544</v>
          </cell>
          <cell r="DC21">
            <v>117102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1044</v>
          </cell>
          <cell r="DK21">
            <v>1040</v>
          </cell>
          <cell r="DL21">
            <v>1175</v>
          </cell>
          <cell r="DM21">
            <v>1169</v>
          </cell>
          <cell r="DN21">
            <v>118293</v>
          </cell>
          <cell r="DO21">
            <v>117795</v>
          </cell>
          <cell r="DP21">
            <v>118162</v>
          </cell>
          <cell r="DQ21">
            <v>117666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1204</v>
          </cell>
          <cell r="DY21">
            <v>1197</v>
          </cell>
          <cell r="DZ21">
            <v>118339</v>
          </cell>
          <cell r="EA21">
            <v>118209</v>
          </cell>
          <cell r="EB21">
            <v>117135</v>
          </cell>
          <cell r="EC21">
            <v>117012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29895</v>
          </cell>
          <cell r="EM21">
            <v>29524</v>
          </cell>
          <cell r="EN21">
            <v>29949</v>
          </cell>
          <cell r="EO21">
            <v>29590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54</v>
          </cell>
          <cell r="EW21">
            <v>66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1620</v>
          </cell>
          <cell r="FJ21">
            <v>81</v>
          </cell>
          <cell r="FK21">
            <v>-20000</v>
          </cell>
          <cell r="FN21">
            <v>361478</v>
          </cell>
          <cell r="FO21">
            <v>360145</v>
          </cell>
          <cell r="FP21">
            <v>353161</v>
          </cell>
          <cell r="FQ21">
            <v>351776</v>
          </cell>
          <cell r="FR21">
            <v>322399</v>
          </cell>
          <cell r="FS21">
            <v>323079</v>
          </cell>
          <cell r="FT21">
            <v>3637515</v>
          </cell>
          <cell r="FU21">
            <v>3602747</v>
          </cell>
          <cell r="FV21">
            <v>3680798</v>
          </cell>
          <cell r="FW21">
            <v>3645578</v>
          </cell>
        </row>
        <row r="22">
          <cell r="A22">
            <v>41412</v>
          </cell>
          <cell r="B22">
            <v>1081949</v>
          </cell>
          <cell r="C22">
            <v>1073943</v>
          </cell>
          <cell r="D22">
            <v>1136193</v>
          </cell>
          <cell r="E22">
            <v>1128808</v>
          </cell>
          <cell r="F22">
            <v>423517</v>
          </cell>
          <cell r="G22">
            <v>419592</v>
          </cell>
          <cell r="H22">
            <v>0</v>
          </cell>
          <cell r="I22">
            <v>0</v>
          </cell>
          <cell r="J22">
            <v>370158</v>
          </cell>
          <cell r="K22">
            <v>371215</v>
          </cell>
          <cell r="L22">
            <v>885</v>
          </cell>
          <cell r="M22">
            <v>6488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67862</v>
          </cell>
          <cell r="AE22">
            <v>67536</v>
          </cell>
          <cell r="AF22">
            <v>67862</v>
          </cell>
          <cell r="AG22">
            <v>67536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R22">
            <v>2339973</v>
          </cell>
          <cell r="AS22">
            <v>2313765</v>
          </cell>
          <cell r="AT22">
            <v>2268522</v>
          </cell>
          <cell r="AU22">
            <v>2245383</v>
          </cell>
          <cell r="AV22">
            <v>0</v>
          </cell>
          <cell r="AW22">
            <v>0</v>
          </cell>
          <cell r="AX22">
            <v>71451</v>
          </cell>
          <cell r="AY22">
            <v>68382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63710</v>
          </cell>
          <cell r="BG22">
            <v>63200</v>
          </cell>
          <cell r="BH22">
            <v>63710</v>
          </cell>
          <cell r="BI22">
            <v>63200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6501</v>
          </cell>
          <cell r="CI22">
            <v>6477</v>
          </cell>
          <cell r="CJ22">
            <v>497</v>
          </cell>
          <cell r="CK22">
            <v>495</v>
          </cell>
          <cell r="CL22">
            <v>111910</v>
          </cell>
          <cell r="CM22">
            <v>111590</v>
          </cell>
          <cell r="CN22">
            <v>117914</v>
          </cell>
          <cell r="CO22">
            <v>117572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1289</v>
          </cell>
          <cell r="CW22">
            <v>1279</v>
          </cell>
          <cell r="CX22">
            <v>1343</v>
          </cell>
          <cell r="CY22">
            <v>1338</v>
          </cell>
          <cell r="CZ22">
            <v>117226</v>
          </cell>
          <cell r="DA22">
            <v>116916</v>
          </cell>
          <cell r="DB22">
            <v>117172</v>
          </cell>
          <cell r="DC22">
            <v>116857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1175</v>
          </cell>
          <cell r="DK22">
            <v>1169</v>
          </cell>
          <cell r="DL22">
            <v>118303</v>
          </cell>
          <cell r="DM22">
            <v>118019</v>
          </cell>
          <cell r="DN22">
            <v>117128</v>
          </cell>
          <cell r="DO22">
            <v>116850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X22">
            <v>118339</v>
          </cell>
          <cell r="DY22">
            <v>118209</v>
          </cell>
          <cell r="DZ22">
            <v>61063</v>
          </cell>
          <cell r="EA22">
            <v>61026</v>
          </cell>
          <cell r="EB22">
            <v>59704</v>
          </cell>
          <cell r="EC22">
            <v>59598</v>
          </cell>
          <cell r="ED22">
            <v>116980</v>
          </cell>
          <cell r="EE22">
            <v>116781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29949</v>
          </cell>
          <cell r="EM22">
            <v>29590</v>
          </cell>
          <cell r="EN22">
            <v>29868</v>
          </cell>
          <cell r="EO22">
            <v>29545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-81</v>
          </cell>
          <cell r="EW22">
            <v>-45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1860</v>
          </cell>
          <cell r="FJ22">
            <v>93</v>
          </cell>
          <cell r="FK22">
            <v>0</v>
          </cell>
          <cell r="FN22">
            <v>405968</v>
          </cell>
          <cell r="FO22">
            <v>404954</v>
          </cell>
          <cell r="FP22">
            <v>352066</v>
          </cell>
          <cell r="FQ22">
            <v>351210</v>
          </cell>
          <cell r="FR22">
            <v>370158</v>
          </cell>
          <cell r="FS22">
            <v>371215</v>
          </cell>
          <cell r="FT22">
            <v>3680798</v>
          </cell>
          <cell r="FU22">
            <v>3645578</v>
          </cell>
          <cell r="FV22">
            <v>3717493</v>
          </cell>
          <cell r="FW22">
            <v>3685805</v>
          </cell>
        </row>
        <row r="23">
          <cell r="A23">
            <v>41413</v>
          </cell>
          <cell r="B23">
            <v>1136193</v>
          </cell>
          <cell r="C23">
            <v>1128808</v>
          </cell>
          <cell r="D23">
            <v>890225</v>
          </cell>
          <cell r="E23">
            <v>884439</v>
          </cell>
          <cell r="F23">
            <v>117316</v>
          </cell>
          <cell r="G23">
            <v>116906</v>
          </cell>
          <cell r="H23">
            <v>0</v>
          </cell>
          <cell r="I23">
            <v>0</v>
          </cell>
          <cell r="J23">
            <v>365185</v>
          </cell>
          <cell r="K23">
            <v>366220</v>
          </cell>
          <cell r="L23">
            <v>1901</v>
          </cell>
          <cell r="M23">
            <v>4945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67862</v>
          </cell>
          <cell r="AE23">
            <v>67536</v>
          </cell>
          <cell r="AF23">
            <v>68088</v>
          </cell>
          <cell r="AG23">
            <v>67761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226</v>
          </cell>
          <cell r="AO23">
            <v>225</v>
          </cell>
          <cell r="AR23">
            <v>2268522</v>
          </cell>
          <cell r="AS23">
            <v>2245383</v>
          </cell>
          <cell r="AT23">
            <v>2268068</v>
          </cell>
          <cell r="AU23">
            <v>2245841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-454</v>
          </cell>
          <cell r="BC23">
            <v>458</v>
          </cell>
          <cell r="BF23">
            <v>63710</v>
          </cell>
          <cell r="BG23">
            <v>63200</v>
          </cell>
          <cell r="BH23">
            <v>300618</v>
          </cell>
          <cell r="BI23">
            <v>299055</v>
          </cell>
          <cell r="BJ23">
            <v>236257</v>
          </cell>
          <cell r="BK23">
            <v>235653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651</v>
          </cell>
          <cell r="BQ23">
            <v>202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497</v>
          </cell>
          <cell r="CI23">
            <v>495</v>
          </cell>
          <cell r="CJ23">
            <v>758</v>
          </cell>
          <cell r="CK23">
            <v>753</v>
          </cell>
          <cell r="CL23">
            <v>118330</v>
          </cell>
          <cell r="CM23">
            <v>118035</v>
          </cell>
          <cell r="CN23">
            <v>118069</v>
          </cell>
          <cell r="CO23">
            <v>117777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1343</v>
          </cell>
          <cell r="CW23">
            <v>1338</v>
          </cell>
          <cell r="CX23">
            <v>118249</v>
          </cell>
          <cell r="CY23">
            <v>117823</v>
          </cell>
          <cell r="CZ23">
            <v>116906</v>
          </cell>
          <cell r="DA23">
            <v>116485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118303</v>
          </cell>
          <cell r="DK23">
            <v>118019</v>
          </cell>
          <cell r="DL23">
            <v>83811</v>
          </cell>
          <cell r="DM23">
            <v>83761</v>
          </cell>
          <cell r="DN23">
            <v>82824</v>
          </cell>
          <cell r="DO23">
            <v>82648</v>
          </cell>
          <cell r="DP23">
            <v>117316</v>
          </cell>
          <cell r="DQ23">
            <v>116906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61063</v>
          </cell>
          <cell r="DY23">
            <v>61026</v>
          </cell>
          <cell r="DZ23">
            <v>1336</v>
          </cell>
          <cell r="EA23">
            <v>1321</v>
          </cell>
          <cell r="EB23">
            <v>58461</v>
          </cell>
          <cell r="EC23">
            <v>58171</v>
          </cell>
          <cell r="ED23">
            <v>118188</v>
          </cell>
          <cell r="EE23">
            <v>117876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29868</v>
          </cell>
          <cell r="EM23">
            <v>29545</v>
          </cell>
          <cell r="EN23">
            <v>29814</v>
          </cell>
          <cell r="EO23">
            <v>29528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-54</v>
          </cell>
          <cell r="EW23">
            <v>-17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1835</v>
          </cell>
          <cell r="FJ23">
            <v>91.75</v>
          </cell>
          <cell r="FK23">
            <v>0</v>
          </cell>
          <cell r="FN23">
            <v>376521</v>
          </cell>
          <cell r="FO23">
            <v>375339</v>
          </cell>
          <cell r="FP23">
            <v>353573</v>
          </cell>
          <cell r="FQ23">
            <v>352559</v>
          </cell>
          <cell r="FR23">
            <v>365185</v>
          </cell>
          <cell r="FS23">
            <v>366220</v>
          </cell>
          <cell r="FT23">
            <v>3717493</v>
          </cell>
          <cell r="FU23">
            <v>3685805</v>
          </cell>
          <cell r="FV23">
            <v>3731153</v>
          </cell>
          <cell r="FW23">
            <v>3700754</v>
          </cell>
        </row>
        <row r="24">
          <cell r="A24">
            <v>41414</v>
          </cell>
          <cell r="B24">
            <v>890225</v>
          </cell>
          <cell r="C24">
            <v>884439</v>
          </cell>
          <cell r="D24">
            <v>558109</v>
          </cell>
          <cell r="E24">
            <v>554425</v>
          </cell>
          <cell r="F24">
            <v>117178</v>
          </cell>
          <cell r="G24">
            <v>117085</v>
          </cell>
          <cell r="H24">
            <v>0</v>
          </cell>
          <cell r="I24">
            <v>0</v>
          </cell>
          <cell r="J24">
            <v>450754</v>
          </cell>
          <cell r="K24">
            <v>452003</v>
          </cell>
          <cell r="L24">
            <v>1460</v>
          </cell>
          <cell r="M24">
            <v>4904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68088</v>
          </cell>
          <cell r="AE24">
            <v>67761</v>
          </cell>
          <cell r="AF24">
            <v>68088</v>
          </cell>
          <cell r="AG24">
            <v>67761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R24">
            <v>2268068</v>
          </cell>
          <cell r="AS24">
            <v>2245841</v>
          </cell>
          <cell r="AT24">
            <v>1884038</v>
          </cell>
          <cell r="AU24">
            <v>1865951</v>
          </cell>
          <cell r="AV24">
            <v>0</v>
          </cell>
          <cell r="AW24">
            <v>0</v>
          </cell>
          <cell r="AX24">
            <v>384030</v>
          </cell>
          <cell r="AY24">
            <v>379890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300618</v>
          </cell>
          <cell r="BG24">
            <v>299055</v>
          </cell>
          <cell r="BH24">
            <v>801705</v>
          </cell>
          <cell r="BI24">
            <v>795772</v>
          </cell>
          <cell r="BJ24">
            <v>500856</v>
          </cell>
          <cell r="BK24">
            <v>496295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231</v>
          </cell>
          <cell r="BQ24">
            <v>422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758</v>
          </cell>
          <cell r="CI24">
            <v>753</v>
          </cell>
          <cell r="CJ24">
            <v>117994</v>
          </cell>
          <cell r="CK24">
            <v>117239</v>
          </cell>
          <cell r="CL24">
            <v>117236</v>
          </cell>
          <cell r="CM24">
            <v>116486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118249</v>
          </cell>
          <cell r="CW24">
            <v>117823</v>
          </cell>
          <cell r="CX24">
            <v>80489</v>
          </cell>
          <cell r="CY24">
            <v>80215</v>
          </cell>
          <cell r="CZ24">
            <v>79066</v>
          </cell>
          <cell r="DA24">
            <v>78797</v>
          </cell>
          <cell r="DB24">
            <v>116826</v>
          </cell>
          <cell r="DC24">
            <v>116405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83811</v>
          </cell>
          <cell r="DK24">
            <v>83761</v>
          </cell>
          <cell r="DL24">
            <v>1044</v>
          </cell>
          <cell r="DM24">
            <v>1042</v>
          </cell>
          <cell r="DN24">
            <v>34411</v>
          </cell>
          <cell r="DO24">
            <v>34366</v>
          </cell>
          <cell r="DP24">
            <v>117178</v>
          </cell>
          <cell r="DQ24">
            <v>117085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1336</v>
          </cell>
          <cell r="DY24">
            <v>1321</v>
          </cell>
          <cell r="DZ24">
            <v>118820</v>
          </cell>
          <cell r="EA24">
            <v>118404</v>
          </cell>
          <cell r="EB24">
            <v>117484</v>
          </cell>
          <cell r="EC24">
            <v>117083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29814</v>
          </cell>
          <cell r="EM24">
            <v>29528</v>
          </cell>
          <cell r="EN24">
            <v>29814</v>
          </cell>
          <cell r="EO24">
            <v>29534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6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2265</v>
          </cell>
          <cell r="FJ24">
            <v>113.25</v>
          </cell>
          <cell r="FK24">
            <v>0</v>
          </cell>
          <cell r="FN24">
            <v>348197</v>
          </cell>
          <cell r="FO24">
            <v>346732</v>
          </cell>
          <cell r="FP24">
            <v>234004</v>
          </cell>
          <cell r="FQ24">
            <v>233490</v>
          </cell>
          <cell r="FR24">
            <v>450754</v>
          </cell>
          <cell r="FS24">
            <v>452003</v>
          </cell>
          <cell r="FT24">
            <v>3731153</v>
          </cell>
          <cell r="FU24">
            <v>3700754</v>
          </cell>
          <cell r="FV24">
            <v>3630287</v>
          </cell>
          <cell r="FW24">
            <v>3600809</v>
          </cell>
        </row>
        <row r="25">
          <cell r="A25">
            <v>41415</v>
          </cell>
          <cell r="B25">
            <v>558109</v>
          </cell>
          <cell r="C25">
            <v>554425</v>
          </cell>
          <cell r="D25">
            <v>700335</v>
          </cell>
          <cell r="E25">
            <v>696063</v>
          </cell>
          <cell r="F25">
            <v>468507</v>
          </cell>
          <cell r="G25">
            <v>467523</v>
          </cell>
          <cell r="H25">
            <v>0</v>
          </cell>
          <cell r="I25">
            <v>0</v>
          </cell>
          <cell r="J25">
            <v>330364</v>
          </cell>
          <cell r="K25">
            <v>331353</v>
          </cell>
          <cell r="L25">
            <v>4083</v>
          </cell>
          <cell r="M25">
            <v>5468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68088</v>
          </cell>
          <cell r="AE25">
            <v>67761</v>
          </cell>
          <cell r="AF25">
            <v>68088</v>
          </cell>
          <cell r="AG25">
            <v>67761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R25">
            <v>1884038</v>
          </cell>
          <cell r="AS25">
            <v>1865951</v>
          </cell>
          <cell r="AT25">
            <v>1884265</v>
          </cell>
          <cell r="AU25">
            <v>1866176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227</v>
          </cell>
          <cell r="BC25">
            <v>225</v>
          </cell>
          <cell r="BF25">
            <v>801705</v>
          </cell>
          <cell r="BG25">
            <v>795772</v>
          </cell>
          <cell r="BH25">
            <v>801705</v>
          </cell>
          <cell r="BI25">
            <v>795612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-160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117994</v>
          </cell>
          <cell r="CI25">
            <v>117239</v>
          </cell>
          <cell r="CJ25">
            <v>87118</v>
          </cell>
          <cell r="CK25">
            <v>86935</v>
          </cell>
          <cell r="CL25">
            <v>86659</v>
          </cell>
          <cell r="CM25">
            <v>86478</v>
          </cell>
          <cell r="CN25">
            <v>117535</v>
          </cell>
          <cell r="CO25">
            <v>116782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80489</v>
          </cell>
          <cell r="CW25">
            <v>80215</v>
          </cell>
          <cell r="CX25">
            <v>1423</v>
          </cell>
          <cell r="CY25">
            <v>1420</v>
          </cell>
          <cell r="CZ25">
            <v>37611</v>
          </cell>
          <cell r="DA25">
            <v>38209</v>
          </cell>
          <cell r="DB25">
            <v>116677</v>
          </cell>
          <cell r="DC25">
            <v>117004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1044</v>
          </cell>
          <cell r="DK25">
            <v>1042</v>
          </cell>
          <cell r="DL25">
            <v>1388</v>
          </cell>
          <cell r="DM25">
            <v>1382</v>
          </cell>
          <cell r="DN25">
            <v>117367</v>
          </cell>
          <cell r="DO25">
            <v>117085</v>
          </cell>
          <cell r="DP25">
            <v>117023</v>
          </cell>
          <cell r="DQ25">
            <v>116745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118820</v>
          </cell>
          <cell r="DY25">
            <v>118404</v>
          </cell>
          <cell r="DZ25">
            <v>119032</v>
          </cell>
          <cell r="EA25">
            <v>118651</v>
          </cell>
          <cell r="EB25">
            <v>117484</v>
          </cell>
          <cell r="EC25">
            <v>117239</v>
          </cell>
          <cell r="ED25">
            <v>117272</v>
          </cell>
          <cell r="EE25">
            <v>116992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29814</v>
          </cell>
          <cell r="EM25">
            <v>29534</v>
          </cell>
          <cell r="EN25">
            <v>29922</v>
          </cell>
          <cell r="EO25">
            <v>29590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108</v>
          </cell>
          <cell r="EW25">
            <v>56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1660</v>
          </cell>
          <cell r="FJ25">
            <v>83</v>
          </cell>
          <cell r="FK25">
            <v>0</v>
          </cell>
          <cell r="FN25">
            <v>359121</v>
          </cell>
          <cell r="FO25">
            <v>359011</v>
          </cell>
          <cell r="FP25">
            <v>468507</v>
          </cell>
          <cell r="FQ25">
            <v>467523</v>
          </cell>
          <cell r="FR25">
            <v>330364</v>
          </cell>
          <cell r="FS25">
            <v>331353</v>
          </cell>
          <cell r="FT25">
            <v>3630287</v>
          </cell>
          <cell r="FU25">
            <v>3600809</v>
          </cell>
          <cell r="FV25">
            <v>3663354</v>
          </cell>
          <cell r="FW25">
            <v>3634000</v>
          </cell>
        </row>
        <row r="26">
          <cell r="A26">
            <v>41416</v>
          </cell>
          <cell r="B26">
            <v>700335</v>
          </cell>
          <cell r="C26">
            <v>696063</v>
          </cell>
          <cell r="D26">
            <v>815131</v>
          </cell>
          <cell r="E26">
            <v>809996</v>
          </cell>
          <cell r="F26">
            <v>438116</v>
          </cell>
          <cell r="G26">
            <v>436631</v>
          </cell>
          <cell r="H26">
            <v>0</v>
          </cell>
          <cell r="I26">
            <v>0</v>
          </cell>
          <cell r="J26">
            <v>326368</v>
          </cell>
          <cell r="K26">
            <v>327420</v>
          </cell>
          <cell r="L26">
            <v>3048</v>
          </cell>
          <cell r="M26">
            <v>4722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68088</v>
          </cell>
          <cell r="AE26">
            <v>67761</v>
          </cell>
          <cell r="AF26">
            <v>67635</v>
          </cell>
          <cell r="AG26">
            <v>67310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-453</v>
          </cell>
          <cell r="AO26">
            <v>-451</v>
          </cell>
          <cell r="AR26">
            <v>1884265</v>
          </cell>
          <cell r="AS26">
            <v>1866176</v>
          </cell>
          <cell r="AT26">
            <v>1884038</v>
          </cell>
          <cell r="AU26">
            <v>1865951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-227</v>
          </cell>
          <cell r="BC26">
            <v>-225</v>
          </cell>
          <cell r="BF26">
            <v>801705</v>
          </cell>
          <cell r="BG26">
            <v>795612</v>
          </cell>
          <cell r="BH26">
            <v>715530</v>
          </cell>
          <cell r="BI26">
            <v>709949</v>
          </cell>
          <cell r="BJ26">
            <v>0</v>
          </cell>
          <cell r="BK26">
            <v>0</v>
          </cell>
          <cell r="BL26">
            <v>86175</v>
          </cell>
          <cell r="BM26">
            <v>85669</v>
          </cell>
          <cell r="BN26">
            <v>0</v>
          </cell>
          <cell r="BO26">
            <v>0</v>
          </cell>
          <cell r="BP26">
            <v>0</v>
          </cell>
          <cell r="BQ26">
            <v>6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87118</v>
          </cell>
          <cell r="CI26">
            <v>86935</v>
          </cell>
          <cell r="CJ26">
            <v>515</v>
          </cell>
          <cell r="CK26">
            <v>513</v>
          </cell>
          <cell r="CL26">
            <v>31107</v>
          </cell>
          <cell r="CM26">
            <v>31149</v>
          </cell>
          <cell r="CN26">
            <v>117710</v>
          </cell>
          <cell r="CO26">
            <v>117571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1423</v>
          </cell>
          <cell r="CW26">
            <v>1420</v>
          </cell>
          <cell r="CX26">
            <v>1263</v>
          </cell>
          <cell r="CY26">
            <v>1256</v>
          </cell>
          <cell r="CZ26">
            <v>116934</v>
          </cell>
          <cell r="DA26">
            <v>116464</v>
          </cell>
          <cell r="DB26">
            <v>117094</v>
          </cell>
          <cell r="DC26">
            <v>116628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1388</v>
          </cell>
          <cell r="DK26">
            <v>1382</v>
          </cell>
          <cell r="DL26">
            <v>118623</v>
          </cell>
          <cell r="DM26">
            <v>118101</v>
          </cell>
          <cell r="DN26">
            <v>117235</v>
          </cell>
          <cell r="DO26">
            <v>116719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119032</v>
          </cell>
          <cell r="DY26">
            <v>118651</v>
          </cell>
          <cell r="DZ26">
            <v>105775</v>
          </cell>
          <cell r="EA26">
            <v>105743</v>
          </cell>
          <cell r="EB26">
            <v>103880</v>
          </cell>
          <cell r="EC26">
            <v>103855</v>
          </cell>
          <cell r="ED26">
            <v>117137</v>
          </cell>
          <cell r="EE26">
            <v>116763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29922</v>
          </cell>
          <cell r="EM26">
            <v>29590</v>
          </cell>
          <cell r="EN26">
            <v>29841</v>
          </cell>
          <cell r="EO26">
            <v>29525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-65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1640</v>
          </cell>
          <cell r="FJ26">
            <v>82</v>
          </cell>
          <cell r="FK26">
            <v>0</v>
          </cell>
          <cell r="FN26">
            <v>369156</v>
          </cell>
          <cell r="FO26">
            <v>368187</v>
          </cell>
          <cell r="FP26">
            <v>351941</v>
          </cell>
          <cell r="FQ26">
            <v>350962</v>
          </cell>
          <cell r="FR26">
            <v>326368</v>
          </cell>
          <cell r="FS26">
            <v>327420</v>
          </cell>
          <cell r="FT26">
            <v>3663354</v>
          </cell>
          <cell r="FU26">
            <v>3634000</v>
          </cell>
          <cell r="FV26">
            <v>3708510</v>
          </cell>
          <cell r="FW26">
            <v>3678819</v>
          </cell>
        </row>
        <row r="27">
          <cell r="A27">
            <v>41417</v>
          </cell>
          <cell r="B27">
            <v>815131</v>
          </cell>
          <cell r="C27">
            <v>809996</v>
          </cell>
          <cell r="D27">
            <v>838725</v>
          </cell>
          <cell r="E27">
            <v>833860</v>
          </cell>
          <cell r="F27">
            <v>468536</v>
          </cell>
          <cell r="G27">
            <v>467084</v>
          </cell>
          <cell r="H27">
            <v>0</v>
          </cell>
          <cell r="I27">
            <v>0</v>
          </cell>
          <cell r="J27">
            <v>449893</v>
          </cell>
          <cell r="K27">
            <v>451313</v>
          </cell>
          <cell r="L27">
            <v>4951</v>
          </cell>
          <cell r="M27">
            <v>8093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67635</v>
          </cell>
          <cell r="AE27">
            <v>67310</v>
          </cell>
          <cell r="AF27">
            <v>67862</v>
          </cell>
          <cell r="AG27">
            <v>67536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227</v>
          </cell>
          <cell r="AO27">
            <v>226</v>
          </cell>
          <cell r="AR27">
            <v>1884038</v>
          </cell>
          <cell r="AS27">
            <v>1865951</v>
          </cell>
          <cell r="AT27">
            <v>1883812</v>
          </cell>
          <cell r="AU27">
            <v>1866104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-226</v>
          </cell>
          <cell r="BC27">
            <v>153</v>
          </cell>
          <cell r="BF27">
            <v>715530</v>
          </cell>
          <cell r="BG27">
            <v>709949</v>
          </cell>
          <cell r="BH27">
            <v>715530</v>
          </cell>
          <cell r="BI27">
            <v>709949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515</v>
          </cell>
          <cell r="CI27">
            <v>513</v>
          </cell>
          <cell r="CJ27">
            <v>836</v>
          </cell>
          <cell r="CK27">
            <v>832</v>
          </cell>
          <cell r="CL27">
            <v>117549</v>
          </cell>
          <cell r="CM27">
            <v>117138</v>
          </cell>
          <cell r="CN27">
            <v>117228</v>
          </cell>
          <cell r="CO27">
            <v>116819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1263</v>
          </cell>
          <cell r="CW27">
            <v>1256</v>
          </cell>
          <cell r="CX27">
            <v>1236</v>
          </cell>
          <cell r="CY27">
            <v>1232</v>
          </cell>
          <cell r="CZ27">
            <v>116959</v>
          </cell>
          <cell r="DA27">
            <v>116552</v>
          </cell>
          <cell r="DB27">
            <v>116986</v>
          </cell>
          <cell r="DC27">
            <v>116576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118623</v>
          </cell>
          <cell r="DK27">
            <v>118101</v>
          </cell>
          <cell r="DL27">
            <v>111751</v>
          </cell>
          <cell r="DM27">
            <v>111762</v>
          </cell>
          <cell r="DN27">
            <v>110710</v>
          </cell>
          <cell r="DO27">
            <v>110726</v>
          </cell>
          <cell r="DP27">
            <v>117582</v>
          </cell>
          <cell r="DQ27">
            <v>117065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105775</v>
          </cell>
          <cell r="DY27">
            <v>105743</v>
          </cell>
          <cell r="DZ27">
            <v>1204</v>
          </cell>
          <cell r="EA27">
            <v>1201</v>
          </cell>
          <cell r="EB27">
            <v>12169</v>
          </cell>
          <cell r="EC27">
            <v>12082</v>
          </cell>
          <cell r="ED27">
            <v>116740</v>
          </cell>
          <cell r="EE27">
            <v>116624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29841</v>
          </cell>
          <cell r="EM27">
            <v>29525</v>
          </cell>
          <cell r="EN27">
            <v>29760</v>
          </cell>
          <cell r="EO27">
            <v>29462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-81</v>
          </cell>
          <cell r="EW27">
            <v>-63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2260</v>
          </cell>
          <cell r="FJ27">
            <v>113</v>
          </cell>
          <cell r="FK27">
            <v>0</v>
          </cell>
          <cell r="FN27">
            <v>357387</v>
          </cell>
          <cell r="FO27">
            <v>356498</v>
          </cell>
          <cell r="FP27">
            <v>468536</v>
          </cell>
          <cell r="FQ27">
            <v>467084</v>
          </cell>
          <cell r="FR27">
            <v>449893</v>
          </cell>
          <cell r="FS27">
            <v>451313</v>
          </cell>
          <cell r="FT27">
            <v>3708510</v>
          </cell>
          <cell r="FU27">
            <v>3678819</v>
          </cell>
          <cell r="FV27">
            <v>3620956</v>
          </cell>
          <cell r="FW27">
            <v>3592476</v>
          </cell>
        </row>
        <row r="28">
          <cell r="A28">
            <v>41418</v>
          </cell>
          <cell r="B28">
            <v>838725</v>
          </cell>
          <cell r="C28">
            <v>833860</v>
          </cell>
          <cell r="D28">
            <v>718710</v>
          </cell>
          <cell r="E28">
            <v>714901</v>
          </cell>
          <cell r="F28">
            <v>330369</v>
          </cell>
          <cell r="G28">
            <v>329457</v>
          </cell>
          <cell r="H28">
            <v>0</v>
          </cell>
          <cell r="I28">
            <v>0</v>
          </cell>
          <cell r="J28">
            <v>450756</v>
          </cell>
          <cell r="K28">
            <v>452333</v>
          </cell>
          <cell r="L28">
            <v>372</v>
          </cell>
          <cell r="M28">
            <v>3917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67862</v>
          </cell>
          <cell r="AE28">
            <v>67536</v>
          </cell>
          <cell r="AF28">
            <v>67862</v>
          </cell>
          <cell r="AG28">
            <v>67536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R28">
            <v>1883812</v>
          </cell>
          <cell r="AS28">
            <v>1866104</v>
          </cell>
          <cell r="AT28">
            <v>1883358</v>
          </cell>
          <cell r="AU28">
            <v>1866408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304</v>
          </cell>
          <cell r="BF28">
            <v>715530</v>
          </cell>
          <cell r="BG28">
            <v>709949</v>
          </cell>
          <cell r="BH28">
            <v>715530</v>
          </cell>
          <cell r="BI28">
            <v>710020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71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836</v>
          </cell>
          <cell r="CI28">
            <v>832</v>
          </cell>
          <cell r="CJ28">
            <v>19613</v>
          </cell>
          <cell r="CK28">
            <v>19515</v>
          </cell>
          <cell r="CL28">
            <v>117808</v>
          </cell>
          <cell r="CM28">
            <v>117219</v>
          </cell>
          <cell r="CN28">
            <v>99031</v>
          </cell>
          <cell r="CO28">
            <v>98536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1236</v>
          </cell>
          <cell r="CW28">
            <v>1232</v>
          </cell>
          <cell r="CX28">
            <v>34779</v>
          </cell>
          <cell r="CY28">
            <v>34657</v>
          </cell>
          <cell r="CZ28">
            <v>33543</v>
          </cell>
          <cell r="DA28">
            <v>33425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111751</v>
          </cell>
          <cell r="DK28">
            <v>111762</v>
          </cell>
          <cell r="DL28">
            <v>996</v>
          </cell>
          <cell r="DM28">
            <v>993</v>
          </cell>
          <cell r="DN28">
            <v>6710</v>
          </cell>
          <cell r="DO28">
            <v>6699</v>
          </cell>
          <cell r="DP28">
            <v>117465</v>
          </cell>
          <cell r="DQ28">
            <v>117468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1204</v>
          </cell>
          <cell r="DY28">
            <v>1201</v>
          </cell>
          <cell r="DZ28">
            <v>5289</v>
          </cell>
          <cell r="EA28">
            <v>5256</v>
          </cell>
          <cell r="EB28">
            <v>117958</v>
          </cell>
          <cell r="EC28">
            <v>117508</v>
          </cell>
          <cell r="ED28">
            <v>113873</v>
          </cell>
          <cell r="EE28">
            <v>113453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29760</v>
          </cell>
          <cell r="EM28">
            <v>29462</v>
          </cell>
          <cell r="EN28">
            <v>29787</v>
          </cell>
          <cell r="EO28">
            <v>29513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27</v>
          </cell>
          <cell r="EW28">
            <v>51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2265</v>
          </cell>
          <cell r="FJ28">
            <v>113.25</v>
          </cell>
          <cell r="FK28">
            <v>0</v>
          </cell>
          <cell r="FN28">
            <v>276019</v>
          </cell>
          <cell r="FO28">
            <v>274851</v>
          </cell>
          <cell r="FP28">
            <v>330369</v>
          </cell>
          <cell r="FQ28">
            <v>329457</v>
          </cell>
          <cell r="FR28">
            <v>450756</v>
          </cell>
          <cell r="FS28">
            <v>452333</v>
          </cell>
          <cell r="FT28">
            <v>3620956</v>
          </cell>
          <cell r="FU28">
            <v>3592476</v>
          </cell>
          <cell r="FV28">
            <v>3446137</v>
          </cell>
          <cell r="FW28">
            <v>3419286</v>
          </cell>
        </row>
        <row r="29">
          <cell r="A29">
            <v>41419</v>
          </cell>
          <cell r="B29">
            <v>718710</v>
          </cell>
          <cell r="C29">
            <v>714901</v>
          </cell>
          <cell r="D29">
            <v>720980</v>
          </cell>
          <cell r="E29">
            <v>717087</v>
          </cell>
          <cell r="F29">
            <v>283529</v>
          </cell>
          <cell r="G29">
            <v>282729</v>
          </cell>
          <cell r="H29">
            <v>0</v>
          </cell>
          <cell r="I29">
            <v>0</v>
          </cell>
          <cell r="J29">
            <v>283792</v>
          </cell>
          <cell r="K29">
            <v>284194</v>
          </cell>
          <cell r="L29">
            <v>2533</v>
          </cell>
          <cell r="M29">
            <v>3651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67862</v>
          </cell>
          <cell r="AE29">
            <v>67536</v>
          </cell>
          <cell r="AF29">
            <v>68088</v>
          </cell>
          <cell r="AG29">
            <v>67761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226</v>
          </cell>
          <cell r="AO29">
            <v>225</v>
          </cell>
          <cell r="AR29">
            <v>1883358</v>
          </cell>
          <cell r="AS29">
            <v>1866408</v>
          </cell>
          <cell r="AT29">
            <v>1883358</v>
          </cell>
          <cell r="AU29">
            <v>1866596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188</v>
          </cell>
          <cell r="BF29">
            <v>715530</v>
          </cell>
          <cell r="BG29">
            <v>710020</v>
          </cell>
          <cell r="BH29">
            <v>685369</v>
          </cell>
          <cell r="BI29">
            <v>680023</v>
          </cell>
          <cell r="BJ29">
            <v>0</v>
          </cell>
          <cell r="BK29">
            <v>0</v>
          </cell>
          <cell r="BL29">
            <v>30161</v>
          </cell>
          <cell r="BM29">
            <v>29997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19613</v>
          </cell>
          <cell r="CI29">
            <v>19515</v>
          </cell>
          <cell r="CJ29">
            <v>36251</v>
          </cell>
          <cell r="CK29">
            <v>36189</v>
          </cell>
          <cell r="CL29">
            <v>35735</v>
          </cell>
          <cell r="CM29">
            <v>35542</v>
          </cell>
          <cell r="CN29">
            <v>19097</v>
          </cell>
          <cell r="CO29">
            <v>18868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34779</v>
          </cell>
          <cell r="CW29">
            <v>34657</v>
          </cell>
          <cell r="CX29">
            <v>1423</v>
          </cell>
          <cell r="CY29">
            <v>1418</v>
          </cell>
          <cell r="CZ29">
            <v>83893</v>
          </cell>
          <cell r="DA29">
            <v>83752</v>
          </cell>
          <cell r="DB29">
            <v>117249</v>
          </cell>
          <cell r="DC29">
            <v>116991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996</v>
          </cell>
          <cell r="DK29">
            <v>993</v>
          </cell>
          <cell r="DL29">
            <v>1415</v>
          </cell>
          <cell r="DM29">
            <v>1410</v>
          </cell>
          <cell r="DN29">
            <v>117441</v>
          </cell>
          <cell r="DO29">
            <v>117290</v>
          </cell>
          <cell r="DP29">
            <v>117022</v>
          </cell>
          <cell r="DQ29">
            <v>116873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5289</v>
          </cell>
          <cell r="DY29">
            <v>5256</v>
          </cell>
          <cell r="DZ29">
            <v>118712</v>
          </cell>
          <cell r="EA29">
            <v>118605</v>
          </cell>
          <cell r="EB29">
            <v>113423</v>
          </cell>
          <cell r="EC29">
            <v>113349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29787</v>
          </cell>
          <cell r="EM29">
            <v>29513</v>
          </cell>
          <cell r="EN29">
            <v>29895</v>
          </cell>
          <cell r="EO29">
            <v>29614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108</v>
          </cell>
          <cell r="EW29">
            <v>101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1425</v>
          </cell>
          <cell r="FJ29">
            <v>71.25</v>
          </cell>
          <cell r="FK29">
            <v>0</v>
          </cell>
          <cell r="FN29">
            <v>350492</v>
          </cell>
          <cell r="FO29">
            <v>349933</v>
          </cell>
          <cell r="FP29">
            <v>253368</v>
          </cell>
          <cell r="FQ29">
            <v>252732</v>
          </cell>
          <cell r="FR29">
            <v>283792</v>
          </cell>
          <cell r="FS29">
            <v>284194</v>
          </cell>
          <cell r="FT29">
            <v>3446137</v>
          </cell>
          <cell r="FU29">
            <v>3419286</v>
          </cell>
          <cell r="FV29">
            <v>3515596</v>
          </cell>
          <cell r="FW29">
            <v>3489089</v>
          </cell>
        </row>
        <row r="30">
          <cell r="A30">
            <v>41420</v>
          </cell>
          <cell r="B30">
            <v>720980</v>
          </cell>
          <cell r="C30">
            <v>717087</v>
          </cell>
          <cell r="D30">
            <v>813089</v>
          </cell>
          <cell r="E30">
            <v>808617</v>
          </cell>
          <cell r="F30">
            <v>461730</v>
          </cell>
          <cell r="G30">
            <v>460163</v>
          </cell>
          <cell r="H30">
            <v>0</v>
          </cell>
          <cell r="I30">
            <v>0</v>
          </cell>
          <cell r="J30">
            <v>372629</v>
          </cell>
          <cell r="K30">
            <v>373924</v>
          </cell>
          <cell r="L30">
            <v>3008</v>
          </cell>
          <cell r="M30">
            <v>5291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68088</v>
          </cell>
          <cell r="AE30">
            <v>67761</v>
          </cell>
          <cell r="AF30">
            <v>67635</v>
          </cell>
          <cell r="AG30">
            <v>67310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-453</v>
          </cell>
          <cell r="AO30">
            <v>-451</v>
          </cell>
          <cell r="AR30">
            <v>1883358</v>
          </cell>
          <cell r="AS30">
            <v>1866596</v>
          </cell>
          <cell r="AT30">
            <v>1883358</v>
          </cell>
          <cell r="AU30">
            <v>1866031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-565</v>
          </cell>
          <cell r="BF30">
            <v>685369</v>
          </cell>
          <cell r="BG30">
            <v>680023</v>
          </cell>
          <cell r="BH30">
            <v>685369</v>
          </cell>
          <cell r="BI30">
            <v>679886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-137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36251</v>
          </cell>
          <cell r="CI30">
            <v>36189</v>
          </cell>
          <cell r="CJ30">
            <v>1138</v>
          </cell>
          <cell r="CK30">
            <v>1133</v>
          </cell>
          <cell r="CL30">
            <v>82853</v>
          </cell>
          <cell r="CM30">
            <v>82487</v>
          </cell>
          <cell r="CN30">
            <v>117966</v>
          </cell>
          <cell r="CO30">
            <v>117543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1423</v>
          </cell>
          <cell r="CW30">
            <v>1418</v>
          </cell>
          <cell r="CX30">
            <v>1715</v>
          </cell>
          <cell r="CY30">
            <v>1707</v>
          </cell>
          <cell r="CZ30">
            <v>117253</v>
          </cell>
          <cell r="DA30">
            <v>116736</v>
          </cell>
          <cell r="DB30">
            <v>116961</v>
          </cell>
          <cell r="DC30">
            <v>116447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1415</v>
          </cell>
          <cell r="DK30">
            <v>1410</v>
          </cell>
          <cell r="DL30">
            <v>9381</v>
          </cell>
          <cell r="DM30">
            <v>9335</v>
          </cell>
          <cell r="DN30">
            <v>117765</v>
          </cell>
          <cell r="DO30">
            <v>117198</v>
          </cell>
          <cell r="DP30">
            <v>109799</v>
          </cell>
          <cell r="DQ30">
            <v>109273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X30">
            <v>118712</v>
          </cell>
          <cell r="DY30">
            <v>118605</v>
          </cell>
          <cell r="DZ30">
            <v>61544</v>
          </cell>
          <cell r="EA30">
            <v>61464</v>
          </cell>
          <cell r="EB30">
            <v>59836</v>
          </cell>
          <cell r="EC30">
            <v>59759</v>
          </cell>
          <cell r="ED30">
            <v>117004</v>
          </cell>
          <cell r="EE30">
            <v>116900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29895</v>
          </cell>
          <cell r="EM30">
            <v>29614</v>
          </cell>
          <cell r="EN30">
            <v>29814</v>
          </cell>
          <cell r="EO30">
            <v>29522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-81</v>
          </cell>
          <cell r="EW30">
            <v>-92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1870</v>
          </cell>
          <cell r="FJ30">
            <v>93.5</v>
          </cell>
          <cell r="FK30">
            <v>0</v>
          </cell>
          <cell r="FN30">
            <v>377707</v>
          </cell>
          <cell r="FO30">
            <v>376180</v>
          </cell>
          <cell r="FP30">
            <v>461730</v>
          </cell>
          <cell r="FQ30">
            <v>460163</v>
          </cell>
          <cell r="FR30">
            <v>372629</v>
          </cell>
          <cell r="FS30">
            <v>373924</v>
          </cell>
          <cell r="FT30">
            <v>3515596</v>
          </cell>
          <cell r="FU30">
            <v>3489089</v>
          </cell>
          <cell r="FV30">
            <v>3523229</v>
          </cell>
          <cell r="FW30">
            <v>3495483</v>
          </cell>
        </row>
        <row r="31">
          <cell r="A31">
            <v>41421</v>
          </cell>
          <cell r="B31">
            <v>813089</v>
          </cell>
          <cell r="C31">
            <v>808617</v>
          </cell>
          <cell r="D31">
            <v>734592</v>
          </cell>
          <cell r="E31">
            <v>730405</v>
          </cell>
          <cell r="F31">
            <v>243053</v>
          </cell>
          <cell r="G31">
            <v>242905</v>
          </cell>
          <cell r="H31">
            <v>0</v>
          </cell>
          <cell r="I31">
            <v>0</v>
          </cell>
          <cell r="J31">
            <v>325379</v>
          </cell>
          <cell r="K31">
            <v>326425</v>
          </cell>
          <cell r="L31">
            <v>3829</v>
          </cell>
          <cell r="M31">
            <v>5308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67635</v>
          </cell>
          <cell r="AE31">
            <v>67310</v>
          </cell>
          <cell r="AF31">
            <v>68088</v>
          </cell>
          <cell r="AG31">
            <v>67761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453</v>
          </cell>
          <cell r="AO31">
            <v>451</v>
          </cell>
          <cell r="AR31">
            <v>1883358</v>
          </cell>
          <cell r="AS31">
            <v>1866031</v>
          </cell>
          <cell r="AT31">
            <v>1884038</v>
          </cell>
          <cell r="AU31">
            <v>1865951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680</v>
          </cell>
          <cell r="BC31">
            <v>-80</v>
          </cell>
          <cell r="BF31">
            <v>685369</v>
          </cell>
          <cell r="BG31">
            <v>679886</v>
          </cell>
          <cell r="BH31">
            <v>686049</v>
          </cell>
          <cell r="BI31">
            <v>680355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680</v>
          </cell>
          <cell r="BQ31">
            <v>469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1138</v>
          </cell>
          <cell r="CI31">
            <v>1133</v>
          </cell>
          <cell r="CJ31">
            <v>758</v>
          </cell>
          <cell r="CK31">
            <v>754</v>
          </cell>
          <cell r="CL31">
            <v>118262</v>
          </cell>
          <cell r="CM31">
            <v>118243</v>
          </cell>
          <cell r="CN31">
            <v>118642</v>
          </cell>
          <cell r="CO31">
            <v>118622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1715</v>
          </cell>
          <cell r="CW31">
            <v>1707</v>
          </cell>
          <cell r="CX31">
            <v>118276</v>
          </cell>
          <cell r="CY31">
            <v>117957</v>
          </cell>
          <cell r="CZ31">
            <v>116561</v>
          </cell>
          <cell r="DA31">
            <v>116250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9381</v>
          </cell>
          <cell r="DK31">
            <v>9335</v>
          </cell>
          <cell r="DL31">
            <v>66800</v>
          </cell>
          <cell r="DM31">
            <v>66800</v>
          </cell>
          <cell r="DN31">
            <v>65492</v>
          </cell>
          <cell r="DO31">
            <v>65489</v>
          </cell>
          <cell r="DP31">
            <v>8073</v>
          </cell>
          <cell r="DQ31">
            <v>8024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61544</v>
          </cell>
          <cell r="DY31">
            <v>61464</v>
          </cell>
          <cell r="DZ31">
            <v>2347</v>
          </cell>
          <cell r="EA31">
            <v>2343</v>
          </cell>
          <cell r="EB31">
            <v>57141</v>
          </cell>
          <cell r="EC31">
            <v>57138</v>
          </cell>
          <cell r="ED31">
            <v>116338</v>
          </cell>
          <cell r="EE31">
            <v>116259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29814</v>
          </cell>
          <cell r="EM31">
            <v>29522</v>
          </cell>
          <cell r="EN31">
            <v>29814</v>
          </cell>
          <cell r="EO31">
            <v>29471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1635</v>
          </cell>
          <cell r="FJ31">
            <v>81.75</v>
          </cell>
          <cell r="FK31">
            <v>-20000</v>
          </cell>
          <cell r="FN31">
            <v>357456</v>
          </cell>
          <cell r="FO31">
            <v>357120</v>
          </cell>
          <cell r="FP31">
            <v>243053</v>
          </cell>
          <cell r="FQ31">
            <v>242905</v>
          </cell>
          <cell r="FR31">
            <v>325379</v>
          </cell>
          <cell r="FS31">
            <v>326425</v>
          </cell>
          <cell r="FT31">
            <v>3523229</v>
          </cell>
          <cell r="FU31">
            <v>3495483</v>
          </cell>
          <cell r="FV31">
            <v>3560948</v>
          </cell>
          <cell r="FW31">
            <v>3532326</v>
          </cell>
        </row>
        <row r="32">
          <cell r="A32">
            <v>41422</v>
          </cell>
          <cell r="B32">
            <v>734592</v>
          </cell>
          <cell r="C32">
            <v>730405</v>
          </cell>
          <cell r="D32">
            <v>633644</v>
          </cell>
          <cell r="E32">
            <v>629715</v>
          </cell>
          <cell r="F32">
            <v>183092</v>
          </cell>
          <cell r="G32">
            <v>182702</v>
          </cell>
          <cell r="H32">
            <v>0</v>
          </cell>
          <cell r="I32">
            <v>0</v>
          </cell>
          <cell r="J32">
            <v>287226</v>
          </cell>
          <cell r="K32">
            <v>288122</v>
          </cell>
          <cell r="L32">
            <v>3186</v>
          </cell>
          <cell r="M32">
            <v>4730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68088</v>
          </cell>
          <cell r="AE32">
            <v>67761</v>
          </cell>
          <cell r="AF32">
            <v>67635</v>
          </cell>
          <cell r="AG32">
            <v>67310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-453</v>
          </cell>
          <cell r="AO32">
            <v>-451</v>
          </cell>
          <cell r="AR32">
            <v>1884038</v>
          </cell>
          <cell r="AS32">
            <v>1865951</v>
          </cell>
          <cell r="AT32">
            <v>1884265</v>
          </cell>
          <cell r="AU32">
            <v>1865422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227</v>
          </cell>
          <cell r="BC32">
            <v>-529</v>
          </cell>
          <cell r="BF32">
            <v>686049</v>
          </cell>
          <cell r="BG32">
            <v>680355</v>
          </cell>
          <cell r="BH32">
            <v>685823</v>
          </cell>
          <cell r="BI32">
            <v>679925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-226</v>
          </cell>
          <cell r="BQ32">
            <v>-430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758</v>
          </cell>
          <cell r="CI32">
            <v>754</v>
          </cell>
          <cell r="CJ32">
            <v>758</v>
          </cell>
          <cell r="CK32">
            <v>754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118276</v>
          </cell>
          <cell r="CW32">
            <v>117957</v>
          </cell>
          <cell r="CX32">
            <v>1209</v>
          </cell>
          <cell r="CY32">
            <v>1205</v>
          </cell>
          <cell r="CZ32">
            <v>0</v>
          </cell>
          <cell r="DA32">
            <v>0</v>
          </cell>
          <cell r="DB32">
            <v>117067</v>
          </cell>
          <cell r="DC32">
            <v>116752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66800</v>
          </cell>
          <cell r="DK32">
            <v>66800</v>
          </cell>
          <cell r="DL32">
            <v>1095</v>
          </cell>
          <cell r="DM32">
            <v>1089</v>
          </cell>
          <cell r="DN32">
            <v>320</v>
          </cell>
          <cell r="DO32">
            <v>239</v>
          </cell>
          <cell r="DP32">
            <v>66025</v>
          </cell>
          <cell r="DQ32">
            <v>65950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2347</v>
          </cell>
          <cell r="DY32">
            <v>2343</v>
          </cell>
          <cell r="DZ32">
            <v>2347</v>
          </cell>
          <cell r="EA32">
            <v>2343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29814</v>
          </cell>
          <cell r="EM32">
            <v>29471</v>
          </cell>
          <cell r="EN32">
            <v>29841</v>
          </cell>
          <cell r="EO32">
            <v>29504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27</v>
          </cell>
          <cell r="EW32">
            <v>33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1440</v>
          </cell>
          <cell r="FJ32">
            <v>72</v>
          </cell>
          <cell r="FK32">
            <v>0</v>
          </cell>
          <cell r="FN32">
            <v>320</v>
          </cell>
          <cell r="FO32">
            <v>239</v>
          </cell>
          <cell r="FP32">
            <v>183092</v>
          </cell>
          <cell r="FQ32">
            <v>182702</v>
          </cell>
          <cell r="FR32">
            <v>287226</v>
          </cell>
          <cell r="FS32">
            <v>288122</v>
          </cell>
          <cell r="FT32">
            <v>3560948</v>
          </cell>
          <cell r="FU32">
            <v>3532326</v>
          </cell>
          <cell r="FV32">
            <v>3276776</v>
          </cell>
          <cell r="FW32">
            <v>3247763</v>
          </cell>
        </row>
        <row r="33">
          <cell r="A33">
            <v>41423</v>
          </cell>
          <cell r="B33">
            <v>633644</v>
          </cell>
          <cell r="C33">
            <v>629715</v>
          </cell>
          <cell r="D33">
            <v>304529</v>
          </cell>
          <cell r="E33">
            <v>302428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329348</v>
          </cell>
          <cell r="K33">
            <v>330144</v>
          </cell>
          <cell r="L33">
            <v>233</v>
          </cell>
          <cell r="M33">
            <v>2857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67635</v>
          </cell>
          <cell r="AE33">
            <v>67310</v>
          </cell>
          <cell r="AF33">
            <v>67635</v>
          </cell>
          <cell r="AG33">
            <v>67310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R33">
            <v>1884265</v>
          </cell>
          <cell r="AS33">
            <v>1865422</v>
          </cell>
          <cell r="AT33">
            <v>1884492</v>
          </cell>
          <cell r="AU33">
            <v>1864893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227</v>
          </cell>
          <cell r="BC33">
            <v>-529</v>
          </cell>
          <cell r="BF33">
            <v>685823</v>
          </cell>
          <cell r="BG33">
            <v>679925</v>
          </cell>
          <cell r="BH33">
            <v>686049</v>
          </cell>
          <cell r="BI33">
            <v>679943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226</v>
          </cell>
          <cell r="BQ33">
            <v>18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758</v>
          </cell>
          <cell r="CI33">
            <v>754</v>
          </cell>
          <cell r="CJ33">
            <v>254</v>
          </cell>
          <cell r="CK33">
            <v>253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-504</v>
          </cell>
          <cell r="CS33">
            <v>-501</v>
          </cell>
          <cell r="CV33">
            <v>1209</v>
          </cell>
          <cell r="CW33">
            <v>1205</v>
          </cell>
          <cell r="CX33">
            <v>1289</v>
          </cell>
          <cell r="CY33">
            <v>1285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80</v>
          </cell>
          <cell r="DG33">
            <v>80</v>
          </cell>
          <cell r="DJ33">
            <v>1095</v>
          </cell>
          <cell r="DK33">
            <v>1089</v>
          </cell>
          <cell r="DL33">
            <v>1020</v>
          </cell>
          <cell r="DM33">
            <v>1014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-75</v>
          </cell>
          <cell r="DU33">
            <v>-75</v>
          </cell>
          <cell r="DX33">
            <v>2347</v>
          </cell>
          <cell r="DY33">
            <v>2343</v>
          </cell>
          <cell r="DZ33">
            <v>2374</v>
          </cell>
          <cell r="EA33">
            <v>2370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27</v>
          </cell>
          <cell r="EI33">
            <v>27</v>
          </cell>
          <cell r="EL33">
            <v>29841</v>
          </cell>
          <cell r="EM33">
            <v>29504</v>
          </cell>
          <cell r="EN33">
            <v>29787</v>
          </cell>
          <cell r="EO33">
            <v>29456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-54</v>
          </cell>
          <cell r="EW33">
            <v>-48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1655</v>
          </cell>
          <cell r="FJ33">
            <v>82.75</v>
          </cell>
          <cell r="FK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329348</v>
          </cell>
          <cell r="FS33">
            <v>330144</v>
          </cell>
          <cell r="FT33">
            <v>3276776</v>
          </cell>
          <cell r="FU33">
            <v>3247763</v>
          </cell>
          <cell r="FV33">
            <v>2947642</v>
          </cell>
          <cell r="FW33">
            <v>2919496</v>
          </cell>
        </row>
        <row r="34">
          <cell r="A34">
            <v>41424</v>
          </cell>
          <cell r="B34">
            <v>304529</v>
          </cell>
          <cell r="C34">
            <v>302428</v>
          </cell>
          <cell r="D34">
            <v>291833</v>
          </cell>
          <cell r="E34">
            <v>290315</v>
          </cell>
          <cell r="F34">
            <v>105786</v>
          </cell>
          <cell r="G34">
            <v>105474</v>
          </cell>
          <cell r="H34">
            <v>0</v>
          </cell>
          <cell r="I34">
            <v>0</v>
          </cell>
          <cell r="J34">
            <v>119408</v>
          </cell>
          <cell r="K34">
            <v>119727</v>
          </cell>
          <cell r="L34">
            <v>926</v>
          </cell>
          <cell r="M34">
            <v>2140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67635</v>
          </cell>
          <cell r="AE34">
            <v>67310</v>
          </cell>
          <cell r="AF34">
            <v>68313</v>
          </cell>
          <cell r="AG34">
            <v>67985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678</v>
          </cell>
          <cell r="AO34">
            <v>675</v>
          </cell>
          <cell r="AR34">
            <v>1884492</v>
          </cell>
          <cell r="AS34">
            <v>1864893</v>
          </cell>
          <cell r="AT34">
            <v>1883585</v>
          </cell>
          <cell r="AU34">
            <v>1866256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-907</v>
          </cell>
          <cell r="BC34">
            <v>1363</v>
          </cell>
          <cell r="BF34">
            <v>686049</v>
          </cell>
          <cell r="BG34">
            <v>679943</v>
          </cell>
          <cell r="BH34">
            <v>679473</v>
          </cell>
          <cell r="BI34">
            <v>673901</v>
          </cell>
          <cell r="BJ34">
            <v>0</v>
          </cell>
          <cell r="BK34">
            <v>0</v>
          </cell>
          <cell r="BL34">
            <v>6576</v>
          </cell>
          <cell r="BM34">
            <v>6042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254</v>
          </cell>
          <cell r="CI34">
            <v>253</v>
          </cell>
          <cell r="CJ34">
            <v>988</v>
          </cell>
          <cell r="CK34">
            <v>986</v>
          </cell>
          <cell r="CL34">
            <v>106520</v>
          </cell>
          <cell r="CM34">
            <v>106207</v>
          </cell>
          <cell r="CN34">
            <v>105786</v>
          </cell>
          <cell r="CO34">
            <v>105474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1289</v>
          </cell>
          <cell r="CW34">
            <v>1285</v>
          </cell>
          <cell r="CX34">
            <v>118568</v>
          </cell>
          <cell r="CY34">
            <v>118936</v>
          </cell>
          <cell r="CZ34">
            <v>117412</v>
          </cell>
          <cell r="DA34">
            <v>117772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-133</v>
          </cell>
          <cell r="DG34">
            <v>-121</v>
          </cell>
          <cell r="DJ34">
            <v>1020</v>
          </cell>
          <cell r="DK34">
            <v>1014</v>
          </cell>
          <cell r="DL34">
            <v>1255</v>
          </cell>
          <cell r="DM34">
            <v>1248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235</v>
          </cell>
          <cell r="DU34">
            <v>234</v>
          </cell>
          <cell r="DX34">
            <v>2374</v>
          </cell>
          <cell r="DY34">
            <v>2370</v>
          </cell>
          <cell r="DZ34">
            <v>2187</v>
          </cell>
          <cell r="EA34">
            <v>2184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-187</v>
          </cell>
          <cell r="EI34">
            <v>-186</v>
          </cell>
          <cell r="EL34">
            <v>29787</v>
          </cell>
          <cell r="EM34">
            <v>29456</v>
          </cell>
          <cell r="EN34">
            <v>29814</v>
          </cell>
          <cell r="EO34">
            <v>29555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27</v>
          </cell>
          <cell r="EW34">
            <v>99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600</v>
          </cell>
          <cell r="FJ34">
            <v>30</v>
          </cell>
          <cell r="FK34">
            <v>0</v>
          </cell>
          <cell r="FN34">
            <v>223932</v>
          </cell>
          <cell r="FO34">
            <v>223979</v>
          </cell>
          <cell r="FP34">
            <v>105786</v>
          </cell>
          <cell r="FQ34">
            <v>105474</v>
          </cell>
          <cell r="FR34">
            <v>119408</v>
          </cell>
          <cell r="FS34">
            <v>119727</v>
          </cell>
          <cell r="FT34">
            <v>2947642</v>
          </cell>
          <cell r="FU34">
            <v>2919496</v>
          </cell>
          <cell r="FV34">
            <v>3046202</v>
          </cell>
          <cell r="FW34">
            <v>3021811</v>
          </cell>
        </row>
        <row r="35">
          <cell r="A35">
            <v>41425</v>
          </cell>
          <cell r="B35">
            <v>291833</v>
          </cell>
          <cell r="C35">
            <v>290315</v>
          </cell>
          <cell r="D35">
            <v>145553</v>
          </cell>
          <cell r="E35">
            <v>144825</v>
          </cell>
          <cell r="F35">
            <v>250870</v>
          </cell>
          <cell r="G35">
            <v>251313</v>
          </cell>
          <cell r="H35">
            <v>0</v>
          </cell>
          <cell r="I35">
            <v>0</v>
          </cell>
          <cell r="J35">
            <v>400991</v>
          </cell>
          <cell r="K35">
            <v>402634</v>
          </cell>
          <cell r="L35">
            <v>3841</v>
          </cell>
          <cell r="M35">
            <v>5831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68313</v>
          </cell>
          <cell r="AE35">
            <v>67985</v>
          </cell>
          <cell r="AF35">
            <v>57436</v>
          </cell>
          <cell r="AG35">
            <v>57160</v>
          </cell>
          <cell r="AH35">
            <v>0</v>
          </cell>
          <cell r="AI35">
            <v>0</v>
          </cell>
          <cell r="AJ35">
            <v>10197</v>
          </cell>
          <cell r="AK35">
            <v>10148</v>
          </cell>
          <cell r="AL35">
            <v>0</v>
          </cell>
          <cell r="AM35">
            <v>0</v>
          </cell>
          <cell r="AN35">
            <v>-680</v>
          </cell>
          <cell r="AO35">
            <v>-677</v>
          </cell>
          <cell r="AR35">
            <v>1883585</v>
          </cell>
          <cell r="AS35">
            <v>1866256</v>
          </cell>
          <cell r="AT35">
            <v>1883585</v>
          </cell>
          <cell r="AU35">
            <v>1865879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-377</v>
          </cell>
          <cell r="BF35">
            <v>679473</v>
          </cell>
          <cell r="BG35">
            <v>673901</v>
          </cell>
          <cell r="BH35">
            <v>674032</v>
          </cell>
          <cell r="BI35">
            <v>668438</v>
          </cell>
          <cell r="BJ35">
            <v>0</v>
          </cell>
          <cell r="BK35">
            <v>0</v>
          </cell>
          <cell r="BL35">
            <v>5441</v>
          </cell>
          <cell r="BM35">
            <v>5397</v>
          </cell>
          <cell r="BN35">
            <v>0</v>
          </cell>
          <cell r="BO35">
            <v>0</v>
          </cell>
          <cell r="BP35">
            <v>0</v>
          </cell>
          <cell r="BQ35">
            <v>-66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988</v>
          </cell>
          <cell r="CI35">
            <v>986</v>
          </cell>
          <cell r="CJ35">
            <v>2228</v>
          </cell>
          <cell r="CK35">
            <v>2222</v>
          </cell>
          <cell r="CL35">
            <v>1240</v>
          </cell>
          <cell r="CM35">
            <v>1236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118568</v>
          </cell>
          <cell r="CW35">
            <v>118936</v>
          </cell>
          <cell r="CX35">
            <v>1236</v>
          </cell>
          <cell r="CY35">
            <v>1234</v>
          </cell>
          <cell r="CZ35">
            <v>0</v>
          </cell>
          <cell r="DA35">
            <v>0</v>
          </cell>
          <cell r="DB35">
            <v>117332</v>
          </cell>
          <cell r="DC35">
            <v>117702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1255</v>
          </cell>
          <cell r="DK35">
            <v>1248</v>
          </cell>
          <cell r="DL35">
            <v>1175</v>
          </cell>
          <cell r="DM35">
            <v>1174</v>
          </cell>
          <cell r="DN35">
            <v>117820</v>
          </cell>
          <cell r="DO35">
            <v>117992</v>
          </cell>
          <cell r="DP35">
            <v>117900</v>
          </cell>
          <cell r="DQ35">
            <v>118066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2187</v>
          </cell>
          <cell r="DY35">
            <v>2184</v>
          </cell>
          <cell r="DZ35">
            <v>118555</v>
          </cell>
          <cell r="EA35">
            <v>118508</v>
          </cell>
          <cell r="EB35">
            <v>116368</v>
          </cell>
          <cell r="EC35">
            <v>116324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29814</v>
          </cell>
          <cell r="EM35">
            <v>29555</v>
          </cell>
          <cell r="EN35">
            <v>29868</v>
          </cell>
          <cell r="EO35">
            <v>29530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54</v>
          </cell>
          <cell r="EW35">
            <v>-25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2015</v>
          </cell>
          <cell r="FJ35">
            <v>100.75</v>
          </cell>
          <cell r="FK35">
            <v>0</v>
          </cell>
          <cell r="FN35">
            <v>235428</v>
          </cell>
          <cell r="FO35">
            <v>235552</v>
          </cell>
          <cell r="FP35">
            <v>235232</v>
          </cell>
          <cell r="FQ35">
            <v>235768</v>
          </cell>
          <cell r="FR35">
            <v>400991</v>
          </cell>
          <cell r="FS35">
            <v>402634</v>
          </cell>
          <cell r="FT35">
            <v>3046202</v>
          </cell>
          <cell r="FU35">
            <v>3021811</v>
          </cell>
          <cell r="FV35">
            <v>2883800</v>
          </cell>
          <cell r="FW35">
            <v>2859440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nk_Test"/>
      <sheetName val="DS_blending(TK-102)"/>
      <sheetName val="Sheet1"/>
      <sheetName val="Tank V@30 C"/>
    </sheetNames>
    <sheetDataSet>
      <sheetData sheetId="0" refreshError="1">
        <row r="4">
          <cell r="A4">
            <v>38352</v>
          </cell>
          <cell r="B4">
            <v>0.83189999999999997</v>
          </cell>
          <cell r="C4">
            <v>0.83279999999999998</v>
          </cell>
          <cell r="D4">
            <v>0.8327</v>
          </cell>
          <cell r="E4">
            <v>0.83499999999999996</v>
          </cell>
          <cell r="F4">
            <v>0.90100000000000002</v>
          </cell>
          <cell r="G4">
            <v>0.82020000000000004</v>
          </cell>
          <cell r="H4">
            <v>0.81089999999999995</v>
          </cell>
          <cell r="I4">
            <v>0.81389999999999996</v>
          </cell>
          <cell r="J4">
            <v>0.87329999999999997</v>
          </cell>
          <cell r="K4">
            <v>0.80610000000000004</v>
          </cell>
          <cell r="L4">
            <v>0.83120000000000005</v>
          </cell>
          <cell r="M4">
            <v>0.80459999999999998</v>
          </cell>
          <cell r="N4">
            <v>0.80420000000000003</v>
          </cell>
          <cell r="O4">
            <v>0.83230000000000004</v>
          </cell>
          <cell r="P4">
            <v>0.73270000000000002</v>
          </cell>
          <cell r="Q4">
            <v>0.74770000000000003</v>
          </cell>
          <cell r="R4">
            <v>0.80469999999999997</v>
          </cell>
          <cell r="S4">
            <v>0.83189999999999997</v>
          </cell>
          <cell r="T4">
            <v>0.83199999999999996</v>
          </cell>
          <cell r="V4">
            <v>63</v>
          </cell>
          <cell r="W4">
            <v>172.9</v>
          </cell>
          <cell r="X4">
            <v>189.4</v>
          </cell>
          <cell r="Y4">
            <v>195.4</v>
          </cell>
          <cell r="Z4">
            <v>202.4</v>
          </cell>
          <cell r="AA4">
            <v>212.8</v>
          </cell>
          <cell r="AB4">
            <v>227.3</v>
          </cell>
          <cell r="AC4">
            <v>244</v>
          </cell>
          <cell r="AD4">
            <v>261.7</v>
          </cell>
          <cell r="AE4">
            <v>284</v>
          </cell>
          <cell r="AF4">
            <v>323.39999999999998</v>
          </cell>
          <cell r="AI4" t="str">
            <v>2a</v>
          </cell>
          <cell r="AJ4">
            <v>52</v>
          </cell>
          <cell r="AK4">
            <v>167.6</v>
          </cell>
          <cell r="AL4">
            <v>173.1</v>
          </cell>
          <cell r="AM4">
            <v>174.9</v>
          </cell>
          <cell r="AN4">
            <v>177.1</v>
          </cell>
          <cell r="AO4">
            <v>184.4</v>
          </cell>
          <cell r="AP4">
            <v>190.9</v>
          </cell>
          <cell r="AQ4">
            <v>206.4</v>
          </cell>
          <cell r="AR4">
            <v>2.1440000000000001</v>
          </cell>
          <cell r="AS4">
            <v>300</v>
          </cell>
          <cell r="AU4">
            <v>1</v>
          </cell>
          <cell r="AV4">
            <v>73</v>
          </cell>
          <cell r="AW4">
            <v>1</v>
          </cell>
          <cell r="AX4">
            <v>177.7</v>
          </cell>
          <cell r="AY4">
            <v>197</v>
          </cell>
          <cell r="AZ4">
            <v>218.4</v>
          </cell>
          <cell r="BA4">
            <v>248.8</v>
          </cell>
          <cell r="BB4">
            <v>282.60000000000002</v>
          </cell>
          <cell r="BC4">
            <v>344.6</v>
          </cell>
          <cell r="BD4">
            <v>2.4689999999999999</v>
          </cell>
          <cell r="BE4">
            <v>282</v>
          </cell>
          <cell r="BG4">
            <v>10</v>
          </cell>
          <cell r="BH4">
            <v>78</v>
          </cell>
          <cell r="BI4">
            <v>1</v>
          </cell>
          <cell r="BJ4">
            <v>184.9</v>
          </cell>
          <cell r="BK4">
            <v>215.5</v>
          </cell>
          <cell r="BL4">
            <v>236.9</v>
          </cell>
          <cell r="BM4">
            <v>259.8</v>
          </cell>
          <cell r="BN4">
            <v>291.60000000000002</v>
          </cell>
          <cell r="BO4">
            <v>354.8</v>
          </cell>
          <cell r="BP4">
            <v>9.2889999999999997</v>
          </cell>
          <cell r="BQ4">
            <v>53</v>
          </cell>
          <cell r="BR4" t="str">
            <v>&gt;100</v>
          </cell>
          <cell r="BS4">
            <v>2263</v>
          </cell>
          <cell r="BV4" t="str">
            <v>&lt;1</v>
          </cell>
          <cell r="BW4" t="str">
            <v>&lt;1</v>
          </cell>
          <cell r="BX4" t="str">
            <v>&lt;0.5</v>
          </cell>
          <cell r="BY4">
            <v>3.3050000000000002</v>
          </cell>
          <cell r="BZ4">
            <v>79</v>
          </cell>
          <cell r="CA4">
            <v>183.2</v>
          </cell>
          <cell r="CB4">
            <v>225.5</v>
          </cell>
          <cell r="CC4">
            <v>252.7</v>
          </cell>
          <cell r="CD4">
            <v>278</v>
          </cell>
          <cell r="CE4">
            <v>311.39999999999998</v>
          </cell>
          <cell r="CF4">
            <v>353.5</v>
          </cell>
          <cell r="CH4" t="str">
            <v>1b</v>
          </cell>
          <cell r="CI4">
            <v>80</v>
          </cell>
          <cell r="CJ4">
            <v>199.8</v>
          </cell>
          <cell r="CK4">
            <v>208.8</v>
          </cell>
          <cell r="CL4">
            <v>216.9</v>
          </cell>
          <cell r="CM4">
            <v>225.5</v>
          </cell>
          <cell r="CN4">
            <v>233.8</v>
          </cell>
          <cell r="CO4">
            <v>245.7</v>
          </cell>
          <cell r="CP4">
            <v>260.10000000000002</v>
          </cell>
          <cell r="CS4">
            <v>58</v>
          </cell>
          <cell r="CT4">
            <v>167</v>
          </cell>
          <cell r="CU4">
            <v>170.7</v>
          </cell>
          <cell r="CV4">
            <v>174</v>
          </cell>
          <cell r="CW4">
            <v>175.5</v>
          </cell>
          <cell r="CX4">
            <v>178.2</v>
          </cell>
          <cell r="CY4">
            <v>185</v>
          </cell>
          <cell r="CZ4">
            <v>198.2</v>
          </cell>
          <cell r="DC4">
            <v>58</v>
          </cell>
          <cell r="DD4">
            <v>171</v>
          </cell>
          <cell r="DE4">
            <v>172.8</v>
          </cell>
          <cell r="DF4">
            <v>173.7</v>
          </cell>
          <cell r="DG4">
            <v>175.2</v>
          </cell>
          <cell r="DH4">
            <v>177.7</v>
          </cell>
          <cell r="DI4">
            <v>184.5</v>
          </cell>
          <cell r="DJ4">
            <v>196.8</v>
          </cell>
          <cell r="DK4" t="str">
            <v>1b</v>
          </cell>
          <cell r="DL4">
            <v>83</v>
          </cell>
          <cell r="DM4">
            <v>195</v>
          </cell>
          <cell r="DN4">
            <v>209.2</v>
          </cell>
          <cell r="DO4">
            <v>219.4</v>
          </cell>
          <cell r="DP4">
            <v>227.7</v>
          </cell>
          <cell r="DQ4">
            <v>236.1</v>
          </cell>
          <cell r="DR4">
            <v>248</v>
          </cell>
          <cell r="DS4">
            <v>261.8</v>
          </cell>
          <cell r="DT4">
            <v>74</v>
          </cell>
          <cell r="DV4">
            <v>291</v>
          </cell>
          <cell r="DW4" t="str">
            <v>&lt;1</v>
          </cell>
          <cell r="DX4">
            <v>1</v>
          </cell>
          <cell r="DY4">
            <v>2.1669999999999998</v>
          </cell>
          <cell r="DZ4">
            <v>178.7</v>
          </cell>
          <cell r="EA4">
            <v>199.5</v>
          </cell>
          <cell r="EB4">
            <v>219</v>
          </cell>
          <cell r="EC4">
            <v>246.3</v>
          </cell>
          <cell r="ED4">
            <v>278.39999999999998</v>
          </cell>
          <cell r="EE4">
            <v>341.6</v>
          </cell>
          <cell r="EF4" t="str">
            <v>ambient</v>
          </cell>
          <cell r="EG4" t="str">
            <v>&gt;8</v>
          </cell>
          <cell r="EH4">
            <v>86.8</v>
          </cell>
          <cell r="EI4">
            <v>154.9</v>
          </cell>
          <cell r="EJ4">
            <v>162.30000000000001</v>
          </cell>
          <cell r="EK4">
            <v>166.2</v>
          </cell>
          <cell r="EL4">
            <v>174.1</v>
          </cell>
          <cell r="EM4">
            <v>251.6</v>
          </cell>
          <cell r="EO4">
            <v>12.38</v>
          </cell>
          <cell r="EP4">
            <v>44</v>
          </cell>
          <cell r="EQ4">
            <v>59</v>
          </cell>
          <cell r="ER4">
            <v>59</v>
          </cell>
          <cell r="ES4">
            <v>173.4</v>
          </cell>
          <cell r="ET4">
            <v>175.3</v>
          </cell>
          <cell r="EU4">
            <v>176.5</v>
          </cell>
          <cell r="EV4">
            <v>178.6</v>
          </cell>
          <cell r="EW4">
            <v>181.9</v>
          </cell>
          <cell r="EX4">
            <v>191.4</v>
          </cell>
          <cell r="EY4">
            <v>203.9</v>
          </cell>
          <cell r="FC4">
            <v>64</v>
          </cell>
          <cell r="FE4">
            <v>174</v>
          </cell>
          <cell r="FF4">
            <v>188.6</v>
          </cell>
          <cell r="FG4">
            <v>194.8</v>
          </cell>
          <cell r="FH4">
            <v>201.6</v>
          </cell>
          <cell r="FI4">
            <v>211.7</v>
          </cell>
          <cell r="FJ4">
            <v>225.3</v>
          </cell>
          <cell r="FK4">
            <v>242.2</v>
          </cell>
          <cell r="FL4">
            <v>260</v>
          </cell>
          <cell r="FM4">
            <v>281.60000000000002</v>
          </cell>
          <cell r="FN4">
            <v>318.39999999999998</v>
          </cell>
          <cell r="FP4">
            <v>63</v>
          </cell>
          <cell r="FR4">
            <v>174.5</v>
          </cell>
          <cell r="FS4">
            <v>186.9</v>
          </cell>
          <cell r="FT4">
            <v>194</v>
          </cell>
          <cell r="FU4">
            <v>201.3</v>
          </cell>
          <cell r="FV4">
            <v>211</v>
          </cell>
          <cell r="FW4">
            <v>224.2</v>
          </cell>
          <cell r="FX4">
            <v>240.6</v>
          </cell>
          <cell r="FY4">
            <v>258.89999999999998</v>
          </cell>
          <cell r="FZ4">
            <v>280.8</v>
          </cell>
          <cell r="GA4">
            <v>318.60000000000002</v>
          </cell>
        </row>
        <row r="5">
          <cell r="A5">
            <v>38353</v>
          </cell>
          <cell r="B5">
            <v>0.83189999999999997</v>
          </cell>
          <cell r="C5">
            <v>0.83240000000000003</v>
          </cell>
          <cell r="D5">
            <v>0.8327</v>
          </cell>
          <cell r="E5">
            <v>0.83730000000000004</v>
          </cell>
          <cell r="F5">
            <v>0.90100000000000002</v>
          </cell>
          <cell r="G5">
            <v>0.82020000000000004</v>
          </cell>
          <cell r="H5">
            <v>0.81089999999999995</v>
          </cell>
          <cell r="I5">
            <v>0.81389999999999996</v>
          </cell>
          <cell r="J5">
            <v>0.87350000000000005</v>
          </cell>
          <cell r="K5">
            <v>0.80610000000000004</v>
          </cell>
          <cell r="L5">
            <v>0.83120000000000005</v>
          </cell>
          <cell r="M5">
            <v>0.80459999999999998</v>
          </cell>
          <cell r="N5">
            <v>0.80420000000000003</v>
          </cell>
          <cell r="O5">
            <v>0.83230000000000004</v>
          </cell>
          <cell r="P5">
            <v>0.73270000000000002</v>
          </cell>
          <cell r="Q5">
            <v>0.74770000000000003</v>
          </cell>
          <cell r="R5">
            <v>0.80449999999999999</v>
          </cell>
          <cell r="S5">
            <v>0.83189999999999997</v>
          </cell>
          <cell r="T5">
            <v>0.83169999999999999</v>
          </cell>
          <cell r="V5">
            <v>63</v>
          </cell>
          <cell r="W5">
            <v>172.9</v>
          </cell>
          <cell r="X5">
            <v>189.4</v>
          </cell>
          <cell r="Y5">
            <v>195.4</v>
          </cell>
          <cell r="Z5">
            <v>202.4</v>
          </cell>
          <cell r="AA5">
            <v>212.8</v>
          </cell>
          <cell r="AB5">
            <v>227.3</v>
          </cell>
          <cell r="AC5">
            <v>244</v>
          </cell>
          <cell r="AD5">
            <v>261.7</v>
          </cell>
          <cell r="AE5">
            <v>284</v>
          </cell>
          <cell r="AF5">
            <v>323.39999999999998</v>
          </cell>
          <cell r="AI5" t="str">
            <v>2a</v>
          </cell>
          <cell r="AJ5">
            <v>52</v>
          </cell>
          <cell r="AK5">
            <v>167.6</v>
          </cell>
          <cell r="AL5">
            <v>173.1</v>
          </cell>
          <cell r="AM5">
            <v>174.9</v>
          </cell>
          <cell r="AN5">
            <v>177.1</v>
          </cell>
          <cell r="AO5">
            <v>184.4</v>
          </cell>
          <cell r="AP5">
            <v>190.9</v>
          </cell>
          <cell r="AQ5">
            <v>206.4</v>
          </cell>
          <cell r="AR5">
            <v>2.2450000000000001</v>
          </cell>
          <cell r="AS5">
            <v>286</v>
          </cell>
          <cell r="AU5" t="str">
            <v>&lt;1</v>
          </cell>
          <cell r="AV5">
            <v>74</v>
          </cell>
          <cell r="AW5">
            <v>1</v>
          </cell>
          <cell r="AX5">
            <v>181.5</v>
          </cell>
          <cell r="AY5">
            <v>197.5</v>
          </cell>
          <cell r="AZ5">
            <v>217.8</v>
          </cell>
          <cell r="BA5">
            <v>246.3</v>
          </cell>
          <cell r="BB5">
            <v>279.2</v>
          </cell>
          <cell r="BC5">
            <v>337.1</v>
          </cell>
          <cell r="BD5">
            <v>2.4740000000000002</v>
          </cell>
          <cell r="BE5">
            <v>326</v>
          </cell>
          <cell r="BG5" t="str">
            <v>&lt;1</v>
          </cell>
          <cell r="BH5">
            <v>77</v>
          </cell>
          <cell r="BI5">
            <v>1</v>
          </cell>
          <cell r="BJ5">
            <v>188.4</v>
          </cell>
          <cell r="BK5">
            <v>213.6</v>
          </cell>
          <cell r="BL5">
            <v>233.5</v>
          </cell>
          <cell r="BM5">
            <v>254.5</v>
          </cell>
          <cell r="BN5">
            <v>283.3</v>
          </cell>
          <cell r="BO5">
            <v>344.4</v>
          </cell>
          <cell r="BP5">
            <v>9.2889999999999997</v>
          </cell>
          <cell r="BQ5">
            <v>53</v>
          </cell>
          <cell r="BR5" t="str">
            <v>&gt;100</v>
          </cell>
          <cell r="BS5">
            <v>2263</v>
          </cell>
          <cell r="BV5" t="str">
            <v>&lt;1</v>
          </cell>
          <cell r="BW5" t="str">
            <v>&lt;1</v>
          </cell>
          <cell r="BX5" t="str">
            <v>&lt;0.5</v>
          </cell>
          <cell r="BY5">
            <v>3.3050000000000002</v>
          </cell>
          <cell r="BZ5">
            <v>79</v>
          </cell>
          <cell r="CA5">
            <v>183.2</v>
          </cell>
          <cell r="CB5">
            <v>225.5</v>
          </cell>
          <cell r="CC5">
            <v>252.7</v>
          </cell>
          <cell r="CD5">
            <v>278</v>
          </cell>
          <cell r="CE5">
            <v>311.39999999999998</v>
          </cell>
          <cell r="CF5">
            <v>353.5</v>
          </cell>
          <cell r="CH5" t="str">
            <v>1b</v>
          </cell>
          <cell r="CI5">
            <v>80</v>
          </cell>
          <cell r="CJ5">
            <v>199.8</v>
          </cell>
          <cell r="CK5">
            <v>208.8</v>
          </cell>
          <cell r="CL5">
            <v>216.9</v>
          </cell>
          <cell r="CM5">
            <v>225.5</v>
          </cell>
          <cell r="CN5">
            <v>233.8</v>
          </cell>
          <cell r="CO5">
            <v>245.7</v>
          </cell>
          <cell r="CP5">
            <v>260.10000000000002</v>
          </cell>
          <cell r="CS5">
            <v>58</v>
          </cell>
          <cell r="CT5">
            <v>167</v>
          </cell>
          <cell r="CU5">
            <v>170.7</v>
          </cell>
          <cell r="CV5">
            <v>174</v>
          </cell>
          <cell r="CW5">
            <v>175.5</v>
          </cell>
          <cell r="CX5">
            <v>178.2</v>
          </cell>
          <cell r="CY5">
            <v>185</v>
          </cell>
          <cell r="CZ5">
            <v>198.2</v>
          </cell>
          <cell r="DC5">
            <v>58</v>
          </cell>
          <cell r="DD5">
            <v>171</v>
          </cell>
          <cell r="DE5">
            <v>172.8</v>
          </cell>
          <cell r="DF5">
            <v>173.7</v>
          </cell>
          <cell r="DG5">
            <v>175.2</v>
          </cell>
          <cell r="DH5">
            <v>177.7</v>
          </cell>
          <cell r="DI5">
            <v>184.5</v>
          </cell>
          <cell r="DJ5">
            <v>196.8</v>
          </cell>
          <cell r="DK5" t="str">
            <v>1b</v>
          </cell>
          <cell r="DL5">
            <v>83</v>
          </cell>
          <cell r="DM5">
            <v>195</v>
          </cell>
          <cell r="DN5">
            <v>209.2</v>
          </cell>
          <cell r="DO5">
            <v>219.4</v>
          </cell>
          <cell r="DP5">
            <v>227.7</v>
          </cell>
          <cell r="DQ5">
            <v>236.1</v>
          </cell>
          <cell r="DR5">
            <v>248</v>
          </cell>
          <cell r="DS5">
            <v>261.8</v>
          </cell>
          <cell r="DT5">
            <v>75</v>
          </cell>
          <cell r="DV5">
            <v>260</v>
          </cell>
          <cell r="DW5" t="str">
            <v>&lt;1</v>
          </cell>
          <cell r="DX5">
            <v>1</v>
          </cell>
          <cell r="DY5">
            <v>2.262</v>
          </cell>
          <cell r="DZ5">
            <v>179.3</v>
          </cell>
          <cell r="EA5">
            <v>199.5</v>
          </cell>
          <cell r="EB5">
            <v>220</v>
          </cell>
          <cell r="EC5">
            <v>246.8</v>
          </cell>
          <cell r="ED5">
            <v>278.39999999999998</v>
          </cell>
          <cell r="EE5">
            <v>340.5</v>
          </cell>
          <cell r="EF5" t="str">
            <v>ambient</v>
          </cell>
          <cell r="EG5" t="str">
            <v>&gt;8</v>
          </cell>
          <cell r="EH5">
            <v>86.8</v>
          </cell>
          <cell r="EI5">
            <v>154.9</v>
          </cell>
          <cell r="EJ5">
            <v>162.30000000000001</v>
          </cell>
          <cell r="EK5">
            <v>166.2</v>
          </cell>
          <cell r="EL5">
            <v>174.1</v>
          </cell>
          <cell r="EM5">
            <v>251.6</v>
          </cell>
          <cell r="EO5">
            <v>12.38</v>
          </cell>
          <cell r="EP5">
            <v>44</v>
          </cell>
          <cell r="EQ5">
            <v>59</v>
          </cell>
          <cell r="ER5">
            <v>58</v>
          </cell>
          <cell r="ES5">
            <v>173.4</v>
          </cell>
          <cell r="ET5">
            <v>175</v>
          </cell>
          <cell r="EU5">
            <v>176.3</v>
          </cell>
          <cell r="EV5">
            <v>178.2</v>
          </cell>
          <cell r="EW5">
            <v>181.4</v>
          </cell>
          <cell r="EX5">
            <v>189.8</v>
          </cell>
          <cell r="EY5">
            <v>203.5</v>
          </cell>
          <cell r="FC5">
            <v>64</v>
          </cell>
          <cell r="FE5">
            <v>174</v>
          </cell>
          <cell r="FF5">
            <v>188.6</v>
          </cell>
          <cell r="FG5">
            <v>194.8</v>
          </cell>
          <cell r="FH5">
            <v>201.6</v>
          </cell>
          <cell r="FI5">
            <v>211.7</v>
          </cell>
          <cell r="FJ5">
            <v>225.3</v>
          </cell>
          <cell r="FK5">
            <v>242.2</v>
          </cell>
          <cell r="FL5">
            <v>260</v>
          </cell>
          <cell r="FM5">
            <v>281.60000000000002</v>
          </cell>
          <cell r="FN5">
            <v>318.39999999999998</v>
          </cell>
          <cell r="FP5">
            <v>61</v>
          </cell>
          <cell r="FR5">
            <v>173.5</v>
          </cell>
          <cell r="FS5">
            <v>188.3</v>
          </cell>
          <cell r="FT5">
            <v>193.9</v>
          </cell>
          <cell r="FU5">
            <v>200.5</v>
          </cell>
          <cell r="FV5">
            <v>210.3</v>
          </cell>
          <cell r="FW5">
            <v>223.5</v>
          </cell>
          <cell r="FX5">
            <v>240.8</v>
          </cell>
          <cell r="FY5">
            <v>258.5</v>
          </cell>
          <cell r="FZ5">
            <v>280.10000000000002</v>
          </cell>
          <cell r="GA5">
            <v>316.8</v>
          </cell>
        </row>
        <row r="6">
          <cell r="A6">
            <v>38354</v>
          </cell>
          <cell r="B6">
            <v>0.83189999999999997</v>
          </cell>
          <cell r="C6">
            <v>0.83069999999999999</v>
          </cell>
          <cell r="D6">
            <v>0.83230000000000004</v>
          </cell>
          <cell r="E6">
            <v>0.83860000000000001</v>
          </cell>
          <cell r="F6">
            <v>0.90100000000000002</v>
          </cell>
          <cell r="G6">
            <v>0.82020000000000004</v>
          </cell>
          <cell r="H6">
            <v>0.81089999999999995</v>
          </cell>
          <cell r="I6">
            <v>0.81389999999999996</v>
          </cell>
          <cell r="J6">
            <v>0.87319999999999998</v>
          </cell>
          <cell r="K6">
            <v>0.80610000000000004</v>
          </cell>
          <cell r="L6">
            <v>0.83120000000000005</v>
          </cell>
          <cell r="M6">
            <v>0.80459999999999998</v>
          </cell>
          <cell r="N6">
            <v>0.80420000000000003</v>
          </cell>
          <cell r="O6">
            <v>0.83230000000000004</v>
          </cell>
          <cell r="P6">
            <v>0.73270000000000002</v>
          </cell>
          <cell r="Q6">
            <v>0.74770000000000003</v>
          </cell>
          <cell r="R6">
            <v>0.80459999999999998</v>
          </cell>
          <cell r="S6">
            <v>0.83189999999999997</v>
          </cell>
          <cell r="T6">
            <v>0.83169999999999999</v>
          </cell>
          <cell r="V6">
            <v>63</v>
          </cell>
          <cell r="W6">
            <v>172.9</v>
          </cell>
          <cell r="X6">
            <v>189.4</v>
          </cell>
          <cell r="Y6">
            <v>195.4</v>
          </cell>
          <cell r="Z6">
            <v>202.4</v>
          </cell>
          <cell r="AA6">
            <v>212.8</v>
          </cell>
          <cell r="AB6">
            <v>227.3</v>
          </cell>
          <cell r="AC6">
            <v>244</v>
          </cell>
          <cell r="AD6">
            <v>261.7</v>
          </cell>
          <cell r="AE6">
            <v>284</v>
          </cell>
          <cell r="AF6">
            <v>323.39999999999998</v>
          </cell>
          <cell r="AI6" t="str">
            <v>2a</v>
          </cell>
          <cell r="AJ6">
            <v>52</v>
          </cell>
          <cell r="AK6">
            <v>167.6</v>
          </cell>
          <cell r="AL6">
            <v>173.1</v>
          </cell>
          <cell r="AM6">
            <v>174.9</v>
          </cell>
          <cell r="AN6">
            <v>177.1</v>
          </cell>
          <cell r="AO6">
            <v>184.4</v>
          </cell>
          <cell r="AP6">
            <v>190.9</v>
          </cell>
          <cell r="AQ6">
            <v>206.4</v>
          </cell>
          <cell r="AR6">
            <v>2.226</v>
          </cell>
          <cell r="AS6">
            <v>246</v>
          </cell>
          <cell r="AU6" t="str">
            <v>&lt;1</v>
          </cell>
          <cell r="AV6">
            <v>69</v>
          </cell>
          <cell r="AW6">
            <v>1</v>
          </cell>
          <cell r="AX6">
            <v>178.2</v>
          </cell>
          <cell r="AY6">
            <v>198.2</v>
          </cell>
          <cell r="AZ6">
            <v>218.4</v>
          </cell>
          <cell r="BA6">
            <v>247.5</v>
          </cell>
          <cell r="BB6">
            <v>279.89999999999998</v>
          </cell>
          <cell r="BC6">
            <v>341.3</v>
          </cell>
          <cell r="BD6">
            <v>2.3450000000000002</v>
          </cell>
          <cell r="BE6">
            <v>315</v>
          </cell>
          <cell r="BG6">
            <v>4</v>
          </cell>
          <cell r="BH6">
            <v>62</v>
          </cell>
          <cell r="BI6">
            <v>1</v>
          </cell>
          <cell r="BJ6">
            <v>181.8</v>
          </cell>
          <cell r="BK6">
            <v>206.7</v>
          </cell>
          <cell r="BL6">
            <v>229.4</v>
          </cell>
          <cell r="BM6">
            <v>252.5</v>
          </cell>
          <cell r="BN6">
            <v>279.8</v>
          </cell>
          <cell r="BO6">
            <v>343.2</v>
          </cell>
          <cell r="BP6">
            <v>9.2889999999999997</v>
          </cell>
          <cell r="BQ6">
            <v>53</v>
          </cell>
          <cell r="BR6" t="str">
            <v>&gt;100</v>
          </cell>
          <cell r="BS6">
            <v>2263</v>
          </cell>
          <cell r="BV6" t="str">
            <v>&lt;1</v>
          </cell>
          <cell r="BW6" t="str">
            <v>&lt;1</v>
          </cell>
          <cell r="BX6" t="str">
            <v>&lt;0.5</v>
          </cell>
          <cell r="BY6">
            <v>3.3050000000000002</v>
          </cell>
          <cell r="BZ6">
            <v>79</v>
          </cell>
          <cell r="CA6">
            <v>183.2</v>
          </cell>
          <cell r="CB6">
            <v>225.5</v>
          </cell>
          <cell r="CC6">
            <v>252.7</v>
          </cell>
          <cell r="CD6">
            <v>278</v>
          </cell>
          <cell r="CE6">
            <v>311.39999999999998</v>
          </cell>
          <cell r="CF6">
            <v>353.5</v>
          </cell>
          <cell r="CH6" t="str">
            <v>1b</v>
          </cell>
          <cell r="CI6">
            <v>80</v>
          </cell>
          <cell r="CJ6">
            <v>199.8</v>
          </cell>
          <cell r="CK6">
            <v>208.8</v>
          </cell>
          <cell r="CL6">
            <v>216.9</v>
          </cell>
          <cell r="CM6">
            <v>225.5</v>
          </cell>
          <cell r="CN6">
            <v>233.8</v>
          </cell>
          <cell r="CO6">
            <v>245.7</v>
          </cell>
          <cell r="CP6">
            <v>260.10000000000002</v>
          </cell>
          <cell r="CS6">
            <v>58</v>
          </cell>
          <cell r="CT6">
            <v>167</v>
          </cell>
          <cell r="CU6">
            <v>170.7</v>
          </cell>
          <cell r="CV6">
            <v>174</v>
          </cell>
          <cell r="CW6">
            <v>175.5</v>
          </cell>
          <cell r="CX6">
            <v>178.2</v>
          </cell>
          <cell r="CY6">
            <v>185</v>
          </cell>
          <cell r="CZ6">
            <v>198.2</v>
          </cell>
          <cell r="DC6">
            <v>58</v>
          </cell>
          <cell r="DD6">
            <v>171</v>
          </cell>
          <cell r="DE6">
            <v>172.8</v>
          </cell>
          <cell r="DF6">
            <v>173.7</v>
          </cell>
          <cell r="DG6">
            <v>175.2</v>
          </cell>
          <cell r="DH6">
            <v>177.7</v>
          </cell>
          <cell r="DI6">
            <v>184.5</v>
          </cell>
          <cell r="DJ6">
            <v>196.8</v>
          </cell>
          <cell r="DK6" t="str">
            <v>1b</v>
          </cell>
          <cell r="DL6">
            <v>83</v>
          </cell>
          <cell r="DM6">
            <v>195</v>
          </cell>
          <cell r="DN6">
            <v>209.2</v>
          </cell>
          <cell r="DO6">
            <v>219.4</v>
          </cell>
          <cell r="DP6">
            <v>227.7</v>
          </cell>
          <cell r="DQ6">
            <v>236.1</v>
          </cell>
          <cell r="DR6">
            <v>248</v>
          </cell>
          <cell r="DS6">
            <v>261.8</v>
          </cell>
          <cell r="DT6">
            <v>64</v>
          </cell>
          <cell r="DV6">
            <v>261</v>
          </cell>
          <cell r="DW6" t="str">
            <v>&lt;1</v>
          </cell>
          <cell r="DX6">
            <v>1</v>
          </cell>
          <cell r="DY6">
            <v>2.1779999999999999</v>
          </cell>
          <cell r="DZ6">
            <v>177</v>
          </cell>
          <cell r="EA6">
            <v>197.5</v>
          </cell>
          <cell r="EB6">
            <v>218.5</v>
          </cell>
          <cell r="EC6">
            <v>247.2</v>
          </cell>
          <cell r="ED6">
            <v>279.8</v>
          </cell>
          <cell r="EE6">
            <v>341.7</v>
          </cell>
          <cell r="EF6" t="str">
            <v>ambient</v>
          </cell>
          <cell r="EG6" t="str">
            <v>&gt;8</v>
          </cell>
          <cell r="EH6">
            <v>86.8</v>
          </cell>
          <cell r="EI6">
            <v>154.9</v>
          </cell>
          <cell r="EJ6">
            <v>162.30000000000001</v>
          </cell>
          <cell r="EK6">
            <v>166.2</v>
          </cell>
          <cell r="EL6">
            <v>174.1</v>
          </cell>
          <cell r="EM6">
            <v>251.6</v>
          </cell>
          <cell r="EO6">
            <v>12.38</v>
          </cell>
          <cell r="EP6">
            <v>44</v>
          </cell>
          <cell r="EQ6">
            <v>59</v>
          </cell>
          <cell r="ER6">
            <v>58</v>
          </cell>
          <cell r="ES6">
            <v>172.8</v>
          </cell>
          <cell r="ET6">
            <v>175</v>
          </cell>
          <cell r="EU6">
            <v>176.3</v>
          </cell>
          <cell r="EV6">
            <v>178.1</v>
          </cell>
          <cell r="EW6">
            <v>181.3</v>
          </cell>
          <cell r="EX6">
            <v>189.5</v>
          </cell>
          <cell r="EY6">
            <v>202.7</v>
          </cell>
          <cell r="FC6">
            <v>64</v>
          </cell>
          <cell r="FE6">
            <v>174</v>
          </cell>
          <cell r="FF6">
            <v>188.6</v>
          </cell>
          <cell r="FG6">
            <v>194.8</v>
          </cell>
          <cell r="FH6">
            <v>201.6</v>
          </cell>
          <cell r="FI6">
            <v>211.7</v>
          </cell>
          <cell r="FJ6">
            <v>225.3</v>
          </cell>
          <cell r="FK6">
            <v>242.2</v>
          </cell>
          <cell r="FL6">
            <v>260</v>
          </cell>
          <cell r="FM6">
            <v>281.60000000000002</v>
          </cell>
          <cell r="FN6">
            <v>318.39999999999998</v>
          </cell>
          <cell r="FP6">
            <v>61</v>
          </cell>
          <cell r="FR6">
            <v>173.5</v>
          </cell>
          <cell r="FS6">
            <v>187.8</v>
          </cell>
          <cell r="FT6">
            <v>194.5</v>
          </cell>
          <cell r="FU6">
            <v>202.1</v>
          </cell>
          <cell r="FV6">
            <v>212</v>
          </cell>
          <cell r="FW6">
            <v>225.9</v>
          </cell>
          <cell r="FX6">
            <v>242.2</v>
          </cell>
          <cell r="FY6">
            <v>259.39999999999998</v>
          </cell>
          <cell r="FZ6">
            <v>280.89999999999998</v>
          </cell>
          <cell r="GA6">
            <v>315.7</v>
          </cell>
        </row>
        <row r="7">
          <cell r="A7">
            <v>38355</v>
          </cell>
          <cell r="B7">
            <v>0.83160000000000001</v>
          </cell>
          <cell r="C7">
            <v>0.83179999999999998</v>
          </cell>
          <cell r="D7">
            <v>0.83209999999999995</v>
          </cell>
          <cell r="E7">
            <v>0.83050000000000002</v>
          </cell>
          <cell r="F7">
            <v>0.90100000000000002</v>
          </cell>
          <cell r="G7">
            <v>0.82020000000000004</v>
          </cell>
          <cell r="H7">
            <v>0.81089999999999995</v>
          </cell>
          <cell r="I7">
            <v>0.81389999999999996</v>
          </cell>
          <cell r="J7">
            <v>0.87329999999999997</v>
          </cell>
          <cell r="K7">
            <v>0.80610000000000004</v>
          </cell>
          <cell r="L7">
            <v>0.83120000000000005</v>
          </cell>
          <cell r="M7">
            <v>0.80459999999999998</v>
          </cell>
          <cell r="N7">
            <v>0.80420000000000003</v>
          </cell>
          <cell r="O7">
            <v>0.83230000000000004</v>
          </cell>
          <cell r="P7">
            <v>0.73270000000000002</v>
          </cell>
          <cell r="Q7">
            <v>0.74770000000000003</v>
          </cell>
          <cell r="R7">
            <v>0.80469999999999997</v>
          </cell>
          <cell r="S7">
            <v>0.83169999999999999</v>
          </cell>
          <cell r="T7">
            <v>0.83169999999999999</v>
          </cell>
          <cell r="V7">
            <v>63</v>
          </cell>
          <cell r="W7">
            <v>172.9</v>
          </cell>
          <cell r="X7">
            <v>189.4</v>
          </cell>
          <cell r="Y7">
            <v>195.4</v>
          </cell>
          <cell r="Z7">
            <v>202.4</v>
          </cell>
          <cell r="AA7">
            <v>212.8</v>
          </cell>
          <cell r="AB7">
            <v>227.3</v>
          </cell>
          <cell r="AC7">
            <v>244</v>
          </cell>
          <cell r="AD7">
            <v>261.7</v>
          </cell>
          <cell r="AE7">
            <v>284</v>
          </cell>
          <cell r="AF7">
            <v>323.39999999999998</v>
          </cell>
          <cell r="AI7" t="str">
            <v>2a</v>
          </cell>
          <cell r="AJ7">
            <v>52</v>
          </cell>
          <cell r="AK7">
            <v>167.6</v>
          </cell>
          <cell r="AL7">
            <v>173.1</v>
          </cell>
          <cell r="AM7">
            <v>174.9</v>
          </cell>
          <cell r="AN7">
            <v>177.1</v>
          </cell>
          <cell r="AO7">
            <v>184.4</v>
          </cell>
          <cell r="AP7">
            <v>190.9</v>
          </cell>
          <cell r="AQ7">
            <v>206.4</v>
          </cell>
          <cell r="AR7">
            <v>2.198</v>
          </cell>
          <cell r="AS7">
            <v>251</v>
          </cell>
          <cell r="AU7" t="str">
            <v>&lt;1</v>
          </cell>
          <cell r="AV7">
            <v>70</v>
          </cell>
          <cell r="AW7">
            <v>1</v>
          </cell>
          <cell r="AX7">
            <v>178.5</v>
          </cell>
          <cell r="AY7">
            <v>197.9</v>
          </cell>
          <cell r="AZ7">
            <v>217.6</v>
          </cell>
          <cell r="BA7">
            <v>246</v>
          </cell>
          <cell r="BB7">
            <v>278.5</v>
          </cell>
          <cell r="BC7">
            <v>337.2</v>
          </cell>
          <cell r="BD7">
            <v>2.7519999999999998</v>
          </cell>
          <cell r="BE7">
            <v>208</v>
          </cell>
          <cell r="BG7" t="str">
            <v>&lt;1</v>
          </cell>
          <cell r="BH7">
            <v>68</v>
          </cell>
          <cell r="BI7">
            <v>1</v>
          </cell>
          <cell r="BJ7">
            <v>184</v>
          </cell>
          <cell r="BK7">
            <v>215.7</v>
          </cell>
          <cell r="BL7">
            <v>242.6</v>
          </cell>
          <cell r="BM7">
            <v>267.39999999999998</v>
          </cell>
          <cell r="BN7">
            <v>300.3</v>
          </cell>
          <cell r="BO7">
            <v>354.5</v>
          </cell>
          <cell r="BP7">
            <v>9.2889999999999997</v>
          </cell>
          <cell r="BQ7">
            <v>53</v>
          </cell>
          <cell r="BR7" t="str">
            <v>&gt;100</v>
          </cell>
          <cell r="BS7">
            <v>2263</v>
          </cell>
          <cell r="BV7" t="str">
            <v>&lt;1</v>
          </cell>
          <cell r="BW7" t="str">
            <v>&lt;1</v>
          </cell>
          <cell r="BX7" t="str">
            <v>&lt;0.5</v>
          </cell>
          <cell r="BY7">
            <v>3.3620000000000001</v>
          </cell>
          <cell r="BZ7">
            <v>72</v>
          </cell>
          <cell r="CA7">
            <v>186</v>
          </cell>
          <cell r="CB7">
            <v>226.4</v>
          </cell>
          <cell r="CC7">
            <v>254.9</v>
          </cell>
          <cell r="CD7">
            <v>280.2</v>
          </cell>
          <cell r="CE7">
            <v>313</v>
          </cell>
          <cell r="CF7">
            <v>356</v>
          </cell>
          <cell r="CH7" t="str">
            <v>1b</v>
          </cell>
          <cell r="CI7">
            <v>80</v>
          </cell>
          <cell r="CJ7">
            <v>199.8</v>
          </cell>
          <cell r="CK7">
            <v>208.8</v>
          </cell>
          <cell r="CL7">
            <v>216.9</v>
          </cell>
          <cell r="CM7">
            <v>225.5</v>
          </cell>
          <cell r="CN7">
            <v>233.8</v>
          </cell>
          <cell r="CO7">
            <v>245.7</v>
          </cell>
          <cell r="CP7">
            <v>260.10000000000002</v>
          </cell>
          <cell r="CS7">
            <v>58</v>
          </cell>
          <cell r="CT7">
            <v>167</v>
          </cell>
          <cell r="CU7">
            <v>170.7</v>
          </cell>
          <cell r="CV7">
            <v>174</v>
          </cell>
          <cell r="CW7">
            <v>175.5</v>
          </cell>
          <cell r="CX7">
            <v>178.2</v>
          </cell>
          <cell r="CY7">
            <v>185</v>
          </cell>
          <cell r="CZ7">
            <v>198.2</v>
          </cell>
          <cell r="DC7">
            <v>58</v>
          </cell>
          <cell r="DD7">
            <v>171</v>
          </cell>
          <cell r="DE7">
            <v>172.8</v>
          </cell>
          <cell r="DF7">
            <v>173.7</v>
          </cell>
          <cell r="DG7">
            <v>175.2</v>
          </cell>
          <cell r="DH7">
            <v>177.7</v>
          </cell>
          <cell r="DI7">
            <v>184.5</v>
          </cell>
          <cell r="DJ7">
            <v>196.8</v>
          </cell>
          <cell r="DK7" t="str">
            <v>1b</v>
          </cell>
          <cell r="DL7">
            <v>83</v>
          </cell>
          <cell r="DM7">
            <v>195</v>
          </cell>
          <cell r="DN7">
            <v>209.2</v>
          </cell>
          <cell r="DO7">
            <v>219.4</v>
          </cell>
          <cell r="DP7">
            <v>227.7</v>
          </cell>
          <cell r="DQ7">
            <v>236.1</v>
          </cell>
          <cell r="DR7">
            <v>248</v>
          </cell>
          <cell r="DS7">
            <v>261.8</v>
          </cell>
          <cell r="DT7">
            <v>65</v>
          </cell>
          <cell r="DV7">
            <v>236</v>
          </cell>
          <cell r="DW7" t="str">
            <v>&lt;1</v>
          </cell>
          <cell r="DX7">
            <v>1</v>
          </cell>
          <cell r="DY7">
            <v>2.1240000000000001</v>
          </cell>
          <cell r="DZ7">
            <v>177.2</v>
          </cell>
          <cell r="EA7">
            <v>196.3</v>
          </cell>
          <cell r="EB7">
            <v>215.8</v>
          </cell>
          <cell r="EC7">
            <v>243.6</v>
          </cell>
          <cell r="ED7">
            <v>274.7</v>
          </cell>
          <cell r="EE7">
            <v>335.1</v>
          </cell>
          <cell r="EF7" t="str">
            <v>ambient</v>
          </cell>
          <cell r="EG7" t="str">
            <v>&gt;8</v>
          </cell>
          <cell r="EH7">
            <v>86.8</v>
          </cell>
          <cell r="EI7">
            <v>154.9</v>
          </cell>
          <cell r="EJ7">
            <v>162.30000000000001</v>
          </cell>
          <cell r="EK7">
            <v>166.2</v>
          </cell>
          <cell r="EL7">
            <v>174.1</v>
          </cell>
          <cell r="EM7">
            <v>251.6</v>
          </cell>
          <cell r="EO7">
            <v>12.38</v>
          </cell>
          <cell r="EP7">
            <v>44</v>
          </cell>
          <cell r="EQ7">
            <v>59</v>
          </cell>
          <cell r="ER7">
            <v>60</v>
          </cell>
          <cell r="ES7">
            <v>173.2</v>
          </cell>
          <cell r="ET7">
            <v>175.1</v>
          </cell>
          <cell r="EU7">
            <v>176.4</v>
          </cell>
          <cell r="EV7">
            <v>178.3</v>
          </cell>
          <cell r="EW7">
            <v>181.6</v>
          </cell>
          <cell r="EX7">
            <v>190</v>
          </cell>
          <cell r="EY7">
            <v>202.7</v>
          </cell>
          <cell r="EZ7">
            <v>19</v>
          </cell>
          <cell r="FA7" t="str">
            <v>1b</v>
          </cell>
          <cell r="FC7">
            <v>64</v>
          </cell>
          <cell r="FE7">
            <v>173.6</v>
          </cell>
          <cell r="FF7">
            <v>188.5</v>
          </cell>
          <cell r="FG7">
            <v>194.7</v>
          </cell>
          <cell r="FH7">
            <v>201.9</v>
          </cell>
          <cell r="FI7">
            <v>211.7</v>
          </cell>
          <cell r="FJ7">
            <v>225.6</v>
          </cell>
          <cell r="FK7">
            <v>242</v>
          </cell>
          <cell r="FL7">
            <v>259.89999999999998</v>
          </cell>
          <cell r="FM7">
            <v>282</v>
          </cell>
          <cell r="FN7">
            <v>320.3</v>
          </cell>
          <cell r="FP7">
            <v>61</v>
          </cell>
          <cell r="FR7">
            <v>173.5</v>
          </cell>
          <cell r="FS7">
            <v>187.8</v>
          </cell>
          <cell r="FT7">
            <v>194.5</v>
          </cell>
          <cell r="FU7">
            <v>202.1</v>
          </cell>
          <cell r="FV7">
            <v>212</v>
          </cell>
          <cell r="FW7">
            <v>225.9</v>
          </cell>
          <cell r="FX7">
            <v>242.2</v>
          </cell>
          <cell r="FY7">
            <v>259.39999999999998</v>
          </cell>
          <cell r="FZ7">
            <v>280.89999999999998</v>
          </cell>
          <cell r="GA7">
            <v>315.7</v>
          </cell>
        </row>
        <row r="8">
          <cell r="A8">
            <v>38356</v>
          </cell>
          <cell r="B8">
            <v>0.83160000000000001</v>
          </cell>
          <cell r="C8">
            <v>0.83089999999999997</v>
          </cell>
          <cell r="D8">
            <v>0.83189999999999997</v>
          </cell>
          <cell r="E8">
            <v>0.83230000000000004</v>
          </cell>
          <cell r="F8">
            <v>0.90100000000000002</v>
          </cell>
          <cell r="G8">
            <v>0.82020000000000004</v>
          </cell>
          <cell r="H8">
            <v>0.81089999999999995</v>
          </cell>
          <cell r="I8">
            <v>0.81389999999999996</v>
          </cell>
          <cell r="J8">
            <v>0.87380000000000002</v>
          </cell>
          <cell r="K8">
            <v>0.80610000000000004</v>
          </cell>
          <cell r="L8">
            <v>0.83120000000000005</v>
          </cell>
          <cell r="M8">
            <v>0.80459999999999998</v>
          </cell>
          <cell r="N8">
            <v>0.80420000000000003</v>
          </cell>
          <cell r="O8">
            <v>0.83230000000000004</v>
          </cell>
          <cell r="P8">
            <v>0.73270000000000002</v>
          </cell>
          <cell r="Q8">
            <v>0.74770000000000003</v>
          </cell>
          <cell r="R8">
            <v>0.80469999999999997</v>
          </cell>
          <cell r="S8">
            <v>0.83160000000000001</v>
          </cell>
          <cell r="T8">
            <v>0.83169999999999999</v>
          </cell>
          <cell r="V8">
            <v>63</v>
          </cell>
          <cell r="W8">
            <v>172.9</v>
          </cell>
          <cell r="X8">
            <v>189.4</v>
          </cell>
          <cell r="Y8">
            <v>195.4</v>
          </cell>
          <cell r="Z8">
            <v>202.4</v>
          </cell>
          <cell r="AA8">
            <v>212.8</v>
          </cell>
          <cell r="AB8">
            <v>227.3</v>
          </cell>
          <cell r="AC8">
            <v>244</v>
          </cell>
          <cell r="AD8">
            <v>261.7</v>
          </cell>
          <cell r="AE8">
            <v>284</v>
          </cell>
          <cell r="AF8">
            <v>323.39999999999998</v>
          </cell>
          <cell r="AI8" t="str">
            <v>2a</v>
          </cell>
          <cell r="AJ8">
            <v>52</v>
          </cell>
          <cell r="AK8">
            <v>167.6</v>
          </cell>
          <cell r="AL8">
            <v>173.1</v>
          </cell>
          <cell r="AM8">
            <v>174.9</v>
          </cell>
          <cell r="AN8">
            <v>177.1</v>
          </cell>
          <cell r="AO8">
            <v>184.4</v>
          </cell>
          <cell r="AP8">
            <v>190.9</v>
          </cell>
          <cell r="AQ8">
            <v>206.4</v>
          </cell>
          <cell r="AR8">
            <v>2.1520000000000001</v>
          </cell>
          <cell r="AS8">
            <v>253</v>
          </cell>
          <cell r="AU8" t="str">
            <v>&lt;1</v>
          </cell>
          <cell r="AV8">
            <v>68</v>
          </cell>
          <cell r="AW8">
            <v>1</v>
          </cell>
          <cell r="AX8">
            <v>173.4</v>
          </cell>
          <cell r="AY8">
            <v>197.1</v>
          </cell>
          <cell r="AZ8">
            <v>217.8</v>
          </cell>
          <cell r="BA8">
            <v>246.3</v>
          </cell>
          <cell r="BB8">
            <v>278.60000000000002</v>
          </cell>
          <cell r="BC8">
            <v>340.5</v>
          </cell>
          <cell r="BD8">
            <v>2.6389999999999998</v>
          </cell>
          <cell r="BE8">
            <v>243</v>
          </cell>
          <cell r="BG8" t="str">
            <v>&lt;1</v>
          </cell>
          <cell r="BH8">
            <v>66</v>
          </cell>
          <cell r="BI8">
            <v>1</v>
          </cell>
          <cell r="BJ8">
            <v>177.8</v>
          </cell>
          <cell r="BK8">
            <v>212.7</v>
          </cell>
          <cell r="BL8">
            <v>239.1</v>
          </cell>
          <cell r="BM8">
            <v>263.5</v>
          </cell>
          <cell r="BN8">
            <v>295.7</v>
          </cell>
          <cell r="BO8">
            <v>352.4</v>
          </cell>
          <cell r="BP8">
            <v>9.2889999999999997</v>
          </cell>
          <cell r="BQ8">
            <v>53</v>
          </cell>
          <cell r="BR8" t="str">
            <v>&gt;100</v>
          </cell>
          <cell r="BS8">
            <v>2263</v>
          </cell>
          <cell r="BV8" t="str">
            <v>&lt;1</v>
          </cell>
          <cell r="BW8" t="str">
            <v>&lt;1</v>
          </cell>
          <cell r="BX8" t="str">
            <v>&lt;0.5</v>
          </cell>
          <cell r="BY8">
            <v>3.3620000000000001</v>
          </cell>
          <cell r="BZ8">
            <v>72</v>
          </cell>
          <cell r="CA8">
            <v>186</v>
          </cell>
          <cell r="CB8">
            <v>226.4</v>
          </cell>
          <cell r="CC8">
            <v>254.9</v>
          </cell>
          <cell r="CD8">
            <v>280.2</v>
          </cell>
          <cell r="CE8">
            <v>313</v>
          </cell>
          <cell r="CF8">
            <v>356</v>
          </cell>
          <cell r="CH8" t="str">
            <v>1b</v>
          </cell>
          <cell r="CI8">
            <v>80</v>
          </cell>
          <cell r="CJ8">
            <v>199.8</v>
          </cell>
          <cell r="CK8">
            <v>208.8</v>
          </cell>
          <cell r="CL8">
            <v>216.9</v>
          </cell>
          <cell r="CM8">
            <v>225.5</v>
          </cell>
          <cell r="CN8">
            <v>233.8</v>
          </cell>
          <cell r="CO8">
            <v>245.7</v>
          </cell>
          <cell r="CP8">
            <v>260.10000000000002</v>
          </cell>
          <cell r="CS8">
            <v>58</v>
          </cell>
          <cell r="CT8">
            <v>167</v>
          </cell>
          <cell r="CU8">
            <v>170.7</v>
          </cell>
          <cell r="CV8">
            <v>174</v>
          </cell>
          <cell r="CW8">
            <v>175.5</v>
          </cell>
          <cell r="CX8">
            <v>178.2</v>
          </cell>
          <cell r="CY8">
            <v>185</v>
          </cell>
          <cell r="CZ8">
            <v>198.2</v>
          </cell>
          <cell r="DC8">
            <v>58</v>
          </cell>
          <cell r="DD8">
            <v>171</v>
          </cell>
          <cell r="DE8">
            <v>172.8</v>
          </cell>
          <cell r="DF8">
            <v>173.7</v>
          </cell>
          <cell r="DG8">
            <v>175.2</v>
          </cell>
          <cell r="DH8">
            <v>177.7</v>
          </cell>
          <cell r="DI8">
            <v>184.5</v>
          </cell>
          <cell r="DJ8">
            <v>196.8</v>
          </cell>
          <cell r="DK8" t="str">
            <v>1b</v>
          </cell>
          <cell r="DL8">
            <v>83</v>
          </cell>
          <cell r="DM8">
            <v>195</v>
          </cell>
          <cell r="DN8">
            <v>209.2</v>
          </cell>
          <cell r="DO8">
            <v>219.4</v>
          </cell>
          <cell r="DP8">
            <v>227.7</v>
          </cell>
          <cell r="DQ8">
            <v>236.1</v>
          </cell>
          <cell r="DR8">
            <v>248</v>
          </cell>
          <cell r="DS8">
            <v>261.8</v>
          </cell>
          <cell r="DT8">
            <v>65</v>
          </cell>
          <cell r="DV8">
            <v>232</v>
          </cell>
          <cell r="DW8" t="str">
            <v>&lt;1</v>
          </cell>
          <cell r="DX8">
            <v>1</v>
          </cell>
          <cell r="DY8">
            <v>2.0859999999999999</v>
          </cell>
          <cell r="DZ8">
            <v>174</v>
          </cell>
          <cell r="EA8">
            <v>196.2</v>
          </cell>
          <cell r="EB8">
            <v>215.8</v>
          </cell>
          <cell r="EC8">
            <v>244.8</v>
          </cell>
          <cell r="ED8">
            <v>277.39999999999998</v>
          </cell>
          <cell r="EE8">
            <v>339.2</v>
          </cell>
          <cell r="EF8" t="str">
            <v>ambient</v>
          </cell>
          <cell r="EG8" t="str">
            <v>&gt;8</v>
          </cell>
          <cell r="EH8">
            <v>86.8</v>
          </cell>
          <cell r="EI8">
            <v>154.9</v>
          </cell>
          <cell r="EJ8">
            <v>162.30000000000001</v>
          </cell>
          <cell r="EK8">
            <v>166.2</v>
          </cell>
          <cell r="EL8">
            <v>174.1</v>
          </cell>
          <cell r="EM8">
            <v>251.6</v>
          </cell>
          <cell r="EO8">
            <v>11.98</v>
          </cell>
          <cell r="EP8">
            <v>44</v>
          </cell>
          <cell r="EQ8">
            <v>60</v>
          </cell>
          <cell r="ER8">
            <v>60</v>
          </cell>
          <cell r="ES8">
            <v>173</v>
          </cell>
          <cell r="ET8">
            <v>175.2</v>
          </cell>
          <cell r="EU8">
            <v>176.5</v>
          </cell>
          <cell r="EV8">
            <v>178.3</v>
          </cell>
          <cell r="EW8">
            <v>181.9</v>
          </cell>
          <cell r="EX8">
            <v>191.1</v>
          </cell>
          <cell r="EY8">
            <v>203.2</v>
          </cell>
          <cell r="FC8">
            <v>63</v>
          </cell>
          <cell r="FE8">
            <v>177.8</v>
          </cell>
          <cell r="FF8">
            <v>189.6</v>
          </cell>
          <cell r="FG8">
            <v>194.7</v>
          </cell>
          <cell r="FH8">
            <v>202.5</v>
          </cell>
          <cell r="FI8">
            <v>213.2</v>
          </cell>
          <cell r="FJ8">
            <v>228.3</v>
          </cell>
          <cell r="FK8">
            <v>245.1</v>
          </cell>
          <cell r="FL8">
            <v>264.3</v>
          </cell>
          <cell r="FM8">
            <v>288.10000000000002</v>
          </cell>
          <cell r="FN8">
            <v>334.6</v>
          </cell>
          <cell r="FP8">
            <v>61</v>
          </cell>
          <cell r="FR8">
            <v>173.5</v>
          </cell>
          <cell r="FS8">
            <v>187.8</v>
          </cell>
          <cell r="FT8">
            <v>194.5</v>
          </cell>
          <cell r="FU8">
            <v>202.1</v>
          </cell>
          <cell r="FV8">
            <v>212</v>
          </cell>
          <cell r="FW8">
            <v>225.9</v>
          </cell>
          <cell r="FX8">
            <v>242.2</v>
          </cell>
          <cell r="FY8">
            <v>259.39999999999998</v>
          </cell>
          <cell r="FZ8">
            <v>280.89999999999998</v>
          </cell>
          <cell r="GA8">
            <v>315.7</v>
          </cell>
        </row>
        <row r="9">
          <cell r="A9">
            <v>38357</v>
          </cell>
          <cell r="B9">
            <v>0.83160000000000001</v>
          </cell>
          <cell r="C9">
            <v>0.8327</v>
          </cell>
          <cell r="D9">
            <v>0.83209999999999995</v>
          </cell>
          <cell r="E9">
            <v>0.83279999999999998</v>
          </cell>
          <cell r="F9">
            <v>0.90100000000000002</v>
          </cell>
          <cell r="G9">
            <v>0.82020000000000004</v>
          </cell>
          <cell r="H9">
            <v>0.81089999999999995</v>
          </cell>
          <cell r="I9">
            <v>0.81389999999999996</v>
          </cell>
          <cell r="J9">
            <v>0.87390000000000001</v>
          </cell>
          <cell r="K9">
            <v>0.80610000000000004</v>
          </cell>
          <cell r="L9">
            <v>0.83120000000000005</v>
          </cell>
          <cell r="M9">
            <v>0.80459999999999998</v>
          </cell>
          <cell r="N9">
            <v>0.80420000000000003</v>
          </cell>
          <cell r="O9">
            <v>0.83230000000000004</v>
          </cell>
          <cell r="P9">
            <v>0.73270000000000002</v>
          </cell>
          <cell r="Q9">
            <v>0.74770000000000003</v>
          </cell>
          <cell r="R9">
            <v>0.80489999999999995</v>
          </cell>
          <cell r="S9">
            <v>0.83160000000000001</v>
          </cell>
          <cell r="T9">
            <v>0.83169999999999999</v>
          </cell>
          <cell r="V9">
            <v>63</v>
          </cell>
          <cell r="W9">
            <v>172.9</v>
          </cell>
          <cell r="X9">
            <v>189.4</v>
          </cell>
          <cell r="Y9">
            <v>195.4</v>
          </cell>
          <cell r="Z9">
            <v>202.4</v>
          </cell>
          <cell r="AA9">
            <v>212.8</v>
          </cell>
          <cell r="AB9">
            <v>227.3</v>
          </cell>
          <cell r="AC9">
            <v>244</v>
          </cell>
          <cell r="AD9">
            <v>261.7</v>
          </cell>
          <cell r="AE9">
            <v>284</v>
          </cell>
          <cell r="AF9">
            <v>323.39999999999998</v>
          </cell>
          <cell r="AI9" t="str">
            <v>2a</v>
          </cell>
          <cell r="AJ9">
            <v>52</v>
          </cell>
          <cell r="AK9">
            <v>167.6</v>
          </cell>
          <cell r="AL9">
            <v>173.1</v>
          </cell>
          <cell r="AM9">
            <v>174.9</v>
          </cell>
          <cell r="AN9">
            <v>177.1</v>
          </cell>
          <cell r="AO9">
            <v>184.4</v>
          </cell>
          <cell r="AP9">
            <v>190.9</v>
          </cell>
          <cell r="AQ9">
            <v>206.4</v>
          </cell>
          <cell r="AR9">
            <v>2.1579999999999999</v>
          </cell>
          <cell r="AS9">
            <v>245</v>
          </cell>
          <cell r="AU9" t="str">
            <v>&lt;1</v>
          </cell>
          <cell r="AV9">
            <v>65</v>
          </cell>
          <cell r="AW9">
            <v>1</v>
          </cell>
          <cell r="AX9">
            <v>173.7</v>
          </cell>
          <cell r="AY9">
            <v>195.7</v>
          </cell>
          <cell r="AZ9">
            <v>217.5</v>
          </cell>
          <cell r="BA9">
            <v>245.5</v>
          </cell>
          <cell r="BB9">
            <v>278</v>
          </cell>
          <cell r="BC9">
            <v>339.6</v>
          </cell>
          <cell r="BD9">
            <v>2.589</v>
          </cell>
          <cell r="BE9">
            <v>241</v>
          </cell>
          <cell r="BG9">
            <v>4</v>
          </cell>
          <cell r="BH9">
            <v>68</v>
          </cell>
          <cell r="BI9">
            <v>1</v>
          </cell>
          <cell r="BJ9">
            <v>177.1</v>
          </cell>
          <cell r="BK9">
            <v>210.3</v>
          </cell>
          <cell r="BL9">
            <v>237.1</v>
          </cell>
          <cell r="BM9">
            <v>260.89999999999998</v>
          </cell>
          <cell r="BN9">
            <v>292.39999999999998</v>
          </cell>
          <cell r="BO9">
            <v>350.5</v>
          </cell>
          <cell r="BP9">
            <v>9.2889999999999997</v>
          </cell>
          <cell r="BQ9">
            <v>53</v>
          </cell>
          <cell r="BR9" t="str">
            <v>&gt;100</v>
          </cell>
          <cell r="BS9">
            <v>2263</v>
          </cell>
          <cell r="BV9" t="str">
            <v>&lt;1</v>
          </cell>
          <cell r="BW9" t="str">
            <v>&lt;1</v>
          </cell>
          <cell r="BX9" t="str">
            <v>&lt;0.5</v>
          </cell>
          <cell r="BY9">
            <v>3.3620000000000001</v>
          </cell>
          <cell r="BZ9">
            <v>72</v>
          </cell>
          <cell r="CA9">
            <v>186</v>
          </cell>
          <cell r="CB9">
            <v>226.4</v>
          </cell>
          <cell r="CC9">
            <v>254.9</v>
          </cell>
          <cell r="CD9">
            <v>280.2</v>
          </cell>
          <cell r="CE9">
            <v>313</v>
          </cell>
          <cell r="CF9">
            <v>356</v>
          </cell>
          <cell r="CH9" t="str">
            <v>1b</v>
          </cell>
          <cell r="CI9">
            <v>80</v>
          </cell>
          <cell r="CJ9">
            <v>199.8</v>
          </cell>
          <cell r="CK9">
            <v>208.8</v>
          </cell>
          <cell r="CL9">
            <v>216.9</v>
          </cell>
          <cell r="CM9">
            <v>225.5</v>
          </cell>
          <cell r="CN9">
            <v>233.8</v>
          </cell>
          <cell r="CO9">
            <v>245.7</v>
          </cell>
          <cell r="CP9">
            <v>260.10000000000002</v>
          </cell>
          <cell r="CS9">
            <v>57</v>
          </cell>
          <cell r="CT9">
            <v>171.3</v>
          </cell>
          <cell r="CU9">
            <v>172.8</v>
          </cell>
          <cell r="CV9">
            <v>173.8</v>
          </cell>
          <cell r="CW9">
            <v>175.4</v>
          </cell>
          <cell r="CX9">
            <v>178.2</v>
          </cell>
          <cell r="CY9">
            <v>185.9</v>
          </cell>
          <cell r="CZ9">
            <v>198.4</v>
          </cell>
          <cell r="DC9">
            <v>58</v>
          </cell>
          <cell r="DD9">
            <v>171</v>
          </cell>
          <cell r="DE9">
            <v>172.8</v>
          </cell>
          <cell r="DF9">
            <v>173.7</v>
          </cell>
          <cell r="DG9">
            <v>175.2</v>
          </cell>
          <cell r="DH9">
            <v>177.7</v>
          </cell>
          <cell r="DI9">
            <v>184.5</v>
          </cell>
          <cell r="DJ9">
            <v>196.8</v>
          </cell>
          <cell r="DK9" t="str">
            <v>1b</v>
          </cell>
          <cell r="DL9">
            <v>83</v>
          </cell>
          <cell r="DM9">
            <v>195</v>
          </cell>
          <cell r="DN9">
            <v>209.2</v>
          </cell>
          <cell r="DO9">
            <v>219.4</v>
          </cell>
          <cell r="DP9">
            <v>227.7</v>
          </cell>
          <cell r="DQ9">
            <v>236.1</v>
          </cell>
          <cell r="DR9">
            <v>248</v>
          </cell>
          <cell r="DS9">
            <v>261.8</v>
          </cell>
          <cell r="DT9">
            <v>62</v>
          </cell>
          <cell r="DV9">
            <v>255</v>
          </cell>
          <cell r="DW9" t="str">
            <v>&lt;1</v>
          </cell>
          <cell r="DX9">
            <v>1</v>
          </cell>
          <cell r="DY9">
            <v>2.2250000000000001</v>
          </cell>
          <cell r="DZ9">
            <v>174.9</v>
          </cell>
          <cell r="EA9">
            <v>197.5</v>
          </cell>
          <cell r="EB9">
            <v>218.3</v>
          </cell>
          <cell r="EC9">
            <v>246.1</v>
          </cell>
          <cell r="ED9">
            <v>277.5</v>
          </cell>
          <cell r="EE9">
            <v>340.7</v>
          </cell>
          <cell r="EF9" t="str">
            <v>ambient</v>
          </cell>
          <cell r="EG9" t="str">
            <v>&gt;8</v>
          </cell>
          <cell r="EH9">
            <v>86.8</v>
          </cell>
          <cell r="EI9">
            <v>154.9</v>
          </cell>
          <cell r="EJ9">
            <v>162.30000000000001</v>
          </cell>
          <cell r="EK9">
            <v>166.2</v>
          </cell>
          <cell r="EL9">
            <v>174.1</v>
          </cell>
          <cell r="EM9">
            <v>251.6</v>
          </cell>
          <cell r="EO9">
            <v>11.98</v>
          </cell>
          <cell r="EP9">
            <v>44</v>
          </cell>
          <cell r="EQ9">
            <v>60</v>
          </cell>
          <cell r="ER9">
            <v>60</v>
          </cell>
          <cell r="ES9">
            <v>172.8</v>
          </cell>
          <cell r="ET9">
            <v>175.6</v>
          </cell>
          <cell r="EU9">
            <v>176.8</v>
          </cell>
          <cell r="EV9">
            <v>179.1</v>
          </cell>
          <cell r="EW9">
            <v>182.5</v>
          </cell>
          <cell r="EX9">
            <v>192.3</v>
          </cell>
          <cell r="EY9">
            <v>204.9</v>
          </cell>
          <cell r="FC9">
            <v>62</v>
          </cell>
          <cell r="FE9">
            <v>175.3</v>
          </cell>
          <cell r="FF9">
            <v>188.9</v>
          </cell>
          <cell r="FG9">
            <v>195.2</v>
          </cell>
          <cell r="FH9">
            <v>202.6</v>
          </cell>
          <cell r="FI9">
            <v>212.8</v>
          </cell>
          <cell r="FJ9">
            <v>226.5</v>
          </cell>
          <cell r="FK9">
            <v>243</v>
          </cell>
          <cell r="FL9">
            <v>260.8</v>
          </cell>
          <cell r="FM9">
            <v>282.10000000000002</v>
          </cell>
          <cell r="FN9">
            <v>320</v>
          </cell>
          <cell r="FP9">
            <v>61</v>
          </cell>
          <cell r="FR9">
            <v>173.5</v>
          </cell>
          <cell r="FS9">
            <v>187.8</v>
          </cell>
          <cell r="FT9">
            <v>194.5</v>
          </cell>
          <cell r="FU9">
            <v>202.1</v>
          </cell>
          <cell r="FV9">
            <v>212</v>
          </cell>
          <cell r="FW9">
            <v>225.9</v>
          </cell>
          <cell r="FX9">
            <v>242.2</v>
          </cell>
          <cell r="FY9">
            <v>259.39999999999998</v>
          </cell>
          <cell r="FZ9">
            <v>280.89999999999998</v>
          </cell>
          <cell r="GA9">
            <v>315.7</v>
          </cell>
        </row>
        <row r="10">
          <cell r="A10">
            <v>38358</v>
          </cell>
          <cell r="B10">
            <v>0.83169999999999999</v>
          </cell>
          <cell r="C10">
            <v>0.83299999999999996</v>
          </cell>
          <cell r="D10">
            <v>0.83240000000000003</v>
          </cell>
          <cell r="E10">
            <v>0.8357</v>
          </cell>
          <cell r="F10">
            <v>0.90100000000000002</v>
          </cell>
          <cell r="G10">
            <v>0.82020000000000004</v>
          </cell>
          <cell r="H10">
            <v>0.81089999999999995</v>
          </cell>
          <cell r="I10">
            <v>0.81389999999999996</v>
          </cell>
          <cell r="J10">
            <v>0.87390000000000001</v>
          </cell>
          <cell r="K10">
            <v>0.80610000000000004</v>
          </cell>
          <cell r="L10">
            <v>0.83120000000000005</v>
          </cell>
          <cell r="M10">
            <v>0.80459999999999998</v>
          </cell>
          <cell r="N10">
            <v>0.80420000000000003</v>
          </cell>
          <cell r="O10">
            <v>0.83230000000000004</v>
          </cell>
          <cell r="P10">
            <v>0.73270000000000002</v>
          </cell>
          <cell r="Q10">
            <v>0.74770000000000003</v>
          </cell>
          <cell r="R10">
            <v>0.80479999999999996</v>
          </cell>
          <cell r="S10">
            <v>0.83140000000000003</v>
          </cell>
          <cell r="T10">
            <v>0.83130000000000004</v>
          </cell>
          <cell r="V10">
            <v>64</v>
          </cell>
          <cell r="W10">
            <v>176</v>
          </cell>
          <cell r="X10">
            <v>189.6</v>
          </cell>
          <cell r="Y10">
            <v>195.8</v>
          </cell>
          <cell r="Z10">
            <v>202.7</v>
          </cell>
          <cell r="AA10">
            <v>213.4</v>
          </cell>
          <cell r="AB10">
            <v>227.2</v>
          </cell>
          <cell r="AC10">
            <v>243.6</v>
          </cell>
          <cell r="AD10">
            <v>261.7</v>
          </cell>
          <cell r="AE10">
            <v>283.3</v>
          </cell>
          <cell r="AF10">
            <v>321.60000000000002</v>
          </cell>
          <cell r="AI10" t="str">
            <v>2a</v>
          </cell>
          <cell r="AJ10">
            <v>52</v>
          </cell>
          <cell r="AK10">
            <v>167.6</v>
          </cell>
          <cell r="AL10">
            <v>173.1</v>
          </cell>
          <cell r="AM10">
            <v>174.9</v>
          </cell>
          <cell r="AN10">
            <v>177.1</v>
          </cell>
          <cell r="AO10">
            <v>184.4</v>
          </cell>
          <cell r="AP10">
            <v>190.9</v>
          </cell>
          <cell r="AQ10">
            <v>206.4</v>
          </cell>
          <cell r="AR10">
            <v>2.1709999999999998</v>
          </cell>
          <cell r="AS10">
            <v>250</v>
          </cell>
          <cell r="AU10" t="str">
            <v>&lt;1</v>
          </cell>
          <cell r="AV10">
            <v>67</v>
          </cell>
          <cell r="AW10">
            <v>1</v>
          </cell>
          <cell r="AX10">
            <v>175.5</v>
          </cell>
          <cell r="AY10">
            <v>200.1</v>
          </cell>
          <cell r="AZ10">
            <v>218.7</v>
          </cell>
          <cell r="BA10">
            <v>246.7</v>
          </cell>
          <cell r="BB10">
            <v>278.89999999999998</v>
          </cell>
          <cell r="BC10">
            <v>340.8</v>
          </cell>
          <cell r="BD10">
            <v>2.4700000000000002</v>
          </cell>
          <cell r="BE10">
            <v>287</v>
          </cell>
          <cell r="BG10">
            <v>10</v>
          </cell>
          <cell r="BH10">
            <v>70</v>
          </cell>
          <cell r="BI10">
            <v>1</v>
          </cell>
          <cell r="BJ10">
            <v>184.9</v>
          </cell>
          <cell r="BK10">
            <v>210.3</v>
          </cell>
          <cell r="BL10">
            <v>234.2</v>
          </cell>
          <cell r="BM10">
            <v>257.3</v>
          </cell>
          <cell r="BN10">
            <v>287</v>
          </cell>
          <cell r="BO10">
            <v>346.7</v>
          </cell>
          <cell r="BP10">
            <v>9.2889999999999997</v>
          </cell>
          <cell r="BQ10">
            <v>53</v>
          </cell>
          <cell r="BR10" t="str">
            <v>&gt;100</v>
          </cell>
          <cell r="BS10">
            <v>2263</v>
          </cell>
          <cell r="BV10" t="str">
            <v>&lt;1</v>
          </cell>
          <cell r="BW10" t="str">
            <v>&lt;1</v>
          </cell>
          <cell r="BX10" t="str">
            <v>&lt;0.5</v>
          </cell>
          <cell r="BY10">
            <v>3.3620000000000001</v>
          </cell>
          <cell r="BZ10">
            <v>72</v>
          </cell>
          <cell r="CA10">
            <v>186</v>
          </cell>
          <cell r="CB10">
            <v>226.4</v>
          </cell>
          <cell r="CC10">
            <v>254.9</v>
          </cell>
          <cell r="CD10">
            <v>280.2</v>
          </cell>
          <cell r="CE10">
            <v>313</v>
          </cell>
          <cell r="CF10">
            <v>356</v>
          </cell>
          <cell r="CH10" t="str">
            <v>1b</v>
          </cell>
          <cell r="CI10">
            <v>80</v>
          </cell>
          <cell r="CJ10">
            <v>199.8</v>
          </cell>
          <cell r="CK10">
            <v>208.8</v>
          </cell>
          <cell r="CL10">
            <v>216.9</v>
          </cell>
          <cell r="CM10">
            <v>225.5</v>
          </cell>
          <cell r="CN10">
            <v>233.8</v>
          </cell>
          <cell r="CO10">
            <v>245.7</v>
          </cell>
          <cell r="CP10">
            <v>260.10000000000002</v>
          </cell>
          <cell r="CS10">
            <v>57</v>
          </cell>
          <cell r="CT10">
            <v>171.3</v>
          </cell>
          <cell r="CU10">
            <v>172.8</v>
          </cell>
          <cell r="CV10">
            <v>173.8</v>
          </cell>
          <cell r="CW10">
            <v>175.4</v>
          </cell>
          <cell r="CX10">
            <v>178.2</v>
          </cell>
          <cell r="CY10">
            <v>185.9</v>
          </cell>
          <cell r="CZ10">
            <v>198.4</v>
          </cell>
          <cell r="DC10">
            <v>58</v>
          </cell>
          <cell r="DD10">
            <v>171</v>
          </cell>
          <cell r="DE10">
            <v>172.8</v>
          </cell>
          <cell r="DF10">
            <v>173.7</v>
          </cell>
          <cell r="DG10">
            <v>175.2</v>
          </cell>
          <cell r="DH10">
            <v>177.7</v>
          </cell>
          <cell r="DI10">
            <v>184.5</v>
          </cell>
          <cell r="DJ10">
            <v>196.8</v>
          </cell>
          <cell r="DK10" t="str">
            <v>1b</v>
          </cell>
          <cell r="DL10">
            <v>83</v>
          </cell>
          <cell r="DM10">
            <v>195</v>
          </cell>
          <cell r="DN10">
            <v>209.2</v>
          </cell>
          <cell r="DO10">
            <v>219.4</v>
          </cell>
          <cell r="DP10">
            <v>227.7</v>
          </cell>
          <cell r="DQ10">
            <v>236.1</v>
          </cell>
          <cell r="DR10">
            <v>248</v>
          </cell>
          <cell r="DS10">
            <v>261.8</v>
          </cell>
          <cell r="DT10">
            <v>66</v>
          </cell>
          <cell r="DV10">
            <v>262</v>
          </cell>
          <cell r="DW10">
            <v>1</v>
          </cell>
          <cell r="DX10">
            <v>1</v>
          </cell>
          <cell r="DY10">
            <v>2.1749999999999998</v>
          </cell>
          <cell r="DZ10">
            <v>177.5</v>
          </cell>
          <cell r="EA10">
            <v>198.4</v>
          </cell>
          <cell r="EB10">
            <v>219.7</v>
          </cell>
          <cell r="EC10">
            <v>246.9</v>
          </cell>
          <cell r="ED10">
            <v>277</v>
          </cell>
          <cell r="EE10">
            <v>335.7</v>
          </cell>
          <cell r="EF10" t="str">
            <v>ambient</v>
          </cell>
          <cell r="EG10" t="str">
            <v>&gt;8</v>
          </cell>
          <cell r="EH10">
            <v>86.8</v>
          </cell>
          <cell r="EI10">
            <v>154.9</v>
          </cell>
          <cell r="EJ10">
            <v>162.30000000000001</v>
          </cell>
          <cell r="EK10">
            <v>166.2</v>
          </cell>
          <cell r="EL10">
            <v>174.1</v>
          </cell>
          <cell r="EM10">
            <v>251.6</v>
          </cell>
          <cell r="EO10">
            <v>11.98</v>
          </cell>
          <cell r="EP10">
            <v>44</v>
          </cell>
          <cell r="EQ10">
            <v>60</v>
          </cell>
          <cell r="ER10">
            <v>60</v>
          </cell>
          <cell r="ES10">
            <v>173.7</v>
          </cell>
          <cell r="ET10">
            <v>175.3</v>
          </cell>
          <cell r="EU10">
            <v>176.6</v>
          </cell>
          <cell r="EV10">
            <v>178.7</v>
          </cell>
          <cell r="EW10">
            <v>182</v>
          </cell>
          <cell r="EX10">
            <v>190.9</v>
          </cell>
          <cell r="EY10">
            <v>203.2</v>
          </cell>
          <cell r="EZ10">
            <v>19</v>
          </cell>
          <cell r="FA10" t="str">
            <v>1b</v>
          </cell>
          <cell r="FC10">
            <v>62</v>
          </cell>
          <cell r="FE10">
            <v>175.3</v>
          </cell>
          <cell r="FF10">
            <v>188.9</v>
          </cell>
          <cell r="FG10">
            <v>195.2</v>
          </cell>
          <cell r="FH10">
            <v>202.6</v>
          </cell>
          <cell r="FI10">
            <v>212.8</v>
          </cell>
          <cell r="FJ10">
            <v>226.5</v>
          </cell>
          <cell r="FK10">
            <v>243</v>
          </cell>
          <cell r="FL10">
            <v>260.8</v>
          </cell>
          <cell r="FM10">
            <v>282.10000000000002</v>
          </cell>
          <cell r="FN10">
            <v>320</v>
          </cell>
          <cell r="FP10">
            <v>61</v>
          </cell>
          <cell r="FR10">
            <v>173.5</v>
          </cell>
          <cell r="FS10">
            <v>187.8</v>
          </cell>
          <cell r="FT10">
            <v>194.5</v>
          </cell>
          <cell r="FU10">
            <v>202.1</v>
          </cell>
          <cell r="FV10">
            <v>212</v>
          </cell>
          <cell r="FW10">
            <v>225.9</v>
          </cell>
          <cell r="FX10">
            <v>242.2</v>
          </cell>
          <cell r="FY10">
            <v>259.39999999999998</v>
          </cell>
          <cell r="FZ10">
            <v>280.89999999999998</v>
          </cell>
          <cell r="GA10">
            <v>315.7</v>
          </cell>
        </row>
        <row r="11">
          <cell r="A11">
            <v>38359</v>
          </cell>
          <cell r="B11">
            <v>0.83169999999999999</v>
          </cell>
          <cell r="C11">
            <v>0.83099999999999996</v>
          </cell>
          <cell r="D11">
            <v>0.83209999999999995</v>
          </cell>
          <cell r="E11">
            <v>0.83699999999999997</v>
          </cell>
          <cell r="F11">
            <v>0.89680000000000004</v>
          </cell>
          <cell r="G11">
            <v>0.82020000000000004</v>
          </cell>
          <cell r="H11">
            <v>0.81089999999999995</v>
          </cell>
          <cell r="I11">
            <v>0.81389999999999996</v>
          </cell>
          <cell r="J11">
            <v>0.87460000000000004</v>
          </cell>
          <cell r="K11">
            <v>0.80610000000000004</v>
          </cell>
          <cell r="L11">
            <v>0.83120000000000005</v>
          </cell>
          <cell r="M11">
            <v>0.80459999999999998</v>
          </cell>
          <cell r="N11">
            <v>0.80420000000000003</v>
          </cell>
          <cell r="O11">
            <v>0.83240000000000003</v>
          </cell>
          <cell r="P11">
            <v>0.73270000000000002</v>
          </cell>
          <cell r="Q11">
            <v>0.74770000000000003</v>
          </cell>
          <cell r="R11">
            <v>0.80479999999999996</v>
          </cell>
          <cell r="S11">
            <v>0.83140000000000003</v>
          </cell>
          <cell r="T11">
            <v>0.83130000000000004</v>
          </cell>
          <cell r="V11">
            <v>64</v>
          </cell>
          <cell r="W11">
            <v>174.2</v>
          </cell>
          <cell r="X11">
            <v>189.7</v>
          </cell>
          <cell r="Y11">
            <v>194.8</v>
          </cell>
          <cell r="Z11">
            <v>202.9</v>
          </cell>
          <cell r="AA11">
            <v>212.2</v>
          </cell>
          <cell r="AB11">
            <v>225</v>
          </cell>
          <cell r="AC11">
            <v>241.8</v>
          </cell>
          <cell r="AD11">
            <v>259.8</v>
          </cell>
          <cell r="AE11">
            <v>281.3</v>
          </cell>
          <cell r="AF11">
            <v>320.10000000000002</v>
          </cell>
          <cell r="AI11" t="str">
            <v>2a</v>
          </cell>
          <cell r="AJ11">
            <v>48</v>
          </cell>
          <cell r="AK11">
            <v>168.8</v>
          </cell>
          <cell r="AL11">
            <v>173.7</v>
          </cell>
          <cell r="AM11">
            <v>175.5</v>
          </cell>
          <cell r="AN11">
            <v>177.8</v>
          </cell>
          <cell r="AO11">
            <v>181.8</v>
          </cell>
          <cell r="AP11">
            <v>191.8</v>
          </cell>
          <cell r="AQ11">
            <v>206</v>
          </cell>
          <cell r="AR11">
            <v>2.1589999999999998</v>
          </cell>
          <cell r="AS11">
            <v>252</v>
          </cell>
          <cell r="AU11" t="str">
            <v>&lt;1</v>
          </cell>
          <cell r="AV11">
            <v>68</v>
          </cell>
          <cell r="AW11">
            <v>1</v>
          </cell>
          <cell r="AX11">
            <v>175.7</v>
          </cell>
          <cell r="AY11">
            <v>198.4</v>
          </cell>
          <cell r="AZ11">
            <v>217.5</v>
          </cell>
          <cell r="BA11">
            <v>246</v>
          </cell>
          <cell r="BB11">
            <v>278</v>
          </cell>
          <cell r="BC11">
            <v>340.3</v>
          </cell>
          <cell r="BD11">
            <v>2.41</v>
          </cell>
          <cell r="BE11">
            <v>308</v>
          </cell>
          <cell r="BG11">
            <v>7</v>
          </cell>
          <cell r="BH11">
            <v>71</v>
          </cell>
          <cell r="BI11">
            <v>1</v>
          </cell>
          <cell r="BJ11">
            <v>184.7</v>
          </cell>
          <cell r="BK11">
            <v>208.2</v>
          </cell>
          <cell r="BL11">
            <v>231.5</v>
          </cell>
          <cell r="BM11">
            <v>254.4</v>
          </cell>
          <cell r="BN11">
            <v>282.60000000000002</v>
          </cell>
          <cell r="BO11">
            <v>343.7</v>
          </cell>
          <cell r="BP11">
            <v>9.6660000000000004</v>
          </cell>
          <cell r="BQ11">
            <v>53</v>
          </cell>
          <cell r="BR11" t="str">
            <v>&gt;100</v>
          </cell>
          <cell r="BS11">
            <v>2443</v>
          </cell>
          <cell r="BV11" t="str">
            <v>&lt;1</v>
          </cell>
          <cell r="BW11" t="str">
            <v>&lt;1</v>
          </cell>
          <cell r="BX11" t="str">
            <v>&lt;0.5</v>
          </cell>
          <cell r="BY11">
            <v>3.3620000000000001</v>
          </cell>
          <cell r="BZ11">
            <v>72</v>
          </cell>
          <cell r="CA11">
            <v>186</v>
          </cell>
          <cell r="CB11">
            <v>226.4</v>
          </cell>
          <cell r="CC11">
            <v>254.9</v>
          </cell>
          <cell r="CD11">
            <v>280.2</v>
          </cell>
          <cell r="CE11">
            <v>313</v>
          </cell>
          <cell r="CF11">
            <v>356</v>
          </cell>
          <cell r="CH11" t="str">
            <v>1b</v>
          </cell>
          <cell r="CI11">
            <v>83</v>
          </cell>
          <cell r="CJ11">
            <v>200.2</v>
          </cell>
          <cell r="CK11">
            <v>210.4</v>
          </cell>
          <cell r="CL11">
            <v>218</v>
          </cell>
          <cell r="CM11">
            <v>226.3</v>
          </cell>
          <cell r="CN11">
            <v>234.4</v>
          </cell>
          <cell r="CO11">
            <v>246.6</v>
          </cell>
          <cell r="CP11">
            <v>260.8</v>
          </cell>
          <cell r="CS11">
            <v>57</v>
          </cell>
          <cell r="CT11">
            <v>171.3</v>
          </cell>
          <cell r="CU11">
            <v>172.8</v>
          </cell>
          <cell r="CV11">
            <v>173.8</v>
          </cell>
          <cell r="CW11">
            <v>175.4</v>
          </cell>
          <cell r="CX11">
            <v>178.2</v>
          </cell>
          <cell r="CY11">
            <v>185.9</v>
          </cell>
          <cell r="CZ11">
            <v>198.4</v>
          </cell>
          <cell r="DC11">
            <v>58</v>
          </cell>
          <cell r="DD11">
            <v>171</v>
          </cell>
          <cell r="DE11">
            <v>172.8</v>
          </cell>
          <cell r="DF11">
            <v>173.7</v>
          </cell>
          <cell r="DG11">
            <v>175.2</v>
          </cell>
          <cell r="DH11">
            <v>177.7</v>
          </cell>
          <cell r="DI11">
            <v>184.5</v>
          </cell>
          <cell r="DJ11">
            <v>196.8</v>
          </cell>
          <cell r="DK11" t="str">
            <v>1b</v>
          </cell>
          <cell r="DL11">
            <v>83</v>
          </cell>
          <cell r="DM11">
            <v>196.1</v>
          </cell>
          <cell r="DN11">
            <v>209.5</v>
          </cell>
          <cell r="DO11">
            <v>219.1</v>
          </cell>
          <cell r="DP11">
            <v>227.7</v>
          </cell>
          <cell r="DQ11">
            <v>235.8</v>
          </cell>
          <cell r="DR11">
            <v>247.6</v>
          </cell>
          <cell r="DS11">
            <v>261.3</v>
          </cell>
          <cell r="DT11">
            <v>68</v>
          </cell>
          <cell r="DV11">
            <v>228</v>
          </cell>
          <cell r="DW11" t="str">
            <v>&lt;1</v>
          </cell>
          <cell r="DX11">
            <v>1</v>
          </cell>
          <cell r="DY11">
            <v>2.1160000000000001</v>
          </cell>
          <cell r="DZ11">
            <v>188.2</v>
          </cell>
          <cell r="EA11">
            <v>194.6</v>
          </cell>
          <cell r="EB11">
            <v>213.4</v>
          </cell>
          <cell r="EC11">
            <v>241.4</v>
          </cell>
          <cell r="ED11">
            <v>273.3</v>
          </cell>
          <cell r="EE11">
            <v>331.8</v>
          </cell>
          <cell r="EF11" t="str">
            <v>ambient</v>
          </cell>
          <cell r="EG11" t="str">
            <v>&gt;8</v>
          </cell>
          <cell r="EH11">
            <v>86.8</v>
          </cell>
          <cell r="EI11">
            <v>154.9</v>
          </cell>
          <cell r="EJ11">
            <v>162.30000000000001</v>
          </cell>
          <cell r="EK11">
            <v>166.2</v>
          </cell>
          <cell r="EL11">
            <v>174.1</v>
          </cell>
          <cell r="EM11">
            <v>251.6</v>
          </cell>
          <cell r="EO11">
            <v>11.98</v>
          </cell>
          <cell r="EP11">
            <v>44</v>
          </cell>
          <cell r="EQ11">
            <v>60</v>
          </cell>
          <cell r="ER11">
            <v>60</v>
          </cell>
          <cell r="ES11">
            <v>173.4</v>
          </cell>
          <cell r="ET11">
            <v>175.3</v>
          </cell>
          <cell r="EU11">
            <v>176.5</v>
          </cell>
          <cell r="EV11">
            <v>178.6</v>
          </cell>
          <cell r="EW11">
            <v>182</v>
          </cell>
          <cell r="EX11">
            <v>190.8</v>
          </cell>
          <cell r="EY11">
            <v>205.4</v>
          </cell>
          <cell r="FC11">
            <v>62</v>
          </cell>
          <cell r="FE11">
            <v>175.3</v>
          </cell>
          <cell r="FF11">
            <v>188.9</v>
          </cell>
          <cell r="FG11">
            <v>195.2</v>
          </cell>
          <cell r="FH11">
            <v>202.6</v>
          </cell>
          <cell r="FI11">
            <v>212.8</v>
          </cell>
          <cell r="FJ11">
            <v>226.5</v>
          </cell>
          <cell r="FK11">
            <v>243</v>
          </cell>
          <cell r="FL11">
            <v>260.8</v>
          </cell>
          <cell r="FM11">
            <v>282.10000000000002</v>
          </cell>
          <cell r="FN11">
            <v>320</v>
          </cell>
          <cell r="FP11">
            <v>61</v>
          </cell>
          <cell r="FR11">
            <v>173.5</v>
          </cell>
          <cell r="FS11">
            <v>187.8</v>
          </cell>
          <cell r="FT11">
            <v>194.5</v>
          </cell>
          <cell r="FU11">
            <v>202.1</v>
          </cell>
          <cell r="FV11">
            <v>212</v>
          </cell>
          <cell r="FW11">
            <v>225.9</v>
          </cell>
          <cell r="FX11">
            <v>242.2</v>
          </cell>
          <cell r="FY11">
            <v>259.39999999999998</v>
          </cell>
          <cell r="FZ11">
            <v>280.89999999999998</v>
          </cell>
          <cell r="GA11">
            <v>315.7</v>
          </cell>
        </row>
        <row r="12">
          <cell r="A12">
            <v>38360</v>
          </cell>
          <cell r="B12">
            <v>0.83169999999999999</v>
          </cell>
          <cell r="C12">
            <v>0.83220000000000005</v>
          </cell>
          <cell r="D12">
            <v>0.83209999999999995</v>
          </cell>
          <cell r="E12">
            <v>0.83740000000000003</v>
          </cell>
          <cell r="F12">
            <v>0.89680000000000004</v>
          </cell>
          <cell r="G12">
            <v>0.82020000000000004</v>
          </cell>
          <cell r="H12">
            <v>0.81089999999999995</v>
          </cell>
          <cell r="I12">
            <v>0.81389999999999996</v>
          </cell>
          <cell r="J12">
            <v>0.87460000000000004</v>
          </cell>
          <cell r="K12">
            <v>0.80610000000000004</v>
          </cell>
          <cell r="L12">
            <v>0.83120000000000005</v>
          </cell>
          <cell r="M12">
            <v>0.80459999999999998</v>
          </cell>
          <cell r="N12">
            <v>0.80420000000000003</v>
          </cell>
          <cell r="O12">
            <v>0.83240000000000003</v>
          </cell>
          <cell r="P12">
            <v>0.73270000000000002</v>
          </cell>
          <cell r="Q12">
            <v>0.74770000000000003</v>
          </cell>
          <cell r="R12">
            <v>0.80489999999999995</v>
          </cell>
          <cell r="S12">
            <v>0.83140000000000003</v>
          </cell>
          <cell r="T12">
            <v>0.83109999999999995</v>
          </cell>
          <cell r="V12">
            <v>64</v>
          </cell>
          <cell r="W12">
            <v>174.2</v>
          </cell>
          <cell r="X12">
            <v>189.7</v>
          </cell>
          <cell r="Y12">
            <v>194.8</v>
          </cell>
          <cell r="Z12">
            <v>202.9</v>
          </cell>
          <cell r="AA12">
            <v>212.2</v>
          </cell>
          <cell r="AB12">
            <v>225</v>
          </cell>
          <cell r="AC12">
            <v>241.8</v>
          </cell>
          <cell r="AD12">
            <v>259.8</v>
          </cell>
          <cell r="AE12">
            <v>281.3</v>
          </cell>
          <cell r="AF12">
            <v>320.10000000000002</v>
          </cell>
          <cell r="AI12" t="str">
            <v>2a</v>
          </cell>
          <cell r="AJ12">
            <v>48</v>
          </cell>
          <cell r="AK12">
            <v>168.8</v>
          </cell>
          <cell r="AL12">
            <v>173.7</v>
          </cell>
          <cell r="AM12">
            <v>175.5</v>
          </cell>
          <cell r="AN12">
            <v>177.8</v>
          </cell>
          <cell r="AO12">
            <v>181.8</v>
          </cell>
          <cell r="AP12">
            <v>191.8</v>
          </cell>
          <cell r="AQ12">
            <v>206</v>
          </cell>
          <cell r="AR12">
            <v>2.1440000000000001</v>
          </cell>
          <cell r="AS12">
            <v>243</v>
          </cell>
          <cell r="AU12" t="str">
            <v>&lt;1</v>
          </cell>
          <cell r="AV12">
            <v>67</v>
          </cell>
          <cell r="AW12">
            <v>1</v>
          </cell>
          <cell r="AX12">
            <v>173.4</v>
          </cell>
          <cell r="AY12">
            <v>196.8</v>
          </cell>
          <cell r="AZ12">
            <v>218.3</v>
          </cell>
          <cell r="BA12">
            <v>246</v>
          </cell>
          <cell r="BB12">
            <v>277.8</v>
          </cell>
          <cell r="BC12">
            <v>339.5</v>
          </cell>
          <cell r="BD12">
            <v>2.363</v>
          </cell>
          <cell r="BE12">
            <v>325</v>
          </cell>
          <cell r="BG12">
            <v>10</v>
          </cell>
          <cell r="BH12">
            <v>70</v>
          </cell>
          <cell r="BI12">
            <v>1</v>
          </cell>
          <cell r="BJ12">
            <v>181.6</v>
          </cell>
          <cell r="BK12">
            <v>206.4</v>
          </cell>
          <cell r="BL12">
            <v>228.6</v>
          </cell>
          <cell r="BM12">
            <v>251.4</v>
          </cell>
          <cell r="BN12">
            <v>280.2</v>
          </cell>
          <cell r="BO12">
            <v>346.8</v>
          </cell>
          <cell r="BP12">
            <v>9.6660000000000004</v>
          </cell>
          <cell r="BQ12">
            <v>53</v>
          </cell>
          <cell r="BR12" t="str">
            <v>&gt;100</v>
          </cell>
          <cell r="BS12">
            <v>2443</v>
          </cell>
          <cell r="BV12" t="str">
            <v>&lt;1</v>
          </cell>
          <cell r="BW12" t="str">
            <v>&lt;1</v>
          </cell>
          <cell r="BX12" t="str">
            <v>&lt;0.5</v>
          </cell>
          <cell r="BY12">
            <v>3.3620000000000001</v>
          </cell>
          <cell r="BZ12">
            <v>72</v>
          </cell>
          <cell r="CA12">
            <v>186</v>
          </cell>
          <cell r="CB12">
            <v>226.4</v>
          </cell>
          <cell r="CC12">
            <v>254.9</v>
          </cell>
          <cell r="CD12">
            <v>280.2</v>
          </cell>
          <cell r="CE12">
            <v>313</v>
          </cell>
          <cell r="CF12">
            <v>356</v>
          </cell>
          <cell r="CH12" t="str">
            <v>1b</v>
          </cell>
          <cell r="CI12">
            <v>83</v>
          </cell>
          <cell r="CJ12">
            <v>200.2</v>
          </cell>
          <cell r="CK12">
            <v>210.4</v>
          </cell>
          <cell r="CL12">
            <v>218</v>
          </cell>
          <cell r="CM12">
            <v>226.3</v>
          </cell>
          <cell r="CN12">
            <v>234.4</v>
          </cell>
          <cell r="CO12">
            <v>246.6</v>
          </cell>
          <cell r="CP12">
            <v>260.8</v>
          </cell>
          <cell r="CS12">
            <v>57</v>
          </cell>
          <cell r="CT12">
            <v>171.3</v>
          </cell>
          <cell r="CU12">
            <v>172.8</v>
          </cell>
          <cell r="CV12">
            <v>173.8</v>
          </cell>
          <cell r="CW12">
            <v>175.4</v>
          </cell>
          <cell r="CX12">
            <v>178.2</v>
          </cell>
          <cell r="CY12">
            <v>185.9</v>
          </cell>
          <cell r="CZ12">
            <v>198.4</v>
          </cell>
          <cell r="DC12">
            <v>58</v>
          </cell>
          <cell r="DD12">
            <v>171</v>
          </cell>
          <cell r="DE12">
            <v>172.8</v>
          </cell>
          <cell r="DF12">
            <v>173.7</v>
          </cell>
          <cell r="DG12">
            <v>175.2</v>
          </cell>
          <cell r="DH12">
            <v>177.7</v>
          </cell>
          <cell r="DI12">
            <v>184.5</v>
          </cell>
          <cell r="DJ12">
            <v>196.8</v>
          </cell>
          <cell r="DK12" t="str">
            <v>1b</v>
          </cell>
          <cell r="DL12">
            <v>83</v>
          </cell>
          <cell r="DM12">
            <v>196.1</v>
          </cell>
          <cell r="DN12">
            <v>209.5</v>
          </cell>
          <cell r="DO12">
            <v>219.1</v>
          </cell>
          <cell r="DP12">
            <v>227.7</v>
          </cell>
          <cell r="DQ12">
            <v>235.8</v>
          </cell>
          <cell r="DR12">
            <v>247.6</v>
          </cell>
          <cell r="DS12">
            <v>261.3</v>
          </cell>
          <cell r="DT12">
            <v>66</v>
          </cell>
          <cell r="DV12">
            <v>252</v>
          </cell>
          <cell r="DW12" t="str">
            <v>&lt;1</v>
          </cell>
          <cell r="DX12">
            <v>1</v>
          </cell>
          <cell r="DY12">
            <v>2.1280000000000001</v>
          </cell>
          <cell r="DZ12">
            <v>172.9</v>
          </cell>
          <cell r="EA12">
            <v>196.7</v>
          </cell>
          <cell r="EB12">
            <v>219</v>
          </cell>
          <cell r="EC12">
            <v>246.8</v>
          </cell>
          <cell r="ED12">
            <v>277.89999999999998</v>
          </cell>
          <cell r="EE12">
            <v>340.6</v>
          </cell>
          <cell r="EF12" t="str">
            <v>ambient</v>
          </cell>
          <cell r="EG12" t="str">
            <v>&gt;8</v>
          </cell>
          <cell r="EH12">
            <v>86.8</v>
          </cell>
          <cell r="EI12">
            <v>154.9</v>
          </cell>
          <cell r="EJ12">
            <v>162.30000000000001</v>
          </cell>
          <cell r="EK12">
            <v>166.2</v>
          </cell>
          <cell r="EL12">
            <v>174.1</v>
          </cell>
          <cell r="EM12">
            <v>251.6</v>
          </cell>
          <cell r="EO12">
            <v>11.98</v>
          </cell>
          <cell r="EP12">
            <v>44</v>
          </cell>
          <cell r="EQ12">
            <v>60</v>
          </cell>
          <cell r="ER12">
            <v>60</v>
          </cell>
          <cell r="ES12">
            <v>173.8</v>
          </cell>
          <cell r="ET12">
            <v>176</v>
          </cell>
          <cell r="EU12">
            <v>177.4</v>
          </cell>
          <cell r="EV12">
            <v>179.6</v>
          </cell>
          <cell r="EW12">
            <v>183.5</v>
          </cell>
          <cell r="EX12">
            <v>193.5</v>
          </cell>
          <cell r="EY12">
            <v>208.7</v>
          </cell>
          <cell r="FC12">
            <v>62</v>
          </cell>
          <cell r="FE12">
            <v>175.3</v>
          </cell>
          <cell r="FF12">
            <v>188.9</v>
          </cell>
          <cell r="FG12">
            <v>195.2</v>
          </cell>
          <cell r="FH12">
            <v>202.6</v>
          </cell>
          <cell r="FI12">
            <v>212.8</v>
          </cell>
          <cell r="FJ12">
            <v>226.5</v>
          </cell>
          <cell r="FK12">
            <v>243</v>
          </cell>
          <cell r="FL12">
            <v>260.8</v>
          </cell>
          <cell r="FM12">
            <v>282.10000000000002</v>
          </cell>
          <cell r="FN12">
            <v>320</v>
          </cell>
          <cell r="FP12">
            <v>63</v>
          </cell>
          <cell r="FR12">
            <v>173.5</v>
          </cell>
          <cell r="FS12">
            <v>188.3</v>
          </cell>
          <cell r="FT12">
            <v>194.9</v>
          </cell>
          <cell r="FU12">
            <v>201.6</v>
          </cell>
          <cell r="FV12">
            <v>211.8</v>
          </cell>
          <cell r="FW12">
            <v>225.4</v>
          </cell>
          <cell r="FX12">
            <v>242.3</v>
          </cell>
          <cell r="FY12">
            <v>260.3</v>
          </cell>
          <cell r="FZ12">
            <v>281.8</v>
          </cell>
          <cell r="GA12">
            <v>320</v>
          </cell>
        </row>
        <row r="13">
          <cell r="A13">
            <v>38361</v>
          </cell>
          <cell r="B13">
            <v>0.83089999999999997</v>
          </cell>
          <cell r="C13">
            <v>0.83179999999999998</v>
          </cell>
          <cell r="D13">
            <v>0.83189999999999997</v>
          </cell>
          <cell r="E13">
            <v>0.83650000000000002</v>
          </cell>
          <cell r="F13">
            <v>0.89680000000000004</v>
          </cell>
          <cell r="G13">
            <v>0.82020000000000004</v>
          </cell>
          <cell r="H13">
            <v>0.81089999999999995</v>
          </cell>
          <cell r="I13">
            <v>0.81389999999999996</v>
          </cell>
          <cell r="J13">
            <v>0.87429999999999997</v>
          </cell>
          <cell r="K13">
            <v>0.80610000000000004</v>
          </cell>
          <cell r="L13">
            <v>0.83120000000000005</v>
          </cell>
          <cell r="M13">
            <v>0.80459999999999998</v>
          </cell>
          <cell r="N13">
            <v>0.80410000000000004</v>
          </cell>
          <cell r="O13">
            <v>0.83240000000000003</v>
          </cell>
          <cell r="P13">
            <v>0.73270000000000002</v>
          </cell>
          <cell r="Q13">
            <v>0.74770000000000003</v>
          </cell>
          <cell r="R13">
            <v>0.80489999999999995</v>
          </cell>
          <cell r="S13">
            <v>0.83109999999999995</v>
          </cell>
          <cell r="T13">
            <v>0.83099999999999996</v>
          </cell>
          <cell r="V13">
            <v>64</v>
          </cell>
          <cell r="W13">
            <v>174.2</v>
          </cell>
          <cell r="X13">
            <v>189.7</v>
          </cell>
          <cell r="Y13">
            <v>194.8</v>
          </cell>
          <cell r="Z13">
            <v>202.9</v>
          </cell>
          <cell r="AA13">
            <v>212.2</v>
          </cell>
          <cell r="AB13">
            <v>225</v>
          </cell>
          <cell r="AC13">
            <v>241.8</v>
          </cell>
          <cell r="AD13">
            <v>259.8</v>
          </cell>
          <cell r="AE13">
            <v>281.3</v>
          </cell>
          <cell r="AF13">
            <v>320.10000000000002</v>
          </cell>
          <cell r="AI13" t="str">
            <v>2a</v>
          </cell>
          <cell r="AJ13">
            <v>48</v>
          </cell>
          <cell r="AK13">
            <v>168.8</v>
          </cell>
          <cell r="AL13">
            <v>173.7</v>
          </cell>
          <cell r="AM13">
            <v>175.5</v>
          </cell>
          <cell r="AN13">
            <v>177.8</v>
          </cell>
          <cell r="AO13">
            <v>181.8</v>
          </cell>
          <cell r="AP13">
            <v>191.8</v>
          </cell>
          <cell r="AQ13">
            <v>206</v>
          </cell>
          <cell r="AR13">
            <v>2.117</v>
          </cell>
          <cell r="AS13">
            <v>242</v>
          </cell>
          <cell r="AU13" t="str">
            <v>&lt;1</v>
          </cell>
          <cell r="AV13">
            <v>68</v>
          </cell>
          <cell r="AW13">
            <v>1</v>
          </cell>
          <cell r="AX13">
            <v>174.6</v>
          </cell>
          <cell r="AY13">
            <v>196.2</v>
          </cell>
          <cell r="AZ13">
            <v>217</v>
          </cell>
          <cell r="BA13">
            <v>244.9</v>
          </cell>
          <cell r="BB13">
            <v>276.3</v>
          </cell>
          <cell r="BC13">
            <v>338.6</v>
          </cell>
          <cell r="BD13">
            <v>2.2450000000000001</v>
          </cell>
          <cell r="BE13">
            <v>314</v>
          </cell>
          <cell r="BG13">
            <v>10</v>
          </cell>
          <cell r="BH13">
            <v>70</v>
          </cell>
          <cell r="BI13">
            <v>1</v>
          </cell>
          <cell r="BJ13">
            <v>178.5</v>
          </cell>
          <cell r="BK13">
            <v>205.4</v>
          </cell>
          <cell r="BL13">
            <v>225.3</v>
          </cell>
          <cell r="BM13">
            <v>248.1</v>
          </cell>
          <cell r="BN13">
            <v>277.2</v>
          </cell>
          <cell r="BO13">
            <v>341.7</v>
          </cell>
          <cell r="BP13">
            <v>9.6660000000000004</v>
          </cell>
          <cell r="BQ13">
            <v>53</v>
          </cell>
          <cell r="BR13" t="str">
            <v>&gt;100</v>
          </cell>
          <cell r="BS13">
            <v>2443</v>
          </cell>
          <cell r="BV13" t="str">
            <v>&lt;1</v>
          </cell>
          <cell r="BW13" t="str">
            <v>&lt;1</v>
          </cell>
          <cell r="BX13" t="str">
            <v>&lt;0.5</v>
          </cell>
          <cell r="BY13">
            <v>3.3620000000000001</v>
          </cell>
          <cell r="BZ13">
            <v>72</v>
          </cell>
          <cell r="CA13">
            <v>186</v>
          </cell>
          <cell r="CB13">
            <v>226.4</v>
          </cell>
          <cell r="CC13">
            <v>254.9</v>
          </cell>
          <cell r="CD13">
            <v>280.2</v>
          </cell>
          <cell r="CE13">
            <v>313</v>
          </cell>
          <cell r="CF13">
            <v>356</v>
          </cell>
          <cell r="CH13" t="str">
            <v>1b</v>
          </cell>
          <cell r="CI13">
            <v>83</v>
          </cell>
          <cell r="CJ13">
            <v>200.2</v>
          </cell>
          <cell r="CK13">
            <v>210.4</v>
          </cell>
          <cell r="CL13">
            <v>218</v>
          </cell>
          <cell r="CM13">
            <v>226.3</v>
          </cell>
          <cell r="CN13">
            <v>234.4</v>
          </cell>
          <cell r="CO13">
            <v>246.6</v>
          </cell>
          <cell r="CP13">
            <v>260.8</v>
          </cell>
          <cell r="CS13">
            <v>57</v>
          </cell>
          <cell r="CT13">
            <v>171.3</v>
          </cell>
          <cell r="CU13">
            <v>172.8</v>
          </cell>
          <cell r="CV13">
            <v>173.8</v>
          </cell>
          <cell r="CW13">
            <v>175.4</v>
          </cell>
          <cell r="CX13">
            <v>178.2</v>
          </cell>
          <cell r="CY13">
            <v>185.9</v>
          </cell>
          <cell r="CZ13">
            <v>198.4</v>
          </cell>
          <cell r="DC13">
            <v>58</v>
          </cell>
          <cell r="DD13">
            <v>166.3</v>
          </cell>
          <cell r="DE13">
            <v>170.9</v>
          </cell>
          <cell r="DF13">
            <v>173.9</v>
          </cell>
          <cell r="DG13">
            <v>175.5</v>
          </cell>
          <cell r="DH13">
            <v>178.2</v>
          </cell>
          <cell r="DI13">
            <v>185.6</v>
          </cell>
          <cell r="DJ13">
            <v>199.7</v>
          </cell>
          <cell r="DK13" t="str">
            <v>1b</v>
          </cell>
          <cell r="DL13">
            <v>83</v>
          </cell>
          <cell r="DM13">
            <v>196.1</v>
          </cell>
          <cell r="DN13">
            <v>209.5</v>
          </cell>
          <cell r="DO13">
            <v>219.1</v>
          </cell>
          <cell r="DP13">
            <v>227.7</v>
          </cell>
          <cell r="DQ13">
            <v>235.8</v>
          </cell>
          <cell r="DR13">
            <v>247.6</v>
          </cell>
          <cell r="DS13">
            <v>261.3</v>
          </cell>
          <cell r="DT13">
            <v>69</v>
          </cell>
          <cell r="DV13">
            <v>232</v>
          </cell>
          <cell r="DW13" t="str">
            <v>&lt;1</v>
          </cell>
          <cell r="DX13">
            <v>1</v>
          </cell>
          <cell r="DY13">
            <v>2.097</v>
          </cell>
          <cell r="DZ13">
            <v>179.4</v>
          </cell>
          <cell r="EA13">
            <v>195.6</v>
          </cell>
          <cell r="EB13">
            <v>215.1</v>
          </cell>
          <cell r="EC13">
            <v>241.8</v>
          </cell>
          <cell r="ED13">
            <v>274</v>
          </cell>
          <cell r="EE13">
            <v>336.1</v>
          </cell>
          <cell r="EF13" t="str">
            <v>ambient</v>
          </cell>
          <cell r="EG13" t="str">
            <v>&gt;8</v>
          </cell>
          <cell r="EH13">
            <v>86.8</v>
          </cell>
          <cell r="EI13">
            <v>154.9</v>
          </cell>
          <cell r="EJ13">
            <v>162.30000000000001</v>
          </cell>
          <cell r="EK13">
            <v>166.2</v>
          </cell>
          <cell r="EL13">
            <v>174.1</v>
          </cell>
          <cell r="EM13">
            <v>251.6</v>
          </cell>
          <cell r="EO13">
            <v>11.98</v>
          </cell>
          <cell r="EP13">
            <v>44</v>
          </cell>
          <cell r="EQ13">
            <v>60</v>
          </cell>
          <cell r="ER13">
            <v>60</v>
          </cell>
          <cell r="ES13">
            <v>173.8</v>
          </cell>
          <cell r="ET13">
            <v>176</v>
          </cell>
          <cell r="EU13">
            <v>177.4</v>
          </cell>
          <cell r="EV13">
            <v>179.6</v>
          </cell>
          <cell r="EW13">
            <v>183.5</v>
          </cell>
          <cell r="EX13">
            <v>193.5</v>
          </cell>
          <cell r="EY13">
            <v>208.7</v>
          </cell>
          <cell r="FC13">
            <v>62</v>
          </cell>
          <cell r="FE13">
            <v>175.3</v>
          </cell>
          <cell r="FF13">
            <v>188.9</v>
          </cell>
          <cell r="FG13">
            <v>195.2</v>
          </cell>
          <cell r="FH13">
            <v>202.6</v>
          </cell>
          <cell r="FI13">
            <v>212.8</v>
          </cell>
          <cell r="FJ13">
            <v>226.5</v>
          </cell>
          <cell r="FK13">
            <v>243</v>
          </cell>
          <cell r="FL13">
            <v>260.8</v>
          </cell>
          <cell r="FM13">
            <v>282.10000000000002</v>
          </cell>
          <cell r="FN13">
            <v>320</v>
          </cell>
          <cell r="FP13">
            <v>64</v>
          </cell>
          <cell r="FR13">
            <v>172.1</v>
          </cell>
          <cell r="FS13">
            <v>186.1</v>
          </cell>
          <cell r="FT13">
            <v>193.2</v>
          </cell>
          <cell r="FU13">
            <v>200.1</v>
          </cell>
          <cell r="FV13">
            <v>210.4</v>
          </cell>
          <cell r="FW13">
            <v>223.9</v>
          </cell>
          <cell r="FX13">
            <v>240.8</v>
          </cell>
          <cell r="FY13">
            <v>258.60000000000002</v>
          </cell>
          <cell r="FZ13">
            <v>279.89999999999998</v>
          </cell>
          <cell r="GA13">
            <v>315.39999999999998</v>
          </cell>
        </row>
        <row r="14">
          <cell r="A14">
            <v>38362</v>
          </cell>
          <cell r="B14">
            <v>0.83089999999999997</v>
          </cell>
          <cell r="C14">
            <v>0.83179999999999998</v>
          </cell>
          <cell r="D14">
            <v>0.83160000000000001</v>
          </cell>
          <cell r="E14">
            <v>0.83150000000000002</v>
          </cell>
          <cell r="F14">
            <v>0.89680000000000004</v>
          </cell>
          <cell r="G14">
            <v>0.82</v>
          </cell>
          <cell r="H14">
            <v>0.81089999999999995</v>
          </cell>
          <cell r="I14">
            <v>0.81389999999999996</v>
          </cell>
          <cell r="J14">
            <v>0.87429999999999997</v>
          </cell>
          <cell r="K14">
            <v>0.80610000000000004</v>
          </cell>
          <cell r="L14">
            <v>0.83120000000000005</v>
          </cell>
          <cell r="M14">
            <v>0.80420000000000003</v>
          </cell>
          <cell r="N14">
            <v>0.80410000000000004</v>
          </cell>
          <cell r="O14">
            <v>0.83240000000000003</v>
          </cell>
          <cell r="P14">
            <v>0.73270000000000002</v>
          </cell>
          <cell r="Q14">
            <v>0.74770000000000003</v>
          </cell>
          <cell r="R14">
            <v>0.80489999999999995</v>
          </cell>
          <cell r="S14">
            <v>0.83109999999999995</v>
          </cell>
          <cell r="T14">
            <v>0.83099999999999996</v>
          </cell>
          <cell r="V14">
            <v>64</v>
          </cell>
          <cell r="W14">
            <v>174.2</v>
          </cell>
          <cell r="X14">
            <v>189.7</v>
          </cell>
          <cell r="Y14">
            <v>194.8</v>
          </cell>
          <cell r="Z14">
            <v>202.9</v>
          </cell>
          <cell r="AA14">
            <v>212.2</v>
          </cell>
          <cell r="AB14">
            <v>225</v>
          </cell>
          <cell r="AC14">
            <v>241.8</v>
          </cell>
          <cell r="AD14">
            <v>259.8</v>
          </cell>
          <cell r="AE14">
            <v>281.3</v>
          </cell>
          <cell r="AF14">
            <v>320.10000000000002</v>
          </cell>
          <cell r="AI14" t="str">
            <v>2a</v>
          </cell>
          <cell r="AJ14">
            <v>48</v>
          </cell>
          <cell r="AK14">
            <v>168.8</v>
          </cell>
          <cell r="AL14">
            <v>173.7</v>
          </cell>
          <cell r="AM14">
            <v>175.5</v>
          </cell>
          <cell r="AN14">
            <v>177.8</v>
          </cell>
          <cell r="AO14">
            <v>181.8</v>
          </cell>
          <cell r="AP14">
            <v>191.8</v>
          </cell>
          <cell r="AQ14">
            <v>206</v>
          </cell>
          <cell r="AR14">
            <v>2.1059999999999999</v>
          </cell>
          <cell r="AS14">
            <v>236</v>
          </cell>
          <cell r="AU14" t="str">
            <v>&lt;1</v>
          </cell>
          <cell r="AV14">
            <v>69</v>
          </cell>
          <cell r="AW14">
            <v>1</v>
          </cell>
          <cell r="AX14">
            <v>172.8</v>
          </cell>
          <cell r="AY14">
            <v>196.2</v>
          </cell>
          <cell r="AZ14">
            <v>216.6</v>
          </cell>
          <cell r="BA14">
            <v>244</v>
          </cell>
          <cell r="BB14">
            <v>276.10000000000002</v>
          </cell>
          <cell r="BC14">
            <v>338.7</v>
          </cell>
          <cell r="BD14">
            <v>2.573</v>
          </cell>
          <cell r="BE14">
            <v>237</v>
          </cell>
          <cell r="BG14" t="str">
            <v>&lt;1</v>
          </cell>
          <cell r="BH14">
            <v>71</v>
          </cell>
          <cell r="BI14" t="str">
            <v>&lt;1</v>
          </cell>
          <cell r="BJ14">
            <v>183.3</v>
          </cell>
          <cell r="BK14">
            <v>210.6</v>
          </cell>
          <cell r="BL14">
            <v>236.1</v>
          </cell>
          <cell r="BM14">
            <v>262.2</v>
          </cell>
          <cell r="BN14">
            <v>295.8</v>
          </cell>
          <cell r="BO14">
            <v>353.2</v>
          </cell>
          <cell r="BP14">
            <v>9.6660000000000004</v>
          </cell>
          <cell r="BQ14">
            <v>53</v>
          </cell>
          <cell r="BR14" t="str">
            <v>&gt;100</v>
          </cell>
          <cell r="BS14">
            <v>2443</v>
          </cell>
          <cell r="BV14" t="str">
            <v>&lt;1</v>
          </cell>
          <cell r="BW14" t="str">
            <v>&lt;1</v>
          </cell>
          <cell r="BX14" t="str">
            <v>&lt;0.5</v>
          </cell>
          <cell r="BY14">
            <v>3.3460000000000001</v>
          </cell>
          <cell r="BZ14">
            <v>72</v>
          </cell>
          <cell r="CA14">
            <v>186.5</v>
          </cell>
          <cell r="CB14">
            <v>226.3</v>
          </cell>
          <cell r="CC14">
            <v>254</v>
          </cell>
          <cell r="CD14">
            <v>280.39999999999998</v>
          </cell>
          <cell r="CE14">
            <v>314.10000000000002</v>
          </cell>
          <cell r="CF14">
            <v>356.8</v>
          </cell>
          <cell r="CH14" t="str">
            <v>1b</v>
          </cell>
          <cell r="CI14">
            <v>83</v>
          </cell>
          <cell r="CJ14">
            <v>200.2</v>
          </cell>
          <cell r="CK14">
            <v>210.4</v>
          </cell>
          <cell r="CL14">
            <v>218</v>
          </cell>
          <cell r="CM14">
            <v>226.3</v>
          </cell>
          <cell r="CN14">
            <v>234.4</v>
          </cell>
          <cell r="CO14">
            <v>246.6</v>
          </cell>
          <cell r="CP14">
            <v>260.8</v>
          </cell>
          <cell r="CQ14" t="str">
            <v>1b</v>
          </cell>
          <cell r="CS14">
            <v>58</v>
          </cell>
          <cell r="CT14">
            <v>169.6</v>
          </cell>
          <cell r="CU14">
            <v>172</v>
          </cell>
          <cell r="CV14">
            <v>173</v>
          </cell>
          <cell r="CW14">
            <v>174.5</v>
          </cell>
          <cell r="CX14">
            <v>177.2</v>
          </cell>
          <cell r="CY14">
            <v>185</v>
          </cell>
          <cell r="CZ14">
            <v>197</v>
          </cell>
          <cell r="DA14" t="str">
            <v>1b</v>
          </cell>
          <cell r="DC14">
            <v>58</v>
          </cell>
          <cell r="DD14">
            <v>166.3</v>
          </cell>
          <cell r="DE14">
            <v>170.9</v>
          </cell>
          <cell r="DF14">
            <v>173.9</v>
          </cell>
          <cell r="DG14">
            <v>175.5</v>
          </cell>
          <cell r="DH14">
            <v>178.2</v>
          </cell>
          <cell r="DI14">
            <v>185.6</v>
          </cell>
          <cell r="DJ14">
            <v>199.7</v>
          </cell>
          <cell r="DK14" t="str">
            <v>1b</v>
          </cell>
          <cell r="DL14">
            <v>83</v>
          </cell>
          <cell r="DM14">
            <v>196.1</v>
          </cell>
          <cell r="DN14">
            <v>209.5</v>
          </cell>
          <cell r="DO14">
            <v>219.1</v>
          </cell>
          <cell r="DP14">
            <v>227.7</v>
          </cell>
          <cell r="DQ14">
            <v>235.8</v>
          </cell>
          <cell r="DR14">
            <v>247.6</v>
          </cell>
          <cell r="DS14">
            <v>261.3</v>
          </cell>
          <cell r="DT14">
            <v>69</v>
          </cell>
          <cell r="DV14">
            <v>232</v>
          </cell>
          <cell r="DW14" t="str">
            <v>&lt;1</v>
          </cell>
          <cell r="DX14">
            <v>1</v>
          </cell>
          <cell r="DY14">
            <v>2.097</v>
          </cell>
          <cell r="DZ14">
            <v>179.4</v>
          </cell>
          <cell r="EA14">
            <v>195.6</v>
          </cell>
          <cell r="EB14">
            <v>215.1</v>
          </cell>
          <cell r="EC14">
            <v>241.8</v>
          </cell>
          <cell r="ED14">
            <v>274</v>
          </cell>
          <cell r="EE14">
            <v>336.1</v>
          </cell>
          <cell r="EF14" t="str">
            <v>ambient</v>
          </cell>
          <cell r="EG14" t="str">
            <v>&gt;8</v>
          </cell>
          <cell r="EH14">
            <v>86.8</v>
          </cell>
          <cell r="EI14">
            <v>154.9</v>
          </cell>
          <cell r="EJ14">
            <v>162.30000000000001</v>
          </cell>
          <cell r="EK14">
            <v>166.2</v>
          </cell>
          <cell r="EL14">
            <v>174.1</v>
          </cell>
          <cell r="EM14">
            <v>251.6</v>
          </cell>
          <cell r="EO14">
            <v>11.98</v>
          </cell>
          <cell r="EP14">
            <v>44</v>
          </cell>
          <cell r="EQ14">
            <v>60</v>
          </cell>
          <cell r="ER14">
            <v>60</v>
          </cell>
          <cell r="ES14">
            <v>173.8</v>
          </cell>
          <cell r="ET14">
            <v>176</v>
          </cell>
          <cell r="EU14">
            <v>177.4</v>
          </cell>
          <cell r="EV14">
            <v>179.6</v>
          </cell>
          <cell r="EW14">
            <v>183.5</v>
          </cell>
          <cell r="EX14">
            <v>193.5</v>
          </cell>
          <cell r="EY14">
            <v>208.7</v>
          </cell>
          <cell r="FC14">
            <v>62</v>
          </cell>
          <cell r="FE14">
            <v>175.3</v>
          </cell>
          <cell r="FF14">
            <v>188.9</v>
          </cell>
          <cell r="FG14">
            <v>195.2</v>
          </cell>
          <cell r="FH14">
            <v>202.6</v>
          </cell>
          <cell r="FI14">
            <v>212.8</v>
          </cell>
          <cell r="FJ14">
            <v>226.5</v>
          </cell>
          <cell r="FK14">
            <v>243</v>
          </cell>
          <cell r="FL14">
            <v>260.8</v>
          </cell>
          <cell r="FM14">
            <v>282.10000000000002</v>
          </cell>
          <cell r="FN14">
            <v>320</v>
          </cell>
          <cell r="FP14">
            <v>65</v>
          </cell>
          <cell r="FR14">
            <v>173.3</v>
          </cell>
          <cell r="FS14">
            <v>187.5</v>
          </cell>
          <cell r="FT14">
            <v>194.3</v>
          </cell>
          <cell r="FU14">
            <v>201.2</v>
          </cell>
          <cell r="FV14">
            <v>211.8</v>
          </cell>
          <cell r="FW14">
            <v>225.1</v>
          </cell>
          <cell r="FX14">
            <v>241.5</v>
          </cell>
          <cell r="FY14">
            <v>259.39999999999998</v>
          </cell>
          <cell r="FZ14">
            <v>281.10000000000002</v>
          </cell>
          <cell r="GA14">
            <v>318.5</v>
          </cell>
        </row>
        <row r="15">
          <cell r="A15">
            <v>38363</v>
          </cell>
          <cell r="B15">
            <v>0.83120000000000005</v>
          </cell>
          <cell r="C15">
            <v>0.83160000000000001</v>
          </cell>
          <cell r="D15">
            <v>0.83140000000000003</v>
          </cell>
          <cell r="E15">
            <v>0.83420000000000005</v>
          </cell>
          <cell r="F15">
            <v>0.89680000000000004</v>
          </cell>
          <cell r="G15">
            <v>0.82</v>
          </cell>
          <cell r="H15">
            <v>0.81010000000000004</v>
          </cell>
          <cell r="I15">
            <v>0.81389999999999996</v>
          </cell>
          <cell r="J15">
            <v>0.87390000000000001</v>
          </cell>
          <cell r="K15">
            <v>0.80610000000000004</v>
          </cell>
          <cell r="L15">
            <v>0.83120000000000005</v>
          </cell>
          <cell r="M15">
            <v>0.80420000000000003</v>
          </cell>
          <cell r="N15">
            <v>0.80410000000000004</v>
          </cell>
          <cell r="O15">
            <v>0.83240000000000003</v>
          </cell>
          <cell r="P15">
            <v>0.73270000000000002</v>
          </cell>
          <cell r="Q15">
            <v>0.74770000000000003</v>
          </cell>
          <cell r="R15">
            <v>0.80479999999999996</v>
          </cell>
          <cell r="S15">
            <v>0.83109999999999995</v>
          </cell>
          <cell r="T15">
            <v>0.83099999999999996</v>
          </cell>
          <cell r="V15">
            <v>67</v>
          </cell>
          <cell r="W15">
            <v>176.5</v>
          </cell>
          <cell r="X15">
            <v>189.2</v>
          </cell>
          <cell r="Y15">
            <v>195.5</v>
          </cell>
          <cell r="Z15">
            <v>203.2</v>
          </cell>
          <cell r="AA15">
            <v>213.4</v>
          </cell>
          <cell r="AB15">
            <v>227</v>
          </cell>
          <cell r="AC15">
            <v>243.2</v>
          </cell>
          <cell r="AD15">
            <v>261.3</v>
          </cell>
          <cell r="AE15">
            <v>282.60000000000002</v>
          </cell>
          <cell r="AF15">
            <v>319.8</v>
          </cell>
          <cell r="AI15" t="str">
            <v>2a</v>
          </cell>
          <cell r="AJ15">
            <v>48</v>
          </cell>
          <cell r="AK15">
            <v>168.8</v>
          </cell>
          <cell r="AL15">
            <v>173.7</v>
          </cell>
          <cell r="AM15">
            <v>175.5</v>
          </cell>
          <cell r="AN15">
            <v>177.8</v>
          </cell>
          <cell r="AO15">
            <v>181.8</v>
          </cell>
          <cell r="AP15">
            <v>191.8</v>
          </cell>
          <cell r="AQ15">
            <v>206</v>
          </cell>
          <cell r="AR15">
            <v>2.1389999999999998</v>
          </cell>
          <cell r="AS15">
            <v>225</v>
          </cell>
          <cell r="AU15" t="str">
            <v>&lt;1</v>
          </cell>
          <cell r="AV15">
            <v>67</v>
          </cell>
          <cell r="AW15">
            <v>1</v>
          </cell>
          <cell r="AX15">
            <v>176.7</v>
          </cell>
          <cell r="AY15">
            <v>198.2</v>
          </cell>
          <cell r="AZ15">
            <v>217</v>
          </cell>
          <cell r="BA15">
            <v>243.9</v>
          </cell>
          <cell r="BB15">
            <v>275.5</v>
          </cell>
          <cell r="BC15">
            <v>335.6</v>
          </cell>
          <cell r="BD15">
            <v>2.4809999999999999</v>
          </cell>
          <cell r="BE15">
            <v>280</v>
          </cell>
          <cell r="BG15" t="str">
            <v>&lt;1</v>
          </cell>
          <cell r="BH15">
            <v>71</v>
          </cell>
          <cell r="BI15">
            <v>1</v>
          </cell>
          <cell r="BJ15">
            <v>180.4</v>
          </cell>
          <cell r="BK15">
            <v>208.1</v>
          </cell>
          <cell r="BL15">
            <v>232.7</v>
          </cell>
          <cell r="BM15">
            <v>256.60000000000002</v>
          </cell>
          <cell r="BN15">
            <v>286.5</v>
          </cell>
          <cell r="BO15">
            <v>344.3</v>
          </cell>
          <cell r="BP15">
            <v>9.6660000000000004</v>
          </cell>
          <cell r="BQ15">
            <v>53</v>
          </cell>
          <cell r="BR15" t="str">
            <v>&gt;100</v>
          </cell>
          <cell r="BS15">
            <v>2443</v>
          </cell>
          <cell r="BV15" t="str">
            <v>&lt;1</v>
          </cell>
          <cell r="BW15" t="str">
            <v>&lt;1</v>
          </cell>
          <cell r="BX15" t="str">
            <v>&lt;0.5</v>
          </cell>
          <cell r="BY15">
            <v>3.3460000000000001</v>
          </cell>
          <cell r="BZ15">
            <v>72</v>
          </cell>
          <cell r="CA15">
            <v>186.5</v>
          </cell>
          <cell r="CB15">
            <v>226.3</v>
          </cell>
          <cell r="CC15">
            <v>254</v>
          </cell>
          <cell r="CD15">
            <v>280.39999999999998</v>
          </cell>
          <cell r="CE15">
            <v>314.10000000000002</v>
          </cell>
          <cell r="CF15">
            <v>356.8</v>
          </cell>
          <cell r="CH15" t="str">
            <v>1b</v>
          </cell>
          <cell r="CI15">
            <v>83</v>
          </cell>
          <cell r="CJ15">
            <v>200.2</v>
          </cell>
          <cell r="CK15">
            <v>210.4</v>
          </cell>
          <cell r="CL15">
            <v>218</v>
          </cell>
          <cell r="CM15">
            <v>226.3</v>
          </cell>
          <cell r="CN15">
            <v>234.4</v>
          </cell>
          <cell r="CO15">
            <v>246.6</v>
          </cell>
          <cell r="CP15">
            <v>260.8</v>
          </cell>
          <cell r="CQ15" t="str">
            <v>1b</v>
          </cell>
          <cell r="CS15">
            <v>58</v>
          </cell>
          <cell r="CT15">
            <v>169.6</v>
          </cell>
          <cell r="CU15">
            <v>172</v>
          </cell>
          <cell r="CV15">
            <v>173</v>
          </cell>
          <cell r="CW15">
            <v>174.5</v>
          </cell>
          <cell r="CX15">
            <v>177.2</v>
          </cell>
          <cell r="CY15">
            <v>185</v>
          </cell>
          <cell r="CZ15">
            <v>197</v>
          </cell>
          <cell r="DA15" t="str">
            <v>1b</v>
          </cell>
          <cell r="DC15">
            <v>58</v>
          </cell>
          <cell r="DD15">
            <v>166.3</v>
          </cell>
          <cell r="DE15">
            <v>170.9</v>
          </cell>
          <cell r="DF15">
            <v>173.9</v>
          </cell>
          <cell r="DG15">
            <v>175.5</v>
          </cell>
          <cell r="DH15">
            <v>178.2</v>
          </cell>
          <cell r="DI15">
            <v>185.6</v>
          </cell>
          <cell r="DJ15">
            <v>199.7</v>
          </cell>
          <cell r="DK15" t="str">
            <v>1b</v>
          </cell>
          <cell r="DL15">
            <v>83</v>
          </cell>
          <cell r="DM15">
            <v>196.1</v>
          </cell>
          <cell r="DN15">
            <v>209.5</v>
          </cell>
          <cell r="DO15">
            <v>219.1</v>
          </cell>
          <cell r="DP15">
            <v>227.7</v>
          </cell>
          <cell r="DQ15">
            <v>235.8</v>
          </cell>
          <cell r="DR15">
            <v>247.6</v>
          </cell>
          <cell r="DS15">
            <v>261.3</v>
          </cell>
          <cell r="DT15">
            <v>63</v>
          </cell>
          <cell r="DV15">
            <v>254</v>
          </cell>
          <cell r="DW15" t="str">
            <v>&lt;1</v>
          </cell>
          <cell r="DX15">
            <v>1</v>
          </cell>
          <cell r="DY15">
            <v>2.1560000000000001</v>
          </cell>
          <cell r="DZ15">
            <v>174.2</v>
          </cell>
          <cell r="EA15">
            <v>196.4</v>
          </cell>
          <cell r="EB15">
            <v>217.5</v>
          </cell>
          <cell r="EC15">
            <v>245.5</v>
          </cell>
          <cell r="ED15">
            <v>277.5</v>
          </cell>
          <cell r="EE15">
            <v>337.8</v>
          </cell>
          <cell r="EF15" t="str">
            <v>ambient</v>
          </cell>
          <cell r="EG15" t="str">
            <v>&gt;8</v>
          </cell>
          <cell r="EH15">
            <v>86.8</v>
          </cell>
          <cell r="EI15">
            <v>154.9</v>
          </cell>
          <cell r="EJ15">
            <v>162.30000000000001</v>
          </cell>
          <cell r="EK15">
            <v>166.2</v>
          </cell>
          <cell r="EL15">
            <v>174.1</v>
          </cell>
          <cell r="EM15">
            <v>251.6</v>
          </cell>
          <cell r="EO15">
            <v>11.73</v>
          </cell>
          <cell r="EP15">
            <v>47</v>
          </cell>
          <cell r="EQ15">
            <v>60</v>
          </cell>
          <cell r="ER15">
            <v>60</v>
          </cell>
          <cell r="ES15">
            <v>173.9</v>
          </cell>
          <cell r="ET15">
            <v>175.5</v>
          </cell>
          <cell r="EU15">
            <v>176.9</v>
          </cell>
          <cell r="EV15">
            <v>179</v>
          </cell>
          <cell r="EW15">
            <v>182.3</v>
          </cell>
          <cell r="EX15">
            <v>190.9</v>
          </cell>
          <cell r="EY15">
            <v>203.9</v>
          </cell>
          <cell r="FC15">
            <v>62</v>
          </cell>
          <cell r="FE15">
            <v>175.3</v>
          </cell>
          <cell r="FF15">
            <v>188.9</v>
          </cell>
          <cell r="FG15">
            <v>195.2</v>
          </cell>
          <cell r="FH15">
            <v>202.6</v>
          </cell>
          <cell r="FI15">
            <v>212.8</v>
          </cell>
          <cell r="FJ15">
            <v>226.5</v>
          </cell>
          <cell r="FK15">
            <v>243</v>
          </cell>
          <cell r="FL15">
            <v>260.8</v>
          </cell>
          <cell r="FM15">
            <v>282.10000000000002</v>
          </cell>
          <cell r="FN15">
            <v>320</v>
          </cell>
          <cell r="FP15">
            <v>65</v>
          </cell>
          <cell r="FR15">
            <v>173.3</v>
          </cell>
          <cell r="FS15">
            <v>187.5</v>
          </cell>
          <cell r="FT15">
            <v>194.3</v>
          </cell>
          <cell r="FU15">
            <v>201.2</v>
          </cell>
          <cell r="FV15">
            <v>211.8</v>
          </cell>
          <cell r="FW15">
            <v>225.1</v>
          </cell>
          <cell r="FX15">
            <v>241.5</v>
          </cell>
          <cell r="FY15">
            <v>259.39999999999998</v>
          </cell>
          <cell r="FZ15">
            <v>281.10000000000002</v>
          </cell>
          <cell r="GA15">
            <v>318.5</v>
          </cell>
        </row>
        <row r="16">
          <cell r="A16">
            <v>38364</v>
          </cell>
          <cell r="B16">
            <v>0.83120000000000005</v>
          </cell>
          <cell r="C16">
            <v>0.83330000000000004</v>
          </cell>
          <cell r="D16">
            <v>0.83189999999999997</v>
          </cell>
          <cell r="E16">
            <v>0.83609999999999995</v>
          </cell>
          <cell r="F16">
            <v>0.89680000000000004</v>
          </cell>
          <cell r="G16">
            <v>0.82</v>
          </cell>
          <cell r="H16">
            <v>0.81010000000000004</v>
          </cell>
          <cell r="I16">
            <v>0.81389999999999996</v>
          </cell>
          <cell r="J16">
            <v>0.87390000000000001</v>
          </cell>
          <cell r="K16">
            <v>0.80610000000000004</v>
          </cell>
          <cell r="L16">
            <v>0.83120000000000005</v>
          </cell>
          <cell r="M16">
            <v>0.80420000000000003</v>
          </cell>
          <cell r="N16">
            <v>0.80410000000000004</v>
          </cell>
          <cell r="O16">
            <v>0.83240000000000003</v>
          </cell>
          <cell r="P16">
            <v>0.73219999999999996</v>
          </cell>
          <cell r="Q16">
            <v>0.74770000000000003</v>
          </cell>
          <cell r="R16">
            <v>0.80489999999999995</v>
          </cell>
          <cell r="S16">
            <v>0.83109999999999995</v>
          </cell>
          <cell r="T16">
            <v>0.83099999999999996</v>
          </cell>
          <cell r="V16">
            <v>67</v>
          </cell>
          <cell r="W16">
            <v>176.5</v>
          </cell>
          <cell r="X16">
            <v>189.2</v>
          </cell>
          <cell r="Y16">
            <v>195.5</v>
          </cell>
          <cell r="Z16">
            <v>203.2</v>
          </cell>
          <cell r="AA16">
            <v>213.4</v>
          </cell>
          <cell r="AB16">
            <v>227</v>
          </cell>
          <cell r="AC16">
            <v>243.2</v>
          </cell>
          <cell r="AD16">
            <v>261.3</v>
          </cell>
          <cell r="AE16">
            <v>282.60000000000002</v>
          </cell>
          <cell r="AF16">
            <v>319.8</v>
          </cell>
          <cell r="AI16" t="str">
            <v>2a</v>
          </cell>
          <cell r="AJ16">
            <v>47</v>
          </cell>
          <cell r="AK16">
            <v>168.4</v>
          </cell>
          <cell r="AL16">
            <v>173.7</v>
          </cell>
          <cell r="AM16">
            <v>175.6</v>
          </cell>
          <cell r="AN16">
            <v>177.8</v>
          </cell>
          <cell r="AO16">
            <v>181.8</v>
          </cell>
          <cell r="AP16">
            <v>191.7</v>
          </cell>
          <cell r="AQ16">
            <v>202.6</v>
          </cell>
          <cell r="AR16">
            <v>2.141</v>
          </cell>
          <cell r="AS16">
            <v>238</v>
          </cell>
          <cell r="AU16" t="str">
            <v>&lt;1</v>
          </cell>
          <cell r="AV16">
            <v>68</v>
          </cell>
          <cell r="AW16">
            <v>1</v>
          </cell>
          <cell r="AX16">
            <v>177.4</v>
          </cell>
          <cell r="AY16">
            <v>197.1</v>
          </cell>
          <cell r="AZ16">
            <v>216.6</v>
          </cell>
          <cell r="BA16">
            <v>243.5</v>
          </cell>
          <cell r="BB16">
            <v>274.60000000000002</v>
          </cell>
          <cell r="BC16">
            <v>333</v>
          </cell>
          <cell r="BD16">
            <v>2.528</v>
          </cell>
          <cell r="BE16">
            <v>300</v>
          </cell>
          <cell r="BG16">
            <v>4</v>
          </cell>
          <cell r="BH16">
            <v>78</v>
          </cell>
          <cell r="BI16">
            <v>1</v>
          </cell>
          <cell r="BJ16">
            <v>187.3</v>
          </cell>
          <cell r="BK16">
            <v>213.7</v>
          </cell>
          <cell r="BL16">
            <v>235.3</v>
          </cell>
          <cell r="BM16">
            <v>257.3</v>
          </cell>
          <cell r="BN16">
            <v>287.3</v>
          </cell>
          <cell r="BO16">
            <v>349.8</v>
          </cell>
          <cell r="BP16">
            <v>9.6660000000000004</v>
          </cell>
          <cell r="BQ16">
            <v>53</v>
          </cell>
          <cell r="BR16" t="str">
            <v>&gt;100</v>
          </cell>
          <cell r="BS16">
            <v>2443</v>
          </cell>
          <cell r="BV16" t="str">
            <v>&lt;1</v>
          </cell>
          <cell r="BW16" t="str">
            <v>&lt;1</v>
          </cell>
          <cell r="BX16" t="str">
            <v>&lt;0.5</v>
          </cell>
          <cell r="BY16">
            <v>3.3460000000000001</v>
          </cell>
          <cell r="BZ16">
            <v>72</v>
          </cell>
          <cell r="CA16">
            <v>186.5</v>
          </cell>
          <cell r="CB16">
            <v>226.3</v>
          </cell>
          <cell r="CC16">
            <v>254</v>
          </cell>
          <cell r="CD16">
            <v>280.39999999999998</v>
          </cell>
          <cell r="CE16">
            <v>314.10000000000002</v>
          </cell>
          <cell r="CF16">
            <v>356.8</v>
          </cell>
          <cell r="CH16" t="str">
            <v>1b</v>
          </cell>
          <cell r="CI16">
            <v>83</v>
          </cell>
          <cell r="CJ16">
            <v>200.2</v>
          </cell>
          <cell r="CK16">
            <v>210.4</v>
          </cell>
          <cell r="CL16">
            <v>218</v>
          </cell>
          <cell r="CM16">
            <v>226.3</v>
          </cell>
          <cell r="CN16">
            <v>234.4</v>
          </cell>
          <cell r="CO16">
            <v>246.6</v>
          </cell>
          <cell r="CP16">
            <v>260.8</v>
          </cell>
          <cell r="CQ16" t="str">
            <v>1b</v>
          </cell>
          <cell r="CS16">
            <v>58</v>
          </cell>
          <cell r="CT16">
            <v>169.6</v>
          </cell>
          <cell r="CU16">
            <v>172</v>
          </cell>
          <cell r="CV16">
            <v>173</v>
          </cell>
          <cell r="CW16">
            <v>174.5</v>
          </cell>
          <cell r="CX16">
            <v>177.2</v>
          </cell>
          <cell r="CY16">
            <v>185</v>
          </cell>
          <cell r="CZ16">
            <v>197</v>
          </cell>
          <cell r="DA16" t="str">
            <v>1b</v>
          </cell>
          <cell r="DC16">
            <v>58</v>
          </cell>
          <cell r="DD16">
            <v>166.3</v>
          </cell>
          <cell r="DE16">
            <v>170.9</v>
          </cell>
          <cell r="DF16">
            <v>173.9</v>
          </cell>
          <cell r="DG16">
            <v>175.5</v>
          </cell>
          <cell r="DH16">
            <v>178.2</v>
          </cell>
          <cell r="DI16">
            <v>185.6</v>
          </cell>
          <cell r="DJ16">
            <v>199.7</v>
          </cell>
          <cell r="DK16" t="str">
            <v>1b</v>
          </cell>
          <cell r="DL16">
            <v>83</v>
          </cell>
          <cell r="DM16">
            <v>196.1</v>
          </cell>
          <cell r="DN16">
            <v>209.5</v>
          </cell>
          <cell r="DO16">
            <v>219.1</v>
          </cell>
          <cell r="DP16">
            <v>227.7</v>
          </cell>
          <cell r="DQ16">
            <v>235.8</v>
          </cell>
          <cell r="DR16">
            <v>247.6</v>
          </cell>
          <cell r="DS16">
            <v>261.3</v>
          </cell>
          <cell r="DT16">
            <v>68</v>
          </cell>
          <cell r="DV16">
            <v>257</v>
          </cell>
          <cell r="DW16" t="str">
            <v>&lt;1</v>
          </cell>
          <cell r="DX16">
            <v>1</v>
          </cell>
          <cell r="DY16">
            <v>2.1480000000000001</v>
          </cell>
          <cell r="DZ16">
            <v>179.9</v>
          </cell>
          <cell r="EA16">
            <v>198</v>
          </cell>
          <cell r="EB16">
            <v>217.7</v>
          </cell>
          <cell r="EC16">
            <v>244.8</v>
          </cell>
          <cell r="ED16">
            <v>275.2</v>
          </cell>
          <cell r="EE16">
            <v>335.4</v>
          </cell>
          <cell r="EF16" t="str">
            <v>ambient</v>
          </cell>
          <cell r="EG16" t="str">
            <v>&gt;8</v>
          </cell>
          <cell r="EH16">
            <v>86.8</v>
          </cell>
          <cell r="EI16">
            <v>154.9</v>
          </cell>
          <cell r="EJ16">
            <v>162.30000000000001</v>
          </cell>
          <cell r="EK16">
            <v>166.2</v>
          </cell>
          <cell r="EL16">
            <v>174.1</v>
          </cell>
          <cell r="EM16">
            <v>251.6</v>
          </cell>
          <cell r="EO16">
            <v>11.73</v>
          </cell>
          <cell r="EP16">
            <v>47</v>
          </cell>
          <cell r="EQ16">
            <v>60</v>
          </cell>
          <cell r="ER16">
            <v>60</v>
          </cell>
          <cell r="ES16">
            <v>174</v>
          </cell>
          <cell r="ET16">
            <v>175.9</v>
          </cell>
          <cell r="EU16">
            <v>177.2</v>
          </cell>
          <cell r="EV16">
            <v>179.3</v>
          </cell>
          <cell r="EW16">
            <v>182.8</v>
          </cell>
          <cell r="EX16">
            <v>191.9</v>
          </cell>
          <cell r="EY16">
            <v>204</v>
          </cell>
          <cell r="FC16">
            <v>69</v>
          </cell>
          <cell r="FE16">
            <v>174.3</v>
          </cell>
          <cell r="FF16">
            <v>188.5</v>
          </cell>
          <cell r="FG16">
            <v>194.2</v>
          </cell>
          <cell r="FH16">
            <v>201.8</v>
          </cell>
          <cell r="FI16">
            <v>211.8</v>
          </cell>
          <cell r="FJ16">
            <v>225.6</v>
          </cell>
          <cell r="FK16">
            <v>241.3</v>
          </cell>
          <cell r="FL16">
            <v>259.7</v>
          </cell>
          <cell r="FM16">
            <v>281.5</v>
          </cell>
          <cell r="FN16">
            <v>319.60000000000002</v>
          </cell>
          <cell r="FP16">
            <v>65</v>
          </cell>
          <cell r="FR16">
            <v>173.3</v>
          </cell>
          <cell r="FS16">
            <v>187.5</v>
          </cell>
          <cell r="FT16">
            <v>194.3</v>
          </cell>
          <cell r="FU16">
            <v>201.2</v>
          </cell>
          <cell r="FV16">
            <v>211.8</v>
          </cell>
          <cell r="FW16">
            <v>225.1</v>
          </cell>
          <cell r="FX16">
            <v>241.5</v>
          </cell>
          <cell r="FY16">
            <v>259.39999999999998</v>
          </cell>
          <cell r="FZ16">
            <v>281.10000000000002</v>
          </cell>
          <cell r="GA16">
            <v>318.5</v>
          </cell>
        </row>
        <row r="17">
          <cell r="A17">
            <v>38365</v>
          </cell>
          <cell r="B17">
            <v>0.83120000000000005</v>
          </cell>
          <cell r="C17">
            <v>0.8327</v>
          </cell>
          <cell r="D17">
            <v>0.83230000000000004</v>
          </cell>
          <cell r="E17">
            <v>0.83779999999999999</v>
          </cell>
          <cell r="F17">
            <v>0.89680000000000004</v>
          </cell>
          <cell r="G17">
            <v>0.82</v>
          </cell>
          <cell r="H17">
            <v>0.81010000000000004</v>
          </cell>
          <cell r="I17">
            <v>0.81389999999999996</v>
          </cell>
          <cell r="J17">
            <v>0.87429999999999997</v>
          </cell>
          <cell r="K17">
            <v>0.80610000000000004</v>
          </cell>
          <cell r="L17">
            <v>0.83120000000000005</v>
          </cell>
          <cell r="M17">
            <v>0.80420000000000003</v>
          </cell>
          <cell r="N17">
            <v>0.80410000000000004</v>
          </cell>
          <cell r="O17">
            <v>0.83240000000000003</v>
          </cell>
          <cell r="P17">
            <v>0.73219999999999996</v>
          </cell>
          <cell r="Q17">
            <v>0.74770000000000003</v>
          </cell>
          <cell r="R17">
            <v>0.80489999999999995</v>
          </cell>
          <cell r="S17">
            <v>0.83109999999999995</v>
          </cell>
          <cell r="T17">
            <v>0.83099999999999996</v>
          </cell>
          <cell r="V17">
            <v>67</v>
          </cell>
          <cell r="W17">
            <v>176.5</v>
          </cell>
          <cell r="X17">
            <v>189.2</v>
          </cell>
          <cell r="Y17">
            <v>195.5</v>
          </cell>
          <cell r="Z17">
            <v>203.2</v>
          </cell>
          <cell r="AA17">
            <v>213.4</v>
          </cell>
          <cell r="AB17">
            <v>227</v>
          </cell>
          <cell r="AC17">
            <v>243.2</v>
          </cell>
          <cell r="AD17">
            <v>261.3</v>
          </cell>
          <cell r="AE17">
            <v>282.60000000000002</v>
          </cell>
          <cell r="AF17">
            <v>319.8</v>
          </cell>
          <cell r="AI17" t="str">
            <v>2a</v>
          </cell>
          <cell r="AJ17">
            <v>47</v>
          </cell>
          <cell r="AK17">
            <v>168.4</v>
          </cell>
          <cell r="AL17">
            <v>173.7</v>
          </cell>
          <cell r="AM17">
            <v>175.6</v>
          </cell>
          <cell r="AN17">
            <v>177.8</v>
          </cell>
          <cell r="AO17">
            <v>181.8</v>
          </cell>
          <cell r="AP17">
            <v>191.7</v>
          </cell>
          <cell r="AQ17">
            <v>202.6</v>
          </cell>
          <cell r="AR17">
            <v>2.14</v>
          </cell>
          <cell r="AS17">
            <v>248</v>
          </cell>
          <cell r="AU17" t="str">
            <v>&lt;1</v>
          </cell>
          <cell r="AV17">
            <v>67</v>
          </cell>
          <cell r="AW17">
            <v>1</v>
          </cell>
          <cell r="AX17">
            <v>174.7</v>
          </cell>
          <cell r="AY17">
            <v>193.8</v>
          </cell>
          <cell r="AZ17">
            <v>214.9</v>
          </cell>
          <cell r="BA17">
            <v>242.7</v>
          </cell>
          <cell r="BB17">
            <v>274.3</v>
          </cell>
          <cell r="BC17">
            <v>333.2</v>
          </cell>
          <cell r="BD17">
            <v>2.3050000000000002</v>
          </cell>
          <cell r="BE17">
            <v>318</v>
          </cell>
          <cell r="BG17" t="str">
            <v>&lt;1</v>
          </cell>
          <cell r="BH17">
            <v>74</v>
          </cell>
          <cell r="BI17">
            <v>1</v>
          </cell>
          <cell r="BJ17">
            <v>187.3</v>
          </cell>
          <cell r="BK17">
            <v>210.7</v>
          </cell>
          <cell r="BL17">
            <v>232</v>
          </cell>
          <cell r="BM17">
            <v>254</v>
          </cell>
          <cell r="BN17">
            <v>282.10000000000002</v>
          </cell>
          <cell r="BO17">
            <v>343.9</v>
          </cell>
          <cell r="BP17">
            <v>9.6660000000000004</v>
          </cell>
          <cell r="BQ17">
            <v>53</v>
          </cell>
          <cell r="BR17" t="str">
            <v>&gt;100</v>
          </cell>
          <cell r="BS17">
            <v>2443</v>
          </cell>
          <cell r="BV17" t="str">
            <v>&lt;1</v>
          </cell>
          <cell r="BW17" t="str">
            <v>&lt;1</v>
          </cell>
          <cell r="BX17" t="str">
            <v>&lt;0.5</v>
          </cell>
          <cell r="BY17">
            <v>3.3460000000000001</v>
          </cell>
          <cell r="BZ17">
            <v>72</v>
          </cell>
          <cell r="CA17">
            <v>186.5</v>
          </cell>
          <cell r="CB17">
            <v>226.3</v>
          </cell>
          <cell r="CC17">
            <v>254</v>
          </cell>
          <cell r="CD17">
            <v>280.39999999999998</v>
          </cell>
          <cell r="CE17">
            <v>314.10000000000002</v>
          </cell>
          <cell r="CF17">
            <v>356.8</v>
          </cell>
          <cell r="CH17" t="str">
            <v>1b</v>
          </cell>
          <cell r="CI17">
            <v>79</v>
          </cell>
          <cell r="CJ17">
            <v>199.8</v>
          </cell>
          <cell r="CK17">
            <v>210.1</v>
          </cell>
          <cell r="CL17">
            <v>218</v>
          </cell>
          <cell r="CM17">
            <v>226.2</v>
          </cell>
          <cell r="CN17">
            <v>234.5</v>
          </cell>
          <cell r="CO17">
            <v>246.8</v>
          </cell>
          <cell r="CP17">
            <v>260.3</v>
          </cell>
          <cell r="CQ17" t="str">
            <v>1b</v>
          </cell>
          <cell r="CS17">
            <v>58</v>
          </cell>
          <cell r="CT17">
            <v>169.6</v>
          </cell>
          <cell r="CU17">
            <v>172</v>
          </cell>
          <cell r="CV17">
            <v>173</v>
          </cell>
          <cell r="CW17">
            <v>174.5</v>
          </cell>
          <cell r="CX17">
            <v>177.2</v>
          </cell>
          <cell r="CY17">
            <v>185</v>
          </cell>
          <cell r="CZ17">
            <v>197</v>
          </cell>
          <cell r="DA17" t="str">
            <v>1b</v>
          </cell>
          <cell r="DC17">
            <v>58</v>
          </cell>
          <cell r="DD17">
            <v>166.3</v>
          </cell>
          <cell r="DE17">
            <v>170.9</v>
          </cell>
          <cell r="DF17">
            <v>173.9</v>
          </cell>
          <cell r="DG17">
            <v>175.5</v>
          </cell>
          <cell r="DH17">
            <v>178.2</v>
          </cell>
          <cell r="DI17">
            <v>185.6</v>
          </cell>
          <cell r="DJ17">
            <v>199.7</v>
          </cell>
          <cell r="DK17" t="str">
            <v>1b</v>
          </cell>
          <cell r="DL17">
            <v>80</v>
          </cell>
          <cell r="DM17">
            <v>194.5</v>
          </cell>
          <cell r="DN17">
            <v>209.1</v>
          </cell>
          <cell r="DO17">
            <v>219.2</v>
          </cell>
          <cell r="DP17">
            <v>227.7</v>
          </cell>
          <cell r="DQ17">
            <v>236</v>
          </cell>
          <cell r="DR17">
            <v>247.5</v>
          </cell>
          <cell r="DS17">
            <v>261.60000000000002</v>
          </cell>
          <cell r="DT17">
            <v>66</v>
          </cell>
          <cell r="DV17">
            <v>255</v>
          </cell>
          <cell r="DW17" t="str">
            <v>&lt;1</v>
          </cell>
          <cell r="DX17">
            <v>1</v>
          </cell>
          <cell r="DY17">
            <v>2.1349999999999998</v>
          </cell>
          <cell r="DZ17">
            <v>180.5</v>
          </cell>
          <cell r="EA17">
            <v>196.2</v>
          </cell>
          <cell r="EB17">
            <v>217.4</v>
          </cell>
          <cell r="EC17">
            <v>244.8</v>
          </cell>
          <cell r="ED17">
            <v>275.8</v>
          </cell>
          <cell r="EE17">
            <v>336.3</v>
          </cell>
          <cell r="EF17" t="str">
            <v>ambient</v>
          </cell>
          <cell r="EG17" t="str">
            <v>&gt;8</v>
          </cell>
          <cell r="EH17">
            <v>86.8</v>
          </cell>
          <cell r="EI17">
            <v>154.9</v>
          </cell>
          <cell r="EJ17">
            <v>162.30000000000001</v>
          </cell>
          <cell r="EK17">
            <v>166.2</v>
          </cell>
          <cell r="EL17">
            <v>174.1</v>
          </cell>
          <cell r="EM17">
            <v>251.6</v>
          </cell>
          <cell r="EO17">
            <v>11.73</v>
          </cell>
          <cell r="EP17">
            <v>47</v>
          </cell>
          <cell r="EQ17">
            <v>60</v>
          </cell>
          <cell r="ER17">
            <v>59</v>
          </cell>
          <cell r="ES17">
            <v>173.6</v>
          </cell>
          <cell r="ET17">
            <v>175.7</v>
          </cell>
          <cell r="EU17">
            <v>177</v>
          </cell>
          <cell r="EV17">
            <v>179.2</v>
          </cell>
          <cell r="EW17">
            <v>182.6</v>
          </cell>
          <cell r="EX17">
            <v>191.7</v>
          </cell>
          <cell r="EY17">
            <v>204.2</v>
          </cell>
          <cell r="EZ17">
            <v>19</v>
          </cell>
          <cell r="FA17" t="str">
            <v>1b</v>
          </cell>
          <cell r="FC17">
            <v>69</v>
          </cell>
          <cell r="FE17">
            <v>174.3</v>
          </cell>
          <cell r="FF17">
            <v>188.5</v>
          </cell>
          <cell r="FG17">
            <v>194.2</v>
          </cell>
          <cell r="FH17">
            <v>201.8</v>
          </cell>
          <cell r="FI17">
            <v>211.8</v>
          </cell>
          <cell r="FJ17">
            <v>225.6</v>
          </cell>
          <cell r="FK17">
            <v>241.3</v>
          </cell>
          <cell r="FL17">
            <v>259.7</v>
          </cell>
          <cell r="FM17">
            <v>281.5</v>
          </cell>
          <cell r="FN17">
            <v>319.60000000000002</v>
          </cell>
          <cell r="FP17">
            <v>62</v>
          </cell>
          <cell r="FR17">
            <v>173.6</v>
          </cell>
          <cell r="FS17">
            <v>188.1</v>
          </cell>
          <cell r="FT17">
            <v>194.1</v>
          </cell>
          <cell r="FU17">
            <v>201.5</v>
          </cell>
          <cell r="FV17">
            <v>211.9</v>
          </cell>
          <cell r="FW17">
            <v>225.1</v>
          </cell>
          <cell r="FX17">
            <v>241.5</v>
          </cell>
          <cell r="FY17">
            <v>259</v>
          </cell>
          <cell r="FZ17">
            <v>280.89999999999998</v>
          </cell>
          <cell r="GA17">
            <v>318.39999999999998</v>
          </cell>
        </row>
        <row r="18">
          <cell r="A18">
            <v>38366</v>
          </cell>
          <cell r="B18">
            <v>0.83120000000000005</v>
          </cell>
          <cell r="C18">
            <v>0.83160000000000001</v>
          </cell>
          <cell r="D18">
            <v>0.83189999999999997</v>
          </cell>
          <cell r="E18">
            <v>0.83689999999999998</v>
          </cell>
          <cell r="F18">
            <v>0.89680000000000004</v>
          </cell>
          <cell r="G18">
            <v>0.82</v>
          </cell>
          <cell r="H18">
            <v>0.81010000000000004</v>
          </cell>
          <cell r="I18">
            <v>0.81389999999999996</v>
          </cell>
          <cell r="J18">
            <v>0.87429999999999997</v>
          </cell>
          <cell r="K18">
            <v>0.80610000000000004</v>
          </cell>
          <cell r="L18">
            <v>0.83120000000000005</v>
          </cell>
          <cell r="M18">
            <v>0.80420000000000003</v>
          </cell>
          <cell r="N18">
            <v>0.80410000000000004</v>
          </cell>
          <cell r="O18">
            <v>0.83240000000000003</v>
          </cell>
          <cell r="P18">
            <v>0.73329999999999995</v>
          </cell>
          <cell r="Q18">
            <v>0.74770000000000003</v>
          </cell>
          <cell r="R18">
            <v>0.80489999999999995</v>
          </cell>
          <cell r="S18">
            <v>0.83109999999999995</v>
          </cell>
          <cell r="T18">
            <v>0.83069999999999999</v>
          </cell>
          <cell r="V18">
            <v>67</v>
          </cell>
          <cell r="W18">
            <v>176.5</v>
          </cell>
          <cell r="X18">
            <v>189.2</v>
          </cell>
          <cell r="Y18">
            <v>195.5</v>
          </cell>
          <cell r="Z18">
            <v>203.2</v>
          </cell>
          <cell r="AA18">
            <v>213.4</v>
          </cell>
          <cell r="AB18">
            <v>227</v>
          </cell>
          <cell r="AC18">
            <v>243.2</v>
          </cell>
          <cell r="AD18">
            <v>261.3</v>
          </cell>
          <cell r="AE18">
            <v>282.60000000000002</v>
          </cell>
          <cell r="AF18">
            <v>319.8</v>
          </cell>
          <cell r="AI18" t="str">
            <v>2a</v>
          </cell>
          <cell r="AJ18">
            <v>47</v>
          </cell>
          <cell r="AK18">
            <v>168.4</v>
          </cell>
          <cell r="AL18">
            <v>173.7</v>
          </cell>
          <cell r="AM18">
            <v>175.6</v>
          </cell>
          <cell r="AN18">
            <v>177.8</v>
          </cell>
          <cell r="AO18">
            <v>181.8</v>
          </cell>
          <cell r="AP18">
            <v>191.7</v>
          </cell>
          <cell r="AQ18">
            <v>202.6</v>
          </cell>
          <cell r="AR18">
            <v>2.13</v>
          </cell>
          <cell r="AS18">
            <v>243</v>
          </cell>
          <cell r="AU18" t="str">
            <v>&lt;1</v>
          </cell>
          <cell r="AV18">
            <v>67</v>
          </cell>
          <cell r="AW18">
            <v>1</v>
          </cell>
          <cell r="AX18">
            <v>177.4</v>
          </cell>
          <cell r="AY18">
            <v>197.4</v>
          </cell>
          <cell r="AZ18">
            <v>217.3</v>
          </cell>
          <cell r="BA18">
            <v>244.9</v>
          </cell>
          <cell r="BB18">
            <v>277</v>
          </cell>
          <cell r="BC18">
            <v>339.8</v>
          </cell>
          <cell r="BD18">
            <v>2.3719999999999999</v>
          </cell>
          <cell r="BE18">
            <v>327</v>
          </cell>
          <cell r="BG18">
            <v>7</v>
          </cell>
          <cell r="BH18">
            <v>72</v>
          </cell>
          <cell r="BI18" t="str">
            <v>1L</v>
          </cell>
          <cell r="BJ18">
            <v>185.4</v>
          </cell>
          <cell r="BK18">
            <v>208.7</v>
          </cell>
          <cell r="BL18">
            <v>230.9</v>
          </cell>
          <cell r="BM18">
            <v>252.9</v>
          </cell>
          <cell r="BN18">
            <v>280.39999999999998</v>
          </cell>
          <cell r="BO18">
            <v>341.1</v>
          </cell>
          <cell r="BP18">
            <v>9.6660000000000004</v>
          </cell>
          <cell r="BQ18">
            <v>53</v>
          </cell>
          <cell r="BR18" t="str">
            <v>&gt;100</v>
          </cell>
          <cell r="BS18">
            <v>2443</v>
          </cell>
          <cell r="BV18" t="str">
            <v>&lt;1</v>
          </cell>
          <cell r="BW18" t="str">
            <v>&lt;1</v>
          </cell>
          <cell r="BX18" t="str">
            <v>&lt;0.5</v>
          </cell>
          <cell r="BY18">
            <v>3.3460000000000001</v>
          </cell>
          <cell r="BZ18">
            <v>72</v>
          </cell>
          <cell r="CA18">
            <v>186.5</v>
          </cell>
          <cell r="CB18">
            <v>226.3</v>
          </cell>
          <cell r="CC18">
            <v>254</v>
          </cell>
          <cell r="CD18">
            <v>280.39999999999998</v>
          </cell>
          <cell r="CE18">
            <v>314.10000000000002</v>
          </cell>
          <cell r="CF18">
            <v>356.8</v>
          </cell>
          <cell r="CH18" t="str">
            <v>1b</v>
          </cell>
          <cell r="CI18">
            <v>79</v>
          </cell>
          <cell r="CJ18">
            <v>199.8</v>
          </cell>
          <cell r="CK18">
            <v>210.1</v>
          </cell>
          <cell r="CL18">
            <v>218</v>
          </cell>
          <cell r="CM18">
            <v>226.2</v>
          </cell>
          <cell r="CN18">
            <v>234.5</v>
          </cell>
          <cell r="CO18">
            <v>246.8</v>
          </cell>
          <cell r="CP18">
            <v>260.3</v>
          </cell>
          <cell r="CQ18" t="str">
            <v>1b</v>
          </cell>
          <cell r="CS18">
            <v>58</v>
          </cell>
          <cell r="CT18">
            <v>169.6</v>
          </cell>
          <cell r="CU18">
            <v>172</v>
          </cell>
          <cell r="CV18">
            <v>173</v>
          </cell>
          <cell r="CW18">
            <v>174.5</v>
          </cell>
          <cell r="CX18">
            <v>177.2</v>
          </cell>
          <cell r="CY18">
            <v>185</v>
          </cell>
          <cell r="CZ18">
            <v>197</v>
          </cell>
          <cell r="DA18" t="str">
            <v>1b</v>
          </cell>
          <cell r="DC18">
            <v>58</v>
          </cell>
          <cell r="DD18">
            <v>166.3</v>
          </cell>
          <cell r="DE18">
            <v>170.9</v>
          </cell>
          <cell r="DF18">
            <v>173.9</v>
          </cell>
          <cell r="DG18">
            <v>175.5</v>
          </cell>
          <cell r="DH18">
            <v>178.2</v>
          </cell>
          <cell r="DI18">
            <v>185.6</v>
          </cell>
          <cell r="DJ18">
            <v>199.7</v>
          </cell>
          <cell r="DK18" t="str">
            <v>1b</v>
          </cell>
          <cell r="DL18">
            <v>80</v>
          </cell>
          <cell r="DM18">
            <v>194.5</v>
          </cell>
          <cell r="DN18">
            <v>209.1</v>
          </cell>
          <cell r="DO18">
            <v>219.2</v>
          </cell>
          <cell r="DP18">
            <v>227.7</v>
          </cell>
          <cell r="DQ18">
            <v>236</v>
          </cell>
          <cell r="DR18">
            <v>247.5</v>
          </cell>
          <cell r="DS18">
            <v>261.60000000000002</v>
          </cell>
          <cell r="DT18">
            <v>63</v>
          </cell>
          <cell r="DV18">
            <v>228</v>
          </cell>
          <cell r="DW18" t="str">
            <v>&lt;1</v>
          </cell>
          <cell r="DX18">
            <v>1</v>
          </cell>
          <cell r="DY18">
            <v>2.1030000000000002</v>
          </cell>
          <cell r="DZ18">
            <v>182.1</v>
          </cell>
          <cell r="EA18">
            <v>194.7</v>
          </cell>
          <cell r="EB18">
            <v>215.1</v>
          </cell>
          <cell r="EC18">
            <v>243.7</v>
          </cell>
          <cell r="ED18">
            <v>275.89999999999998</v>
          </cell>
          <cell r="EE18">
            <v>340.2</v>
          </cell>
          <cell r="EF18" t="str">
            <v>ambient</v>
          </cell>
          <cell r="EG18" t="str">
            <v>&gt;8</v>
          </cell>
          <cell r="EH18">
            <v>86.8</v>
          </cell>
          <cell r="EI18">
            <v>154.9</v>
          </cell>
          <cell r="EJ18">
            <v>162.30000000000001</v>
          </cell>
          <cell r="EK18">
            <v>166.2</v>
          </cell>
          <cell r="EL18">
            <v>174.1</v>
          </cell>
          <cell r="EM18">
            <v>251.6</v>
          </cell>
          <cell r="EO18">
            <v>11.73</v>
          </cell>
          <cell r="EP18">
            <v>47</v>
          </cell>
          <cell r="EQ18">
            <v>60</v>
          </cell>
          <cell r="ER18">
            <v>58</v>
          </cell>
          <cell r="ES18">
            <v>174</v>
          </cell>
          <cell r="ET18">
            <v>175.5</v>
          </cell>
          <cell r="EU18">
            <v>177</v>
          </cell>
          <cell r="EV18">
            <v>179.2</v>
          </cell>
          <cell r="EW18">
            <v>182.7</v>
          </cell>
          <cell r="EX18">
            <v>192.3</v>
          </cell>
          <cell r="EY18">
            <v>206.1</v>
          </cell>
          <cell r="FC18">
            <v>69</v>
          </cell>
          <cell r="FE18">
            <v>174.3</v>
          </cell>
          <cell r="FF18">
            <v>188.5</v>
          </cell>
          <cell r="FG18">
            <v>194.2</v>
          </cell>
          <cell r="FH18">
            <v>201.8</v>
          </cell>
          <cell r="FI18">
            <v>211.8</v>
          </cell>
          <cell r="FJ18">
            <v>225.6</v>
          </cell>
          <cell r="FK18">
            <v>241.3</v>
          </cell>
          <cell r="FL18">
            <v>259.7</v>
          </cell>
          <cell r="FM18">
            <v>281.5</v>
          </cell>
          <cell r="FN18">
            <v>319.60000000000002</v>
          </cell>
          <cell r="FP18">
            <v>64</v>
          </cell>
          <cell r="FR18">
            <v>175.2</v>
          </cell>
          <cell r="FS18">
            <v>188.5</v>
          </cell>
          <cell r="FT18">
            <v>195.5</v>
          </cell>
          <cell r="FU18">
            <v>202.4</v>
          </cell>
          <cell r="FV18">
            <v>212.1</v>
          </cell>
          <cell r="FW18">
            <v>225.8</v>
          </cell>
          <cell r="FX18">
            <v>242.2</v>
          </cell>
          <cell r="FY18">
            <v>260.10000000000002</v>
          </cell>
          <cell r="FZ18">
            <v>281</v>
          </cell>
          <cell r="GA18">
            <v>316.7</v>
          </cell>
        </row>
        <row r="19">
          <cell r="A19">
            <v>38367</v>
          </cell>
          <cell r="B19">
            <v>0.83079999999999998</v>
          </cell>
          <cell r="C19">
            <v>0.83120000000000005</v>
          </cell>
          <cell r="D19">
            <v>0.83130000000000004</v>
          </cell>
          <cell r="E19">
            <v>0.83779999999999999</v>
          </cell>
          <cell r="F19">
            <v>0.89680000000000004</v>
          </cell>
          <cell r="G19">
            <v>0.82</v>
          </cell>
          <cell r="H19">
            <v>0.81010000000000004</v>
          </cell>
          <cell r="I19">
            <v>0.81389999999999996</v>
          </cell>
          <cell r="J19">
            <v>0.87409999999999999</v>
          </cell>
          <cell r="K19">
            <v>0.80610000000000004</v>
          </cell>
          <cell r="L19">
            <v>0.83120000000000005</v>
          </cell>
          <cell r="M19">
            <v>0.80420000000000003</v>
          </cell>
          <cell r="N19">
            <v>0.80410000000000004</v>
          </cell>
          <cell r="O19">
            <v>0.83240000000000003</v>
          </cell>
          <cell r="P19">
            <v>0.73329999999999995</v>
          </cell>
          <cell r="Q19">
            <v>0.74770000000000003</v>
          </cell>
          <cell r="R19">
            <v>0.80489999999999995</v>
          </cell>
          <cell r="S19">
            <v>0.83109999999999995</v>
          </cell>
          <cell r="T19">
            <v>0.83069999999999999</v>
          </cell>
          <cell r="V19">
            <v>66</v>
          </cell>
          <cell r="W19">
            <v>176.4</v>
          </cell>
          <cell r="X19">
            <v>189.6</v>
          </cell>
          <cell r="Y19">
            <v>195.8</v>
          </cell>
          <cell r="Z19">
            <v>203.4</v>
          </cell>
          <cell r="AA19">
            <v>213</v>
          </cell>
          <cell r="AB19">
            <v>226.3</v>
          </cell>
          <cell r="AC19">
            <v>242.7</v>
          </cell>
          <cell r="AD19">
            <v>260.3</v>
          </cell>
          <cell r="AE19">
            <v>281.7</v>
          </cell>
          <cell r="AF19">
            <v>318.3</v>
          </cell>
          <cell r="AI19" t="str">
            <v>2a</v>
          </cell>
          <cell r="AJ19">
            <v>47</v>
          </cell>
          <cell r="AK19">
            <v>168.4</v>
          </cell>
          <cell r="AL19">
            <v>173.7</v>
          </cell>
          <cell r="AM19">
            <v>175.6</v>
          </cell>
          <cell r="AN19">
            <v>177.8</v>
          </cell>
          <cell r="AO19">
            <v>181.8</v>
          </cell>
          <cell r="AP19">
            <v>191.7</v>
          </cell>
          <cell r="AQ19">
            <v>202.6</v>
          </cell>
          <cell r="AR19">
            <v>2.121</v>
          </cell>
          <cell r="AS19">
            <v>245</v>
          </cell>
          <cell r="AU19" t="str">
            <v>&lt;1</v>
          </cell>
          <cell r="AV19">
            <v>65</v>
          </cell>
          <cell r="AW19">
            <v>1</v>
          </cell>
          <cell r="AX19">
            <v>176.6</v>
          </cell>
          <cell r="AY19">
            <v>198</v>
          </cell>
          <cell r="AZ19">
            <v>216.6</v>
          </cell>
          <cell r="BA19">
            <v>244.7</v>
          </cell>
          <cell r="BB19">
            <v>276.2</v>
          </cell>
          <cell r="BC19">
            <v>338.3</v>
          </cell>
          <cell r="BD19">
            <v>2.3620000000000001</v>
          </cell>
          <cell r="BE19">
            <v>329</v>
          </cell>
          <cell r="BG19">
            <v>7</v>
          </cell>
          <cell r="BH19">
            <v>72</v>
          </cell>
          <cell r="BI19" t="str">
            <v>1L</v>
          </cell>
          <cell r="BJ19">
            <v>185.4</v>
          </cell>
          <cell r="BK19">
            <v>208.1</v>
          </cell>
          <cell r="BL19">
            <v>230.6</v>
          </cell>
          <cell r="BM19">
            <v>252.4</v>
          </cell>
          <cell r="BN19">
            <v>279.10000000000002</v>
          </cell>
          <cell r="BO19">
            <v>339.8</v>
          </cell>
          <cell r="BP19">
            <v>9.6660000000000004</v>
          </cell>
          <cell r="BQ19">
            <v>53</v>
          </cell>
          <cell r="BR19" t="str">
            <v>&gt;100</v>
          </cell>
          <cell r="BS19">
            <v>2443</v>
          </cell>
          <cell r="BV19" t="str">
            <v>&lt;1</v>
          </cell>
          <cell r="BW19" t="str">
            <v>&lt;1</v>
          </cell>
          <cell r="BX19" t="str">
            <v>&lt;0.5</v>
          </cell>
          <cell r="BY19">
            <v>3.3460000000000001</v>
          </cell>
          <cell r="BZ19">
            <v>72</v>
          </cell>
          <cell r="CA19">
            <v>186.5</v>
          </cell>
          <cell r="CB19">
            <v>226.3</v>
          </cell>
          <cell r="CC19">
            <v>254</v>
          </cell>
          <cell r="CD19">
            <v>280.39999999999998</v>
          </cell>
          <cell r="CE19">
            <v>314.10000000000002</v>
          </cell>
          <cell r="CF19">
            <v>356.8</v>
          </cell>
          <cell r="CH19" t="str">
            <v>1b</v>
          </cell>
          <cell r="CI19">
            <v>79</v>
          </cell>
          <cell r="CJ19">
            <v>199.8</v>
          </cell>
          <cell r="CK19">
            <v>210.1</v>
          </cell>
          <cell r="CL19">
            <v>218</v>
          </cell>
          <cell r="CM19">
            <v>226.2</v>
          </cell>
          <cell r="CN19">
            <v>234.5</v>
          </cell>
          <cell r="CO19">
            <v>246.8</v>
          </cell>
          <cell r="CP19">
            <v>260.3</v>
          </cell>
          <cell r="CQ19" t="str">
            <v>1b</v>
          </cell>
          <cell r="CS19">
            <v>58</v>
          </cell>
          <cell r="CT19">
            <v>169.6</v>
          </cell>
          <cell r="CU19">
            <v>172</v>
          </cell>
          <cell r="CV19">
            <v>173</v>
          </cell>
          <cell r="CW19">
            <v>174.5</v>
          </cell>
          <cell r="CX19">
            <v>177.2</v>
          </cell>
          <cell r="CY19">
            <v>185</v>
          </cell>
          <cell r="CZ19">
            <v>197</v>
          </cell>
          <cell r="DA19" t="str">
            <v>1b</v>
          </cell>
          <cell r="DC19">
            <v>58</v>
          </cell>
          <cell r="DD19">
            <v>166.3</v>
          </cell>
          <cell r="DE19">
            <v>170.9</v>
          </cell>
          <cell r="DF19">
            <v>173.9</v>
          </cell>
          <cell r="DG19">
            <v>175.5</v>
          </cell>
          <cell r="DH19">
            <v>178.2</v>
          </cell>
          <cell r="DI19">
            <v>185.6</v>
          </cell>
          <cell r="DJ19">
            <v>199.7</v>
          </cell>
          <cell r="DK19" t="str">
            <v>1b</v>
          </cell>
          <cell r="DL19">
            <v>80</v>
          </cell>
          <cell r="DM19">
            <v>194.5</v>
          </cell>
          <cell r="DN19">
            <v>209.1</v>
          </cell>
          <cell r="DO19">
            <v>219.2</v>
          </cell>
          <cell r="DP19">
            <v>227.7</v>
          </cell>
          <cell r="DQ19">
            <v>236</v>
          </cell>
          <cell r="DR19">
            <v>247.5</v>
          </cell>
          <cell r="DS19">
            <v>261.60000000000002</v>
          </cell>
          <cell r="DT19">
            <v>65</v>
          </cell>
          <cell r="DV19">
            <v>239</v>
          </cell>
          <cell r="DW19">
            <v>1</v>
          </cell>
          <cell r="DX19">
            <v>1</v>
          </cell>
          <cell r="DY19">
            <v>2.0990000000000002</v>
          </cell>
          <cell r="DZ19">
            <v>180</v>
          </cell>
          <cell r="EA19">
            <v>194.5</v>
          </cell>
          <cell r="EB19">
            <v>214.6</v>
          </cell>
          <cell r="EC19">
            <v>243.4</v>
          </cell>
          <cell r="ED19">
            <v>274.3</v>
          </cell>
          <cell r="EE19">
            <v>334.3</v>
          </cell>
          <cell r="EF19" t="str">
            <v>ambient</v>
          </cell>
          <cell r="EG19" t="str">
            <v>&gt;8</v>
          </cell>
          <cell r="EH19">
            <v>86.8</v>
          </cell>
          <cell r="EI19">
            <v>154.9</v>
          </cell>
          <cell r="EJ19">
            <v>162.30000000000001</v>
          </cell>
          <cell r="EK19">
            <v>166.2</v>
          </cell>
          <cell r="EL19">
            <v>174.1</v>
          </cell>
          <cell r="EM19">
            <v>251.6</v>
          </cell>
          <cell r="EO19">
            <v>11.73</v>
          </cell>
          <cell r="EP19">
            <v>47</v>
          </cell>
          <cell r="EQ19">
            <v>60</v>
          </cell>
          <cell r="ER19">
            <v>58</v>
          </cell>
          <cell r="ES19">
            <v>173.6</v>
          </cell>
          <cell r="ET19">
            <v>175.7</v>
          </cell>
          <cell r="EU19">
            <v>176.9</v>
          </cell>
          <cell r="EV19">
            <v>179.1</v>
          </cell>
          <cell r="EW19">
            <v>182.5</v>
          </cell>
          <cell r="EX19">
            <v>191.6</v>
          </cell>
          <cell r="EY19">
            <v>204.5</v>
          </cell>
          <cell r="FC19">
            <v>69</v>
          </cell>
          <cell r="FE19">
            <v>174.3</v>
          </cell>
          <cell r="FF19">
            <v>188.5</v>
          </cell>
          <cell r="FG19">
            <v>194.2</v>
          </cell>
          <cell r="FH19">
            <v>201.8</v>
          </cell>
          <cell r="FI19">
            <v>211.8</v>
          </cell>
          <cell r="FJ19">
            <v>225.6</v>
          </cell>
          <cell r="FK19">
            <v>241.3</v>
          </cell>
          <cell r="FL19">
            <v>259.7</v>
          </cell>
          <cell r="FM19">
            <v>281.5</v>
          </cell>
          <cell r="FN19">
            <v>319.60000000000002</v>
          </cell>
          <cell r="FP19">
            <v>64</v>
          </cell>
          <cell r="FR19">
            <v>175.2</v>
          </cell>
          <cell r="FS19">
            <v>188.5</v>
          </cell>
          <cell r="FT19">
            <v>195.5</v>
          </cell>
          <cell r="FU19">
            <v>202.4</v>
          </cell>
          <cell r="FV19">
            <v>212.1</v>
          </cell>
          <cell r="FW19">
            <v>225.8</v>
          </cell>
          <cell r="FX19">
            <v>242.2</v>
          </cell>
          <cell r="FY19">
            <v>260.10000000000002</v>
          </cell>
          <cell r="FZ19">
            <v>281</v>
          </cell>
          <cell r="GA19">
            <v>316.7</v>
          </cell>
        </row>
        <row r="20">
          <cell r="A20">
            <v>38368</v>
          </cell>
          <cell r="B20">
            <v>0.83099999999999996</v>
          </cell>
          <cell r="C20">
            <v>0.83379999999999999</v>
          </cell>
          <cell r="D20">
            <v>0.83230000000000004</v>
          </cell>
          <cell r="E20">
            <v>0.83930000000000005</v>
          </cell>
          <cell r="F20">
            <v>0.89680000000000004</v>
          </cell>
          <cell r="G20">
            <v>0.82</v>
          </cell>
          <cell r="H20">
            <v>0.81010000000000004</v>
          </cell>
          <cell r="I20">
            <v>0.81389999999999996</v>
          </cell>
          <cell r="J20">
            <v>0.87409999999999999</v>
          </cell>
          <cell r="K20">
            <v>0.80610000000000004</v>
          </cell>
          <cell r="L20">
            <v>0.83120000000000005</v>
          </cell>
          <cell r="M20">
            <v>0.80420000000000003</v>
          </cell>
          <cell r="N20">
            <v>0.80410000000000004</v>
          </cell>
          <cell r="O20">
            <v>0.83240000000000003</v>
          </cell>
          <cell r="P20">
            <v>0.73329999999999995</v>
          </cell>
          <cell r="Q20">
            <v>0.74770000000000003</v>
          </cell>
          <cell r="R20">
            <v>0.80500000000000005</v>
          </cell>
          <cell r="S20">
            <v>0.83109999999999995</v>
          </cell>
          <cell r="T20">
            <v>0.83069999999999999</v>
          </cell>
          <cell r="V20">
            <v>66</v>
          </cell>
          <cell r="W20">
            <v>176.2</v>
          </cell>
          <cell r="X20">
            <v>189.5</v>
          </cell>
          <cell r="Y20">
            <v>195.3</v>
          </cell>
          <cell r="Z20">
            <v>202.3</v>
          </cell>
          <cell r="AA20">
            <v>212</v>
          </cell>
          <cell r="AB20">
            <v>225.6</v>
          </cell>
          <cell r="AC20">
            <v>241.6</v>
          </cell>
          <cell r="AD20">
            <v>258.89999999999998</v>
          </cell>
          <cell r="AE20">
            <v>280.2</v>
          </cell>
          <cell r="AF20">
            <v>314.3</v>
          </cell>
          <cell r="AI20" t="str">
            <v>2a</v>
          </cell>
          <cell r="AJ20">
            <v>47</v>
          </cell>
          <cell r="AK20">
            <v>168.4</v>
          </cell>
          <cell r="AL20">
            <v>173.7</v>
          </cell>
          <cell r="AM20">
            <v>175.6</v>
          </cell>
          <cell r="AN20">
            <v>177.8</v>
          </cell>
          <cell r="AO20">
            <v>181.8</v>
          </cell>
          <cell r="AP20">
            <v>191.7</v>
          </cell>
          <cell r="AQ20">
            <v>202.6</v>
          </cell>
          <cell r="AR20">
            <v>2.145</v>
          </cell>
          <cell r="AS20">
            <v>249</v>
          </cell>
          <cell r="AU20" t="str">
            <v>&lt;1</v>
          </cell>
          <cell r="AV20">
            <v>67</v>
          </cell>
          <cell r="AW20">
            <v>1</v>
          </cell>
          <cell r="AX20">
            <v>175.6</v>
          </cell>
          <cell r="AY20">
            <v>198</v>
          </cell>
          <cell r="AZ20">
            <v>218.1</v>
          </cell>
          <cell r="BA20">
            <v>245.9</v>
          </cell>
          <cell r="BB20">
            <v>277.39999999999998</v>
          </cell>
          <cell r="BC20">
            <v>343.1</v>
          </cell>
          <cell r="BD20">
            <v>2.3889999999999998</v>
          </cell>
          <cell r="BE20">
            <v>337</v>
          </cell>
          <cell r="BG20">
            <v>10</v>
          </cell>
          <cell r="BH20">
            <v>72</v>
          </cell>
          <cell r="BI20" t="str">
            <v>1L</v>
          </cell>
          <cell r="BJ20">
            <v>186.5</v>
          </cell>
          <cell r="BK20">
            <v>209.6</v>
          </cell>
          <cell r="BL20">
            <v>232.4</v>
          </cell>
          <cell r="BM20">
            <v>253.3</v>
          </cell>
          <cell r="BN20">
            <v>280.39999999999998</v>
          </cell>
          <cell r="BO20">
            <v>341.6</v>
          </cell>
          <cell r="BP20">
            <v>9.6660000000000004</v>
          </cell>
          <cell r="BQ20">
            <v>53</v>
          </cell>
          <cell r="BR20" t="str">
            <v>&gt;100</v>
          </cell>
          <cell r="BS20">
            <v>2443</v>
          </cell>
          <cell r="BV20" t="str">
            <v>&lt;1</v>
          </cell>
          <cell r="BW20" t="str">
            <v>&lt;1</v>
          </cell>
          <cell r="BX20" t="str">
            <v>&lt;0.5</v>
          </cell>
          <cell r="BY20">
            <v>3.3460000000000001</v>
          </cell>
          <cell r="BZ20">
            <v>72</v>
          </cell>
          <cell r="CA20">
            <v>186.5</v>
          </cell>
          <cell r="CB20">
            <v>226.3</v>
          </cell>
          <cell r="CC20">
            <v>254</v>
          </cell>
          <cell r="CD20">
            <v>280.39999999999998</v>
          </cell>
          <cell r="CE20">
            <v>314.10000000000002</v>
          </cell>
          <cell r="CF20">
            <v>356.8</v>
          </cell>
          <cell r="CH20" t="str">
            <v>1b</v>
          </cell>
          <cell r="CI20">
            <v>79</v>
          </cell>
          <cell r="CJ20">
            <v>199.8</v>
          </cell>
          <cell r="CK20">
            <v>210.1</v>
          </cell>
          <cell r="CL20">
            <v>218</v>
          </cell>
          <cell r="CM20">
            <v>226.2</v>
          </cell>
          <cell r="CN20">
            <v>234.5</v>
          </cell>
          <cell r="CO20">
            <v>246.8</v>
          </cell>
          <cell r="CP20">
            <v>260.3</v>
          </cell>
          <cell r="CQ20" t="str">
            <v>1b</v>
          </cell>
          <cell r="CS20">
            <v>58</v>
          </cell>
          <cell r="CT20">
            <v>169.6</v>
          </cell>
          <cell r="CU20">
            <v>172</v>
          </cell>
          <cell r="CV20">
            <v>173</v>
          </cell>
          <cell r="CW20">
            <v>174.5</v>
          </cell>
          <cell r="CX20">
            <v>177.2</v>
          </cell>
          <cell r="CY20">
            <v>185</v>
          </cell>
          <cell r="CZ20">
            <v>197</v>
          </cell>
          <cell r="DA20" t="str">
            <v>1b</v>
          </cell>
          <cell r="DC20">
            <v>58</v>
          </cell>
          <cell r="DD20">
            <v>166.3</v>
          </cell>
          <cell r="DE20">
            <v>170.9</v>
          </cell>
          <cell r="DF20">
            <v>173.9</v>
          </cell>
          <cell r="DG20">
            <v>175.5</v>
          </cell>
          <cell r="DH20">
            <v>178.2</v>
          </cell>
          <cell r="DI20">
            <v>185.6</v>
          </cell>
          <cell r="DJ20">
            <v>199.7</v>
          </cell>
          <cell r="DK20" t="str">
            <v>1b</v>
          </cell>
          <cell r="DL20">
            <v>80</v>
          </cell>
          <cell r="DM20">
            <v>194.5</v>
          </cell>
          <cell r="DN20">
            <v>209.1</v>
          </cell>
          <cell r="DO20">
            <v>219.2</v>
          </cell>
          <cell r="DP20">
            <v>227.7</v>
          </cell>
          <cell r="DQ20">
            <v>236</v>
          </cell>
          <cell r="DR20">
            <v>247.5</v>
          </cell>
          <cell r="DS20">
            <v>261.60000000000002</v>
          </cell>
          <cell r="DT20">
            <v>69</v>
          </cell>
          <cell r="DV20">
            <v>276</v>
          </cell>
          <cell r="DW20" t="str">
            <v>&lt;1</v>
          </cell>
          <cell r="DX20">
            <v>1</v>
          </cell>
          <cell r="DY20">
            <v>2.1789999999999998</v>
          </cell>
          <cell r="DZ20">
            <v>181.3</v>
          </cell>
          <cell r="EA20">
            <v>198.6</v>
          </cell>
          <cell r="EB20">
            <v>220.3</v>
          </cell>
          <cell r="EC20">
            <v>246.2</v>
          </cell>
          <cell r="ED20">
            <v>275</v>
          </cell>
          <cell r="EE20">
            <v>335.7</v>
          </cell>
          <cell r="EF20" t="str">
            <v>ambient</v>
          </cell>
          <cell r="EG20" t="str">
            <v>&gt;8</v>
          </cell>
          <cell r="EH20">
            <v>86.8</v>
          </cell>
          <cell r="EI20">
            <v>154.9</v>
          </cell>
          <cell r="EJ20">
            <v>162.30000000000001</v>
          </cell>
          <cell r="EK20">
            <v>166.2</v>
          </cell>
          <cell r="EL20">
            <v>174.1</v>
          </cell>
          <cell r="EM20">
            <v>251.6</v>
          </cell>
          <cell r="EO20">
            <v>11.73</v>
          </cell>
          <cell r="EP20">
            <v>47</v>
          </cell>
          <cell r="EQ20">
            <v>60</v>
          </cell>
          <cell r="ER20">
            <v>60</v>
          </cell>
          <cell r="ES20">
            <v>170</v>
          </cell>
          <cell r="ET20">
            <v>174.3</v>
          </cell>
          <cell r="EU20">
            <v>177.5</v>
          </cell>
          <cell r="EV20">
            <v>179.6</v>
          </cell>
          <cell r="EW20">
            <v>183.1</v>
          </cell>
          <cell r="EX20">
            <v>192</v>
          </cell>
          <cell r="EY20">
            <v>205.4</v>
          </cell>
          <cell r="FC20">
            <v>69</v>
          </cell>
          <cell r="FE20">
            <v>174.3</v>
          </cell>
          <cell r="FF20">
            <v>188.5</v>
          </cell>
          <cell r="FG20">
            <v>194.2</v>
          </cell>
          <cell r="FH20">
            <v>201.8</v>
          </cell>
          <cell r="FI20">
            <v>211.8</v>
          </cell>
          <cell r="FJ20">
            <v>225.6</v>
          </cell>
          <cell r="FK20">
            <v>241.3</v>
          </cell>
          <cell r="FL20">
            <v>259.7</v>
          </cell>
          <cell r="FM20">
            <v>281.5</v>
          </cell>
          <cell r="FN20">
            <v>319.60000000000002</v>
          </cell>
          <cell r="FP20">
            <v>64</v>
          </cell>
          <cell r="FR20">
            <v>175.2</v>
          </cell>
          <cell r="FS20">
            <v>188.5</v>
          </cell>
          <cell r="FT20">
            <v>195.5</v>
          </cell>
          <cell r="FU20">
            <v>202.4</v>
          </cell>
          <cell r="FV20">
            <v>212.1</v>
          </cell>
          <cell r="FW20">
            <v>225.8</v>
          </cell>
          <cell r="FX20">
            <v>242.2</v>
          </cell>
          <cell r="FY20">
            <v>260.10000000000002</v>
          </cell>
          <cell r="FZ20">
            <v>281</v>
          </cell>
          <cell r="GA20">
            <v>316.7</v>
          </cell>
        </row>
        <row r="21">
          <cell r="A21">
            <v>38369</v>
          </cell>
          <cell r="B21">
            <v>0.83099999999999996</v>
          </cell>
          <cell r="C21">
            <v>0.8327</v>
          </cell>
          <cell r="D21">
            <v>0.83230000000000004</v>
          </cell>
          <cell r="E21">
            <v>0.83289999999999997</v>
          </cell>
          <cell r="F21">
            <v>0.90369999999999995</v>
          </cell>
          <cell r="G21">
            <v>0.82020000000000004</v>
          </cell>
          <cell r="H21">
            <v>0.81010000000000004</v>
          </cell>
          <cell r="I21">
            <v>0.81389999999999996</v>
          </cell>
          <cell r="J21">
            <v>0.87509999999999999</v>
          </cell>
          <cell r="K21">
            <v>0.80610000000000004</v>
          </cell>
          <cell r="L21">
            <v>0.83120000000000005</v>
          </cell>
          <cell r="M21">
            <v>0.80420000000000003</v>
          </cell>
          <cell r="N21">
            <v>0.80410000000000004</v>
          </cell>
          <cell r="O21">
            <v>0.83240000000000003</v>
          </cell>
          <cell r="P21">
            <v>0.73329999999999995</v>
          </cell>
          <cell r="Q21">
            <v>0.74770000000000003</v>
          </cell>
          <cell r="R21">
            <v>0.80500000000000005</v>
          </cell>
          <cell r="S21">
            <v>0.83099999999999996</v>
          </cell>
          <cell r="T21">
            <v>0.83069999999999999</v>
          </cell>
          <cell r="V21">
            <v>66</v>
          </cell>
          <cell r="W21">
            <v>176.2</v>
          </cell>
          <cell r="X21">
            <v>189.5</v>
          </cell>
          <cell r="Y21">
            <v>195.3</v>
          </cell>
          <cell r="Z21">
            <v>202.3</v>
          </cell>
          <cell r="AA21">
            <v>212</v>
          </cell>
          <cell r="AB21">
            <v>225.6</v>
          </cell>
          <cell r="AC21">
            <v>241.6</v>
          </cell>
          <cell r="AD21">
            <v>258.89999999999998</v>
          </cell>
          <cell r="AE21">
            <v>280.2</v>
          </cell>
          <cell r="AF21">
            <v>314.3</v>
          </cell>
          <cell r="AI21" t="str">
            <v>2a</v>
          </cell>
          <cell r="AJ21">
            <v>47</v>
          </cell>
          <cell r="AK21">
            <v>168.4</v>
          </cell>
          <cell r="AL21">
            <v>173.7</v>
          </cell>
          <cell r="AM21">
            <v>175.6</v>
          </cell>
          <cell r="AN21">
            <v>177.8</v>
          </cell>
          <cell r="AO21">
            <v>181.8</v>
          </cell>
          <cell r="AP21">
            <v>191.7</v>
          </cell>
          <cell r="AQ21">
            <v>202.6</v>
          </cell>
          <cell r="AR21">
            <v>2.141</v>
          </cell>
          <cell r="AS21">
            <v>264</v>
          </cell>
          <cell r="AU21" t="str">
            <v>&lt;1</v>
          </cell>
          <cell r="AV21">
            <v>68</v>
          </cell>
          <cell r="AW21">
            <v>1</v>
          </cell>
          <cell r="AX21">
            <v>177.6</v>
          </cell>
          <cell r="AY21">
            <v>197.2</v>
          </cell>
          <cell r="AZ21">
            <v>218.3</v>
          </cell>
          <cell r="BA21">
            <v>245.6</v>
          </cell>
          <cell r="BB21">
            <v>276.10000000000002</v>
          </cell>
          <cell r="BC21">
            <v>337.1</v>
          </cell>
          <cell r="BD21">
            <v>2.7519999999999998</v>
          </cell>
          <cell r="BE21">
            <v>269</v>
          </cell>
          <cell r="BG21" t="str">
            <v>&lt;1</v>
          </cell>
          <cell r="BH21">
            <v>74</v>
          </cell>
          <cell r="BI21" t="str">
            <v>&lt;1</v>
          </cell>
          <cell r="BJ21">
            <v>188</v>
          </cell>
          <cell r="BK21">
            <v>216.1</v>
          </cell>
          <cell r="BL21">
            <v>242.4</v>
          </cell>
          <cell r="BM21">
            <v>265.5</v>
          </cell>
          <cell r="BN21">
            <v>295.7</v>
          </cell>
          <cell r="BO21">
            <v>348.6</v>
          </cell>
          <cell r="BP21">
            <v>12.009</v>
          </cell>
          <cell r="BQ21">
            <v>53</v>
          </cell>
          <cell r="BR21" t="str">
            <v>&gt;100</v>
          </cell>
          <cell r="BS21">
            <v>2087</v>
          </cell>
          <cell r="BV21" t="str">
            <v>&lt;1</v>
          </cell>
          <cell r="BW21" t="str">
            <v>&lt;1</v>
          </cell>
          <cell r="BX21" t="str">
            <v>&lt;0.5</v>
          </cell>
          <cell r="BY21">
            <v>3.2879999999999998</v>
          </cell>
          <cell r="BZ21">
            <v>76</v>
          </cell>
          <cell r="CA21">
            <v>185.9</v>
          </cell>
          <cell r="CB21">
            <v>227</v>
          </cell>
          <cell r="CC21">
            <v>254.4</v>
          </cell>
          <cell r="CD21">
            <v>280.5</v>
          </cell>
          <cell r="CE21">
            <v>312.89999999999998</v>
          </cell>
          <cell r="CF21">
            <v>354.6</v>
          </cell>
          <cell r="CH21" t="str">
            <v>1b</v>
          </cell>
          <cell r="CI21">
            <v>79</v>
          </cell>
          <cell r="CJ21">
            <v>199.8</v>
          </cell>
          <cell r="CK21">
            <v>210.1</v>
          </cell>
          <cell r="CL21">
            <v>218</v>
          </cell>
          <cell r="CM21">
            <v>226.2</v>
          </cell>
          <cell r="CN21">
            <v>234.5</v>
          </cell>
          <cell r="CO21">
            <v>246.8</v>
          </cell>
          <cell r="CP21">
            <v>260.3</v>
          </cell>
          <cell r="CQ21" t="str">
            <v>1b</v>
          </cell>
          <cell r="CS21">
            <v>58</v>
          </cell>
          <cell r="CT21">
            <v>169.6</v>
          </cell>
          <cell r="CU21">
            <v>172</v>
          </cell>
          <cell r="CV21">
            <v>173</v>
          </cell>
          <cell r="CW21">
            <v>174.5</v>
          </cell>
          <cell r="CX21">
            <v>177.2</v>
          </cell>
          <cell r="CY21">
            <v>185</v>
          </cell>
          <cell r="CZ21">
            <v>197</v>
          </cell>
          <cell r="DA21" t="str">
            <v>1b</v>
          </cell>
          <cell r="DC21">
            <v>58</v>
          </cell>
          <cell r="DD21">
            <v>166.3</v>
          </cell>
          <cell r="DE21">
            <v>170.9</v>
          </cell>
          <cell r="DF21">
            <v>173.9</v>
          </cell>
          <cell r="DG21">
            <v>175.5</v>
          </cell>
          <cell r="DH21">
            <v>178.2</v>
          </cell>
          <cell r="DI21">
            <v>185.6</v>
          </cell>
          <cell r="DJ21">
            <v>199.7</v>
          </cell>
          <cell r="DK21" t="str">
            <v>1b</v>
          </cell>
          <cell r="DL21">
            <v>80</v>
          </cell>
          <cell r="DM21">
            <v>194.5</v>
          </cell>
          <cell r="DN21">
            <v>209.1</v>
          </cell>
          <cell r="DO21">
            <v>219.2</v>
          </cell>
          <cell r="DP21">
            <v>227.7</v>
          </cell>
          <cell r="DQ21">
            <v>236</v>
          </cell>
          <cell r="DR21">
            <v>247.5</v>
          </cell>
          <cell r="DS21">
            <v>261.60000000000002</v>
          </cell>
          <cell r="DT21">
            <v>70</v>
          </cell>
          <cell r="DV21">
            <v>267</v>
          </cell>
          <cell r="DW21" t="str">
            <v>&lt;1</v>
          </cell>
          <cell r="DX21">
            <v>1</v>
          </cell>
          <cell r="DY21">
            <v>2.1520000000000001</v>
          </cell>
          <cell r="DZ21">
            <v>188.7</v>
          </cell>
          <cell r="EA21">
            <v>197.7</v>
          </cell>
          <cell r="EB21">
            <v>218.4</v>
          </cell>
          <cell r="EC21">
            <v>244.9</v>
          </cell>
          <cell r="ED21">
            <v>274.60000000000002</v>
          </cell>
          <cell r="EE21">
            <v>333.1</v>
          </cell>
          <cell r="EF21" t="str">
            <v>ambient</v>
          </cell>
          <cell r="EG21" t="str">
            <v>&gt;8</v>
          </cell>
          <cell r="EH21">
            <v>86.8</v>
          </cell>
          <cell r="EI21">
            <v>154.9</v>
          </cell>
          <cell r="EJ21">
            <v>162.30000000000001</v>
          </cell>
          <cell r="EK21">
            <v>166.2</v>
          </cell>
          <cell r="EL21">
            <v>174.1</v>
          </cell>
          <cell r="EM21">
            <v>251.6</v>
          </cell>
          <cell r="EO21">
            <v>11.73</v>
          </cell>
          <cell r="EP21">
            <v>47</v>
          </cell>
          <cell r="EQ21">
            <v>60</v>
          </cell>
          <cell r="ER21">
            <v>60</v>
          </cell>
          <cell r="ES21">
            <v>169.7</v>
          </cell>
          <cell r="ET21">
            <v>174.2</v>
          </cell>
          <cell r="EU21">
            <v>177.5</v>
          </cell>
          <cell r="EV21">
            <v>179.6</v>
          </cell>
          <cell r="EW21">
            <v>183.2</v>
          </cell>
          <cell r="EX21">
            <v>192.1</v>
          </cell>
          <cell r="EY21">
            <v>205.6</v>
          </cell>
          <cell r="EZ21">
            <v>19</v>
          </cell>
          <cell r="FA21" t="str">
            <v>1b</v>
          </cell>
          <cell r="FC21">
            <v>64</v>
          </cell>
          <cell r="FE21">
            <v>175.2</v>
          </cell>
          <cell r="FF21">
            <v>188.1</v>
          </cell>
          <cell r="FG21">
            <v>195.3</v>
          </cell>
          <cell r="FH21">
            <v>201.9</v>
          </cell>
          <cell r="FI21">
            <v>211.5</v>
          </cell>
          <cell r="FJ21">
            <v>224.9</v>
          </cell>
          <cell r="FK21">
            <v>240.9</v>
          </cell>
          <cell r="FL21">
            <v>258.8</v>
          </cell>
          <cell r="FM21">
            <v>280</v>
          </cell>
          <cell r="FN21">
            <v>315.7</v>
          </cell>
          <cell r="FP21">
            <v>64</v>
          </cell>
          <cell r="FR21">
            <v>175.2</v>
          </cell>
          <cell r="FS21">
            <v>188.5</v>
          </cell>
          <cell r="FT21">
            <v>195.5</v>
          </cell>
          <cell r="FU21">
            <v>202.4</v>
          </cell>
          <cell r="FV21">
            <v>212.1</v>
          </cell>
          <cell r="FW21">
            <v>225.8</v>
          </cell>
          <cell r="FX21">
            <v>242.2</v>
          </cell>
          <cell r="FY21">
            <v>260.10000000000002</v>
          </cell>
          <cell r="FZ21">
            <v>281</v>
          </cell>
          <cell r="GA21">
            <v>316.7</v>
          </cell>
        </row>
        <row r="22">
          <cell r="A22">
            <v>38370</v>
          </cell>
          <cell r="B22">
            <v>0.83079999999999998</v>
          </cell>
          <cell r="C22">
            <v>0.83240000000000003</v>
          </cell>
          <cell r="D22">
            <v>0.83240000000000003</v>
          </cell>
          <cell r="E22">
            <v>0.83460000000000001</v>
          </cell>
          <cell r="F22">
            <v>0.90410000000000001</v>
          </cell>
          <cell r="G22">
            <v>0.82020000000000004</v>
          </cell>
          <cell r="H22">
            <v>0.81010000000000004</v>
          </cell>
          <cell r="I22">
            <v>0.81389999999999996</v>
          </cell>
          <cell r="J22">
            <v>0.87509999999999999</v>
          </cell>
          <cell r="K22">
            <v>0.80610000000000004</v>
          </cell>
          <cell r="L22">
            <v>0.83120000000000005</v>
          </cell>
          <cell r="M22">
            <v>0.80420000000000003</v>
          </cell>
          <cell r="N22">
            <v>0.80410000000000004</v>
          </cell>
          <cell r="O22">
            <v>0.83240000000000003</v>
          </cell>
          <cell r="P22">
            <v>0.73350000000000004</v>
          </cell>
          <cell r="Q22">
            <v>0.74780000000000002</v>
          </cell>
          <cell r="R22">
            <v>0.80489999999999995</v>
          </cell>
          <cell r="S22">
            <v>0.83099999999999996</v>
          </cell>
          <cell r="T22">
            <v>0.83069999999999999</v>
          </cell>
          <cell r="V22">
            <v>65</v>
          </cell>
          <cell r="W22">
            <v>176.2</v>
          </cell>
          <cell r="X22">
            <v>188.6</v>
          </cell>
          <cell r="Y22">
            <v>195.1</v>
          </cell>
          <cell r="Z22">
            <v>202.2</v>
          </cell>
          <cell r="AA22">
            <v>212.8</v>
          </cell>
          <cell r="AB22">
            <v>225.9</v>
          </cell>
          <cell r="AC22">
            <v>242.6</v>
          </cell>
          <cell r="AD22">
            <v>260.5</v>
          </cell>
          <cell r="AE22">
            <v>282.10000000000002</v>
          </cell>
          <cell r="AF22">
            <v>318.60000000000002</v>
          </cell>
          <cell r="AI22" t="str">
            <v>2a</v>
          </cell>
          <cell r="AJ22">
            <v>47</v>
          </cell>
          <cell r="AK22">
            <v>168.4</v>
          </cell>
          <cell r="AL22">
            <v>173.7</v>
          </cell>
          <cell r="AM22">
            <v>175.6</v>
          </cell>
          <cell r="AN22">
            <v>177.8</v>
          </cell>
          <cell r="AO22">
            <v>181.8</v>
          </cell>
          <cell r="AP22">
            <v>191.7</v>
          </cell>
          <cell r="AQ22">
            <v>202.6</v>
          </cell>
          <cell r="AR22">
            <v>2.1379999999999999</v>
          </cell>
          <cell r="AS22">
            <v>177</v>
          </cell>
          <cell r="AU22" t="str">
            <v>&lt;1</v>
          </cell>
          <cell r="AV22">
            <v>67</v>
          </cell>
          <cell r="AW22">
            <v>1</v>
          </cell>
          <cell r="AX22">
            <v>186</v>
          </cell>
          <cell r="AY22">
            <v>196.7</v>
          </cell>
          <cell r="AZ22">
            <v>216.8</v>
          </cell>
          <cell r="BA22">
            <v>243.8</v>
          </cell>
          <cell r="BB22">
            <v>274</v>
          </cell>
          <cell r="BC22">
            <v>329.4</v>
          </cell>
          <cell r="BD22">
            <v>2.5630000000000002</v>
          </cell>
          <cell r="BE22">
            <v>207</v>
          </cell>
          <cell r="BG22" t="str">
            <v>&lt;1</v>
          </cell>
          <cell r="BH22">
            <v>74</v>
          </cell>
          <cell r="BI22">
            <v>1</v>
          </cell>
          <cell r="BJ22">
            <v>185.1</v>
          </cell>
          <cell r="BK22">
            <v>212.4</v>
          </cell>
          <cell r="BL22">
            <v>237.5</v>
          </cell>
          <cell r="BM22">
            <v>260.2</v>
          </cell>
          <cell r="BN22">
            <v>289.39999999999998</v>
          </cell>
          <cell r="BO22">
            <v>342.9</v>
          </cell>
          <cell r="BP22">
            <v>12.009</v>
          </cell>
          <cell r="BQ22">
            <v>53</v>
          </cell>
          <cell r="BR22" t="str">
            <v>&gt;100</v>
          </cell>
          <cell r="BS22">
            <v>2087</v>
          </cell>
          <cell r="BV22" t="str">
            <v>&lt;1</v>
          </cell>
          <cell r="BW22" t="str">
            <v>&lt;1</v>
          </cell>
          <cell r="BX22" t="str">
            <v>&lt;0.5</v>
          </cell>
          <cell r="BY22">
            <v>3.2879999999999998</v>
          </cell>
          <cell r="BZ22">
            <v>76</v>
          </cell>
          <cell r="CA22">
            <v>185.9</v>
          </cell>
          <cell r="CB22">
            <v>227</v>
          </cell>
          <cell r="CC22">
            <v>254.4</v>
          </cell>
          <cell r="CD22">
            <v>280.5</v>
          </cell>
          <cell r="CE22">
            <v>312.89999999999998</v>
          </cell>
          <cell r="CF22">
            <v>354.6</v>
          </cell>
          <cell r="CH22" t="str">
            <v>1b</v>
          </cell>
          <cell r="CI22">
            <v>79</v>
          </cell>
          <cell r="CJ22">
            <v>199.8</v>
          </cell>
          <cell r="CK22">
            <v>210.1</v>
          </cell>
          <cell r="CL22">
            <v>218</v>
          </cell>
          <cell r="CM22">
            <v>226.2</v>
          </cell>
          <cell r="CN22">
            <v>234.5</v>
          </cell>
          <cell r="CO22">
            <v>246.8</v>
          </cell>
          <cell r="CP22">
            <v>260.3</v>
          </cell>
          <cell r="CQ22" t="str">
            <v>1b</v>
          </cell>
          <cell r="CS22">
            <v>58</v>
          </cell>
          <cell r="CT22">
            <v>169.6</v>
          </cell>
          <cell r="CU22">
            <v>172</v>
          </cell>
          <cell r="CV22">
            <v>173</v>
          </cell>
          <cell r="CW22">
            <v>174.5</v>
          </cell>
          <cell r="CX22">
            <v>177.2</v>
          </cell>
          <cell r="CY22">
            <v>185</v>
          </cell>
          <cell r="CZ22">
            <v>197</v>
          </cell>
          <cell r="DA22" t="str">
            <v>1b</v>
          </cell>
          <cell r="DC22">
            <v>58</v>
          </cell>
          <cell r="DD22">
            <v>166.3</v>
          </cell>
          <cell r="DE22">
            <v>170.9</v>
          </cell>
          <cell r="DF22">
            <v>173.9</v>
          </cell>
          <cell r="DG22">
            <v>175.5</v>
          </cell>
          <cell r="DH22">
            <v>178.2</v>
          </cell>
          <cell r="DI22">
            <v>185.6</v>
          </cell>
          <cell r="DJ22">
            <v>199.7</v>
          </cell>
          <cell r="DK22" t="str">
            <v>1b</v>
          </cell>
          <cell r="DL22">
            <v>80</v>
          </cell>
          <cell r="DM22">
            <v>194.5</v>
          </cell>
          <cell r="DN22">
            <v>209.1</v>
          </cell>
          <cell r="DO22">
            <v>219.2</v>
          </cell>
          <cell r="DP22">
            <v>227.7</v>
          </cell>
          <cell r="DQ22">
            <v>236</v>
          </cell>
          <cell r="DR22">
            <v>247.5</v>
          </cell>
          <cell r="DS22">
            <v>261.60000000000002</v>
          </cell>
          <cell r="DT22">
            <v>66</v>
          </cell>
          <cell r="DV22">
            <v>183</v>
          </cell>
          <cell r="DW22" t="str">
            <v>&lt;1</v>
          </cell>
          <cell r="DX22">
            <v>1</v>
          </cell>
          <cell r="DY22">
            <v>2.3639999999999999</v>
          </cell>
          <cell r="DZ22">
            <v>182.6</v>
          </cell>
          <cell r="EA22">
            <v>197.4</v>
          </cell>
          <cell r="EB22">
            <v>218</v>
          </cell>
          <cell r="EC22">
            <v>244.6</v>
          </cell>
          <cell r="ED22">
            <v>275</v>
          </cell>
          <cell r="EE22">
            <v>331.7</v>
          </cell>
          <cell r="EF22" t="str">
            <v>ambient</v>
          </cell>
          <cell r="EG22" t="str">
            <v>&gt;8</v>
          </cell>
          <cell r="EH22">
            <v>86.8</v>
          </cell>
          <cell r="EI22">
            <v>154.9</v>
          </cell>
          <cell r="EJ22">
            <v>162.30000000000001</v>
          </cell>
          <cell r="EK22">
            <v>166.2</v>
          </cell>
          <cell r="EL22">
            <v>174.1</v>
          </cell>
          <cell r="EM22">
            <v>251.6</v>
          </cell>
          <cell r="EO22">
            <v>11.73</v>
          </cell>
          <cell r="EP22">
            <v>47</v>
          </cell>
          <cell r="EQ22">
            <v>60</v>
          </cell>
          <cell r="ER22">
            <v>59</v>
          </cell>
          <cell r="ES22">
            <v>174.1</v>
          </cell>
          <cell r="ET22">
            <v>176.1</v>
          </cell>
          <cell r="EU22">
            <v>177.5</v>
          </cell>
          <cell r="EV22">
            <v>179.7</v>
          </cell>
          <cell r="EW22">
            <v>183.4</v>
          </cell>
          <cell r="EX22">
            <v>192.8</v>
          </cell>
          <cell r="EY22">
            <v>205</v>
          </cell>
          <cell r="EZ22">
            <v>19</v>
          </cell>
          <cell r="FA22" t="str">
            <v>1b</v>
          </cell>
          <cell r="FC22">
            <v>64</v>
          </cell>
          <cell r="FE22">
            <v>175.2</v>
          </cell>
          <cell r="FF22">
            <v>188.1</v>
          </cell>
          <cell r="FG22">
            <v>195.3</v>
          </cell>
          <cell r="FH22">
            <v>201.9</v>
          </cell>
          <cell r="FI22">
            <v>211.5</v>
          </cell>
          <cell r="FJ22">
            <v>224.9</v>
          </cell>
          <cell r="FK22">
            <v>240.9</v>
          </cell>
          <cell r="FL22">
            <v>258.8</v>
          </cell>
          <cell r="FM22">
            <v>280</v>
          </cell>
          <cell r="FN22">
            <v>315.7</v>
          </cell>
          <cell r="FP22">
            <v>64</v>
          </cell>
          <cell r="FR22">
            <v>175.2</v>
          </cell>
          <cell r="FS22">
            <v>188.5</v>
          </cell>
          <cell r="FT22">
            <v>195.5</v>
          </cell>
          <cell r="FU22">
            <v>202.4</v>
          </cell>
          <cell r="FV22">
            <v>212.1</v>
          </cell>
          <cell r="FW22">
            <v>225.8</v>
          </cell>
          <cell r="FX22">
            <v>242.2</v>
          </cell>
          <cell r="FY22">
            <v>260.10000000000002</v>
          </cell>
          <cell r="FZ22">
            <v>281</v>
          </cell>
          <cell r="GA22">
            <v>316.7</v>
          </cell>
        </row>
        <row r="23">
          <cell r="A23">
            <v>38371</v>
          </cell>
          <cell r="B23">
            <v>0.8306</v>
          </cell>
          <cell r="C23">
            <v>0.83299999999999996</v>
          </cell>
          <cell r="D23">
            <v>0.83250000000000002</v>
          </cell>
          <cell r="E23">
            <v>0.83540000000000003</v>
          </cell>
          <cell r="F23">
            <v>0.90410000000000001</v>
          </cell>
          <cell r="G23">
            <v>0.82020000000000004</v>
          </cell>
          <cell r="H23">
            <v>0.81010000000000004</v>
          </cell>
          <cell r="I23">
            <v>0.81389999999999996</v>
          </cell>
          <cell r="J23">
            <v>0.87539999999999996</v>
          </cell>
          <cell r="K23">
            <v>0.80610000000000004</v>
          </cell>
          <cell r="L23">
            <v>0.83120000000000005</v>
          </cell>
          <cell r="M23">
            <v>0.80420000000000003</v>
          </cell>
          <cell r="N23">
            <v>0.80369999999999997</v>
          </cell>
          <cell r="O23">
            <v>0.83240000000000003</v>
          </cell>
          <cell r="P23">
            <v>0.73350000000000004</v>
          </cell>
          <cell r="Q23">
            <v>0.74780000000000002</v>
          </cell>
          <cell r="R23">
            <v>0.80479999999999996</v>
          </cell>
          <cell r="S23">
            <v>0.83099999999999996</v>
          </cell>
          <cell r="T23">
            <v>0.83069999999999999</v>
          </cell>
          <cell r="V23">
            <v>65</v>
          </cell>
          <cell r="W23">
            <v>176.2</v>
          </cell>
          <cell r="X23">
            <v>188.6</v>
          </cell>
          <cell r="Y23">
            <v>195.5</v>
          </cell>
          <cell r="Z23">
            <v>202.3</v>
          </cell>
          <cell r="AA23">
            <v>212.3</v>
          </cell>
          <cell r="AB23">
            <v>226</v>
          </cell>
          <cell r="AC23">
            <v>242.4</v>
          </cell>
          <cell r="AD23">
            <v>260.10000000000002</v>
          </cell>
          <cell r="AE23">
            <v>281.7</v>
          </cell>
          <cell r="AF23">
            <v>318.7</v>
          </cell>
          <cell r="AI23" t="str">
            <v>2a</v>
          </cell>
          <cell r="AJ23">
            <v>47</v>
          </cell>
          <cell r="AK23">
            <v>168.4</v>
          </cell>
          <cell r="AL23">
            <v>173.7</v>
          </cell>
          <cell r="AM23">
            <v>175.6</v>
          </cell>
          <cell r="AN23">
            <v>177.8</v>
          </cell>
          <cell r="AO23">
            <v>181.8</v>
          </cell>
          <cell r="AP23">
            <v>191.7</v>
          </cell>
          <cell r="AQ23">
            <v>202.6</v>
          </cell>
          <cell r="AR23">
            <v>2.153</v>
          </cell>
          <cell r="AS23">
            <v>264</v>
          </cell>
          <cell r="AU23" t="str">
            <v>&lt;1</v>
          </cell>
          <cell r="AV23">
            <v>68</v>
          </cell>
          <cell r="AW23">
            <v>1</v>
          </cell>
          <cell r="AX23">
            <v>178.8</v>
          </cell>
          <cell r="AY23">
            <v>196.7</v>
          </cell>
          <cell r="AZ23">
            <v>219.1</v>
          </cell>
          <cell r="BA23">
            <v>245</v>
          </cell>
          <cell r="BB23">
            <v>275.10000000000002</v>
          </cell>
          <cell r="BC23">
            <v>333.2</v>
          </cell>
          <cell r="BD23">
            <v>2.448</v>
          </cell>
          <cell r="BE23">
            <v>291</v>
          </cell>
          <cell r="BG23">
            <v>4</v>
          </cell>
          <cell r="BH23">
            <v>73</v>
          </cell>
          <cell r="BI23">
            <v>1</v>
          </cell>
          <cell r="BJ23">
            <v>172.1</v>
          </cell>
          <cell r="BK23">
            <v>210.6</v>
          </cell>
          <cell r="BL23">
            <v>230.9</v>
          </cell>
          <cell r="BM23">
            <v>251.8</v>
          </cell>
          <cell r="BN23">
            <v>279.60000000000002</v>
          </cell>
          <cell r="BO23">
            <v>337</v>
          </cell>
          <cell r="BP23">
            <v>12.009</v>
          </cell>
          <cell r="BQ23">
            <v>53</v>
          </cell>
          <cell r="BR23" t="str">
            <v>&gt;100</v>
          </cell>
          <cell r="BS23">
            <v>2087</v>
          </cell>
          <cell r="BV23" t="str">
            <v>&lt;1</v>
          </cell>
          <cell r="BW23" t="str">
            <v>&lt;1</v>
          </cell>
          <cell r="BX23" t="str">
            <v>&lt;0.5</v>
          </cell>
          <cell r="BY23">
            <v>3.2879999999999998</v>
          </cell>
          <cell r="BZ23">
            <v>76</v>
          </cell>
          <cell r="CA23">
            <v>185.9</v>
          </cell>
          <cell r="CB23">
            <v>227</v>
          </cell>
          <cell r="CC23">
            <v>254.4</v>
          </cell>
          <cell r="CD23">
            <v>280.5</v>
          </cell>
          <cell r="CE23">
            <v>312.89999999999998</v>
          </cell>
          <cell r="CF23">
            <v>354.6</v>
          </cell>
          <cell r="CH23" t="str">
            <v>1b</v>
          </cell>
          <cell r="CI23">
            <v>79</v>
          </cell>
          <cell r="CJ23">
            <v>199.8</v>
          </cell>
          <cell r="CK23">
            <v>210.1</v>
          </cell>
          <cell r="CL23">
            <v>218</v>
          </cell>
          <cell r="CM23">
            <v>226.2</v>
          </cell>
          <cell r="CN23">
            <v>234.5</v>
          </cell>
          <cell r="CO23">
            <v>246.8</v>
          </cell>
          <cell r="CP23">
            <v>260.3</v>
          </cell>
          <cell r="CQ23" t="str">
            <v>1b</v>
          </cell>
          <cell r="CS23">
            <v>58</v>
          </cell>
          <cell r="CT23">
            <v>169.6</v>
          </cell>
          <cell r="CU23">
            <v>172</v>
          </cell>
          <cell r="CV23">
            <v>173</v>
          </cell>
          <cell r="CW23">
            <v>174.5</v>
          </cell>
          <cell r="CX23">
            <v>177.2</v>
          </cell>
          <cell r="CY23">
            <v>185</v>
          </cell>
          <cell r="CZ23">
            <v>197</v>
          </cell>
          <cell r="DA23" t="str">
            <v>1b</v>
          </cell>
          <cell r="DC23">
            <v>55</v>
          </cell>
          <cell r="DD23">
            <v>167</v>
          </cell>
          <cell r="DE23">
            <v>171</v>
          </cell>
          <cell r="DF23">
            <v>173.9</v>
          </cell>
          <cell r="DG23">
            <v>175.4</v>
          </cell>
          <cell r="DH23">
            <v>177.9</v>
          </cell>
          <cell r="DI23">
            <v>184.2</v>
          </cell>
          <cell r="DJ23">
            <v>195.7</v>
          </cell>
          <cell r="DK23" t="str">
            <v>1b</v>
          </cell>
          <cell r="DL23">
            <v>80</v>
          </cell>
          <cell r="DM23">
            <v>194.5</v>
          </cell>
          <cell r="DN23">
            <v>209.1</v>
          </cell>
          <cell r="DO23">
            <v>219.2</v>
          </cell>
          <cell r="DP23">
            <v>227.7</v>
          </cell>
          <cell r="DQ23">
            <v>236</v>
          </cell>
          <cell r="DR23">
            <v>247.5</v>
          </cell>
          <cell r="DS23">
            <v>261.60000000000002</v>
          </cell>
          <cell r="DT23">
            <v>65</v>
          </cell>
          <cell r="DV23">
            <v>273</v>
          </cell>
          <cell r="DW23" t="str">
            <v>&lt;1</v>
          </cell>
          <cell r="DX23">
            <v>1</v>
          </cell>
          <cell r="DY23">
            <v>2.1709999999999998</v>
          </cell>
          <cell r="DZ23">
            <v>178.6</v>
          </cell>
          <cell r="EA23">
            <v>198.4</v>
          </cell>
          <cell r="EB23">
            <v>219.5</v>
          </cell>
          <cell r="EC23">
            <v>245.9</v>
          </cell>
          <cell r="ED23">
            <v>275.60000000000002</v>
          </cell>
          <cell r="EE23">
            <v>332.8</v>
          </cell>
          <cell r="EF23" t="str">
            <v>ambient</v>
          </cell>
          <cell r="EG23" t="str">
            <v>&gt;8</v>
          </cell>
          <cell r="EH23">
            <v>86.8</v>
          </cell>
          <cell r="EI23">
            <v>154.9</v>
          </cell>
          <cell r="EJ23">
            <v>162.30000000000001</v>
          </cell>
          <cell r="EK23">
            <v>166.2</v>
          </cell>
          <cell r="EL23">
            <v>174.1</v>
          </cell>
          <cell r="EM23">
            <v>251.6</v>
          </cell>
          <cell r="EO23">
            <v>12.15</v>
          </cell>
          <cell r="EP23">
            <v>50</v>
          </cell>
          <cell r="EQ23">
            <v>60</v>
          </cell>
          <cell r="ER23">
            <v>59</v>
          </cell>
          <cell r="ES23">
            <v>170.5</v>
          </cell>
          <cell r="ET23">
            <v>174.9</v>
          </cell>
          <cell r="EU23">
            <v>178.1</v>
          </cell>
          <cell r="EV23">
            <v>180.3</v>
          </cell>
          <cell r="EW23">
            <v>183.9</v>
          </cell>
          <cell r="EX23">
            <v>192.9</v>
          </cell>
          <cell r="EY23">
            <v>206.1</v>
          </cell>
          <cell r="FC23">
            <v>64</v>
          </cell>
          <cell r="FE23">
            <v>175.2</v>
          </cell>
          <cell r="FF23">
            <v>188.1</v>
          </cell>
          <cell r="FG23">
            <v>195.3</v>
          </cell>
          <cell r="FH23">
            <v>201.9</v>
          </cell>
          <cell r="FI23">
            <v>211.5</v>
          </cell>
          <cell r="FJ23">
            <v>224.9</v>
          </cell>
          <cell r="FK23">
            <v>240.9</v>
          </cell>
          <cell r="FL23">
            <v>258.8</v>
          </cell>
          <cell r="FM23">
            <v>280</v>
          </cell>
          <cell r="FN23">
            <v>315.7</v>
          </cell>
          <cell r="FP23">
            <v>64</v>
          </cell>
          <cell r="FR23">
            <v>175.2</v>
          </cell>
          <cell r="FS23">
            <v>188.5</v>
          </cell>
          <cell r="FT23">
            <v>195.5</v>
          </cell>
          <cell r="FU23">
            <v>202.4</v>
          </cell>
          <cell r="FV23">
            <v>212.1</v>
          </cell>
          <cell r="FW23">
            <v>225.8</v>
          </cell>
          <cell r="FX23">
            <v>242.2</v>
          </cell>
          <cell r="FY23">
            <v>260.10000000000002</v>
          </cell>
          <cell r="FZ23">
            <v>281</v>
          </cell>
          <cell r="GA23">
            <v>316.7</v>
          </cell>
        </row>
        <row r="24">
          <cell r="A24">
            <v>38372</v>
          </cell>
          <cell r="B24">
            <v>0.8306</v>
          </cell>
          <cell r="C24">
            <v>0.83120000000000005</v>
          </cell>
          <cell r="D24">
            <v>0.83199999999999996</v>
          </cell>
          <cell r="E24">
            <v>0.83620000000000005</v>
          </cell>
          <cell r="F24">
            <v>0.90410000000000001</v>
          </cell>
          <cell r="G24">
            <v>0.82020000000000004</v>
          </cell>
          <cell r="H24">
            <v>0.81030000000000002</v>
          </cell>
          <cell r="I24">
            <v>0.81389999999999996</v>
          </cell>
          <cell r="J24">
            <v>0.87539999999999996</v>
          </cell>
          <cell r="K24">
            <v>0.80610000000000004</v>
          </cell>
          <cell r="L24">
            <v>0.83109999999999995</v>
          </cell>
          <cell r="M24">
            <v>0.80389999999999995</v>
          </cell>
          <cell r="N24">
            <v>0.80379999999999996</v>
          </cell>
          <cell r="O24">
            <v>0.83220000000000005</v>
          </cell>
          <cell r="P24">
            <v>0.73350000000000004</v>
          </cell>
          <cell r="Q24">
            <v>0.74780000000000002</v>
          </cell>
          <cell r="R24">
            <v>0.80479999999999996</v>
          </cell>
          <cell r="S24">
            <v>0.83099999999999996</v>
          </cell>
          <cell r="T24">
            <v>0.83050000000000002</v>
          </cell>
          <cell r="V24">
            <v>65</v>
          </cell>
          <cell r="W24">
            <v>176.2</v>
          </cell>
          <cell r="X24">
            <v>188.6</v>
          </cell>
          <cell r="Y24">
            <v>195.5</v>
          </cell>
          <cell r="Z24">
            <v>202.3</v>
          </cell>
          <cell r="AA24">
            <v>212.3</v>
          </cell>
          <cell r="AB24">
            <v>226</v>
          </cell>
          <cell r="AC24">
            <v>242.4</v>
          </cell>
          <cell r="AD24">
            <v>260.10000000000002</v>
          </cell>
          <cell r="AE24">
            <v>281.7</v>
          </cell>
          <cell r="AF24">
            <v>318.7</v>
          </cell>
          <cell r="AI24" t="str">
            <v>2a</v>
          </cell>
          <cell r="AJ24">
            <v>47</v>
          </cell>
          <cell r="AK24">
            <v>168.4</v>
          </cell>
          <cell r="AL24">
            <v>173.7</v>
          </cell>
          <cell r="AM24">
            <v>175.6</v>
          </cell>
          <cell r="AN24">
            <v>177.8</v>
          </cell>
          <cell r="AO24">
            <v>181.8</v>
          </cell>
          <cell r="AP24">
            <v>191.7</v>
          </cell>
          <cell r="AQ24">
            <v>202.6</v>
          </cell>
          <cell r="AR24">
            <v>2.1459999999999999</v>
          </cell>
          <cell r="AS24">
            <v>247</v>
          </cell>
          <cell r="AU24" t="str">
            <v>&lt;1</v>
          </cell>
          <cell r="AV24">
            <v>66</v>
          </cell>
          <cell r="AW24">
            <v>1</v>
          </cell>
          <cell r="AX24">
            <v>181.2</v>
          </cell>
          <cell r="AY24">
            <v>198</v>
          </cell>
          <cell r="AZ24">
            <v>218.4</v>
          </cell>
          <cell r="BA24">
            <v>244.4</v>
          </cell>
          <cell r="BB24">
            <v>274.89999999999998</v>
          </cell>
          <cell r="BC24">
            <v>331.8</v>
          </cell>
          <cell r="BD24">
            <v>2.343</v>
          </cell>
          <cell r="BE24">
            <v>299</v>
          </cell>
          <cell r="BG24">
            <v>4</v>
          </cell>
          <cell r="BH24">
            <v>73</v>
          </cell>
          <cell r="BI24">
            <v>1</v>
          </cell>
          <cell r="BJ24">
            <v>186.2</v>
          </cell>
          <cell r="BK24">
            <v>207.6</v>
          </cell>
          <cell r="BL24">
            <v>227.4</v>
          </cell>
          <cell r="BM24">
            <v>248.9</v>
          </cell>
          <cell r="BN24">
            <v>276.7</v>
          </cell>
          <cell r="BO24">
            <v>334.2</v>
          </cell>
          <cell r="BP24">
            <v>12.009</v>
          </cell>
          <cell r="BQ24">
            <v>53</v>
          </cell>
          <cell r="BR24" t="str">
            <v>&gt;100</v>
          </cell>
          <cell r="BS24">
            <v>2087</v>
          </cell>
          <cell r="BV24" t="str">
            <v>&lt;1</v>
          </cell>
          <cell r="BW24" t="str">
            <v>&lt;1</v>
          </cell>
          <cell r="BX24" t="str">
            <v>&lt;0.5</v>
          </cell>
          <cell r="BY24">
            <v>3.2879999999999998</v>
          </cell>
          <cell r="BZ24">
            <v>76</v>
          </cell>
          <cell r="CA24">
            <v>185.9</v>
          </cell>
          <cell r="CB24">
            <v>227</v>
          </cell>
          <cell r="CC24">
            <v>254.4</v>
          </cell>
          <cell r="CD24">
            <v>280.5</v>
          </cell>
          <cell r="CE24">
            <v>312.89999999999998</v>
          </cell>
          <cell r="CF24">
            <v>354.6</v>
          </cell>
          <cell r="CH24" t="str">
            <v>1b</v>
          </cell>
          <cell r="CI24">
            <v>80</v>
          </cell>
          <cell r="CJ24">
            <v>194</v>
          </cell>
          <cell r="CK24">
            <v>209.3</v>
          </cell>
          <cell r="CL24">
            <v>216.9</v>
          </cell>
          <cell r="CM24">
            <v>225.1</v>
          </cell>
          <cell r="CN24">
            <v>233</v>
          </cell>
          <cell r="CO24">
            <v>245</v>
          </cell>
          <cell r="CP24">
            <v>257.2</v>
          </cell>
          <cell r="CQ24" t="str">
            <v>1b</v>
          </cell>
          <cell r="CS24">
            <v>56</v>
          </cell>
          <cell r="CT24">
            <v>167.8</v>
          </cell>
          <cell r="CU24">
            <v>171.6</v>
          </cell>
          <cell r="CV24">
            <v>172.7</v>
          </cell>
          <cell r="CW24">
            <v>174.1</v>
          </cell>
          <cell r="CX24">
            <v>176.6</v>
          </cell>
          <cell r="CY24">
            <v>183.3</v>
          </cell>
          <cell r="CZ24">
            <v>194</v>
          </cell>
          <cell r="DA24" t="str">
            <v>1b</v>
          </cell>
          <cell r="DC24">
            <v>57</v>
          </cell>
          <cell r="DD24">
            <v>167.5</v>
          </cell>
          <cell r="DE24">
            <v>171.2</v>
          </cell>
          <cell r="DF24">
            <v>174.3</v>
          </cell>
          <cell r="DG24">
            <v>176</v>
          </cell>
          <cell r="DH24">
            <v>178.6</v>
          </cell>
          <cell r="DI24">
            <v>185.5</v>
          </cell>
          <cell r="DJ24">
            <v>198.5</v>
          </cell>
          <cell r="DK24" t="str">
            <v>1b</v>
          </cell>
          <cell r="DL24">
            <v>80</v>
          </cell>
          <cell r="DM24">
            <v>198.8</v>
          </cell>
          <cell r="DN24">
            <v>210.3</v>
          </cell>
          <cell r="DO24">
            <v>220.1</v>
          </cell>
          <cell r="DP24">
            <v>228.3</v>
          </cell>
          <cell r="DQ24">
            <v>236.4</v>
          </cell>
          <cell r="DR24">
            <v>248</v>
          </cell>
          <cell r="DS24">
            <v>261.89999999999998</v>
          </cell>
          <cell r="DT24">
            <v>65</v>
          </cell>
          <cell r="DV24">
            <v>234</v>
          </cell>
          <cell r="DW24" t="str">
            <v>&lt;1</v>
          </cell>
          <cell r="DX24">
            <v>1</v>
          </cell>
          <cell r="DY24">
            <v>2.0750000000000002</v>
          </cell>
          <cell r="DZ24">
            <v>177.2</v>
          </cell>
          <cell r="EA24">
            <v>198.4</v>
          </cell>
          <cell r="EB24">
            <v>217.3</v>
          </cell>
          <cell r="EC24">
            <v>242.2</v>
          </cell>
          <cell r="ED24">
            <v>274.2</v>
          </cell>
          <cell r="EE24">
            <v>334.2</v>
          </cell>
          <cell r="EF24" t="str">
            <v>ambient</v>
          </cell>
          <cell r="EG24" t="str">
            <v>&gt;8</v>
          </cell>
          <cell r="EH24">
            <v>86.8</v>
          </cell>
          <cell r="EI24">
            <v>154.9</v>
          </cell>
          <cell r="EJ24">
            <v>162.30000000000001</v>
          </cell>
          <cell r="EK24">
            <v>166.2</v>
          </cell>
          <cell r="EL24">
            <v>174.1</v>
          </cell>
          <cell r="EM24">
            <v>251.6</v>
          </cell>
          <cell r="EO24">
            <v>12.15</v>
          </cell>
          <cell r="EP24">
            <v>50</v>
          </cell>
          <cell r="EQ24">
            <v>60</v>
          </cell>
          <cell r="ER24">
            <v>59</v>
          </cell>
          <cell r="ES24">
            <v>170.5</v>
          </cell>
          <cell r="ET24">
            <v>174.9</v>
          </cell>
          <cell r="EU24">
            <v>178.1</v>
          </cell>
          <cell r="EV24">
            <v>180.3</v>
          </cell>
          <cell r="EW24">
            <v>183.9</v>
          </cell>
          <cell r="EX24">
            <v>192.9</v>
          </cell>
          <cell r="EY24">
            <v>206.1</v>
          </cell>
          <cell r="FC24">
            <v>64</v>
          </cell>
          <cell r="FE24">
            <v>175.2</v>
          </cell>
          <cell r="FF24">
            <v>188.1</v>
          </cell>
          <cell r="FG24">
            <v>195.3</v>
          </cell>
          <cell r="FH24">
            <v>201.9</v>
          </cell>
          <cell r="FI24">
            <v>211.5</v>
          </cell>
          <cell r="FJ24">
            <v>224.9</v>
          </cell>
          <cell r="FK24">
            <v>240.9</v>
          </cell>
          <cell r="FL24">
            <v>258.8</v>
          </cell>
          <cell r="FM24">
            <v>280</v>
          </cell>
          <cell r="FN24">
            <v>315.7</v>
          </cell>
          <cell r="FP24">
            <v>65</v>
          </cell>
          <cell r="FR24">
            <v>175.3</v>
          </cell>
          <cell r="FS24">
            <v>187.9</v>
          </cell>
          <cell r="FT24">
            <v>195.3</v>
          </cell>
          <cell r="FU24">
            <v>201.8</v>
          </cell>
          <cell r="FV24">
            <v>211.4</v>
          </cell>
          <cell r="FW24">
            <v>224.9</v>
          </cell>
          <cell r="FX24">
            <v>240.9</v>
          </cell>
          <cell r="FY24">
            <v>259</v>
          </cell>
          <cell r="FZ24">
            <v>280.89999999999998</v>
          </cell>
          <cell r="GA24">
            <v>317.3</v>
          </cell>
        </row>
        <row r="25">
          <cell r="A25">
            <v>38373</v>
          </cell>
          <cell r="B25">
            <v>0.8306</v>
          </cell>
          <cell r="C25">
            <v>0.82940000000000003</v>
          </cell>
          <cell r="D25">
            <v>0.83089999999999997</v>
          </cell>
          <cell r="E25">
            <v>0.83689999999999998</v>
          </cell>
          <cell r="F25">
            <v>0.90410000000000001</v>
          </cell>
          <cell r="G25">
            <v>0.82020000000000004</v>
          </cell>
          <cell r="H25">
            <v>0.81030000000000002</v>
          </cell>
          <cell r="I25">
            <v>0.81389999999999996</v>
          </cell>
          <cell r="J25">
            <v>0.875</v>
          </cell>
          <cell r="K25">
            <v>0.80610000000000004</v>
          </cell>
          <cell r="L25">
            <v>0.83109999999999995</v>
          </cell>
          <cell r="M25">
            <v>0.80400000000000005</v>
          </cell>
          <cell r="N25">
            <v>0.80410000000000004</v>
          </cell>
          <cell r="O25">
            <v>0.83220000000000005</v>
          </cell>
          <cell r="P25">
            <v>0.73350000000000004</v>
          </cell>
          <cell r="Q25">
            <v>0.74780000000000002</v>
          </cell>
          <cell r="R25">
            <v>0.80479999999999996</v>
          </cell>
          <cell r="S25">
            <v>0.83079999999999998</v>
          </cell>
          <cell r="T25">
            <v>0.83050000000000002</v>
          </cell>
          <cell r="V25">
            <v>65</v>
          </cell>
          <cell r="W25">
            <v>176.2</v>
          </cell>
          <cell r="X25">
            <v>188.6</v>
          </cell>
          <cell r="Y25">
            <v>195.5</v>
          </cell>
          <cell r="Z25">
            <v>202.3</v>
          </cell>
          <cell r="AA25">
            <v>212.3</v>
          </cell>
          <cell r="AB25">
            <v>226</v>
          </cell>
          <cell r="AC25">
            <v>242.4</v>
          </cell>
          <cell r="AD25">
            <v>260.10000000000002</v>
          </cell>
          <cell r="AE25">
            <v>281.7</v>
          </cell>
          <cell r="AF25">
            <v>318.7</v>
          </cell>
          <cell r="AI25" t="str">
            <v>2a</v>
          </cell>
          <cell r="AJ25">
            <v>47</v>
          </cell>
          <cell r="AK25">
            <v>168.4</v>
          </cell>
          <cell r="AL25">
            <v>173.7</v>
          </cell>
          <cell r="AM25">
            <v>175.6</v>
          </cell>
          <cell r="AN25">
            <v>177.8</v>
          </cell>
          <cell r="AO25">
            <v>181.8</v>
          </cell>
          <cell r="AP25">
            <v>191.7</v>
          </cell>
          <cell r="AQ25">
            <v>202.6</v>
          </cell>
          <cell r="AR25">
            <v>2.1179999999999999</v>
          </cell>
          <cell r="AS25">
            <v>223</v>
          </cell>
          <cell r="AU25" t="str">
            <v>&lt;1</v>
          </cell>
          <cell r="AV25">
            <v>68</v>
          </cell>
          <cell r="AW25">
            <v>1</v>
          </cell>
          <cell r="AX25">
            <v>180.6</v>
          </cell>
          <cell r="AY25">
            <v>196.5</v>
          </cell>
          <cell r="AZ25">
            <v>216</v>
          </cell>
          <cell r="BA25">
            <v>242</v>
          </cell>
          <cell r="BB25">
            <v>272.89999999999998</v>
          </cell>
          <cell r="BC25">
            <v>329.5</v>
          </cell>
          <cell r="BD25">
            <v>2.3079999999999998</v>
          </cell>
          <cell r="BE25">
            <v>297</v>
          </cell>
          <cell r="BG25">
            <v>4</v>
          </cell>
          <cell r="BH25">
            <v>56</v>
          </cell>
          <cell r="BI25">
            <v>1</v>
          </cell>
          <cell r="BJ25">
            <v>186.9</v>
          </cell>
          <cell r="BK25">
            <v>208.1</v>
          </cell>
          <cell r="BL25">
            <v>227.8</v>
          </cell>
          <cell r="BM25">
            <v>248.8</v>
          </cell>
          <cell r="BN25">
            <v>275.89999999999998</v>
          </cell>
          <cell r="BO25">
            <v>333</v>
          </cell>
          <cell r="BP25">
            <v>12.009</v>
          </cell>
          <cell r="BQ25">
            <v>53</v>
          </cell>
          <cell r="BR25" t="str">
            <v>&gt;100</v>
          </cell>
          <cell r="BS25">
            <v>2087</v>
          </cell>
          <cell r="BV25" t="str">
            <v>&lt;1</v>
          </cell>
          <cell r="BW25" t="str">
            <v>&lt;1</v>
          </cell>
          <cell r="BX25" t="str">
            <v>&lt;0.5</v>
          </cell>
          <cell r="BY25">
            <v>3.2879999999999998</v>
          </cell>
          <cell r="BZ25">
            <v>76</v>
          </cell>
          <cell r="CA25">
            <v>185.9</v>
          </cell>
          <cell r="CB25">
            <v>227</v>
          </cell>
          <cell r="CC25">
            <v>254.4</v>
          </cell>
          <cell r="CD25">
            <v>280.5</v>
          </cell>
          <cell r="CE25">
            <v>312.89999999999998</v>
          </cell>
          <cell r="CF25">
            <v>354.6</v>
          </cell>
          <cell r="CH25" t="str">
            <v>1b</v>
          </cell>
          <cell r="CI25">
            <v>80</v>
          </cell>
          <cell r="CJ25">
            <v>194</v>
          </cell>
          <cell r="CK25">
            <v>209.3</v>
          </cell>
          <cell r="CL25">
            <v>216.9</v>
          </cell>
          <cell r="CM25">
            <v>225.1</v>
          </cell>
          <cell r="CN25">
            <v>233</v>
          </cell>
          <cell r="CO25">
            <v>245</v>
          </cell>
          <cell r="CP25">
            <v>257.2</v>
          </cell>
          <cell r="CQ25" t="str">
            <v>1b</v>
          </cell>
          <cell r="CS25">
            <v>55</v>
          </cell>
          <cell r="CT25">
            <v>167.8</v>
          </cell>
          <cell r="CU25">
            <v>171.6</v>
          </cell>
          <cell r="CV25">
            <v>172.8</v>
          </cell>
          <cell r="CW25">
            <v>174.3</v>
          </cell>
          <cell r="CX25">
            <v>176.8</v>
          </cell>
          <cell r="CY25">
            <v>184.2</v>
          </cell>
          <cell r="CZ25">
            <v>194.6</v>
          </cell>
          <cell r="DA25" t="str">
            <v>1b</v>
          </cell>
          <cell r="DC25">
            <v>56</v>
          </cell>
          <cell r="DD25">
            <v>168.8</v>
          </cell>
          <cell r="DE25">
            <v>172.7</v>
          </cell>
          <cell r="DF25">
            <v>173.9</v>
          </cell>
          <cell r="DG25">
            <v>175.5</v>
          </cell>
          <cell r="DH25">
            <v>178.3</v>
          </cell>
          <cell r="DI25">
            <v>185.6</v>
          </cell>
          <cell r="DJ25">
            <v>196.4</v>
          </cell>
          <cell r="DK25" t="str">
            <v>1b</v>
          </cell>
          <cell r="DL25">
            <v>80</v>
          </cell>
          <cell r="DM25">
            <v>198.8</v>
          </cell>
          <cell r="DN25">
            <v>210.3</v>
          </cell>
          <cell r="DO25">
            <v>220.1</v>
          </cell>
          <cell r="DP25">
            <v>228.3</v>
          </cell>
          <cell r="DQ25">
            <v>236.4</v>
          </cell>
          <cell r="DR25">
            <v>248</v>
          </cell>
          <cell r="DS25">
            <v>261.89999999999998</v>
          </cell>
          <cell r="DT25">
            <v>68</v>
          </cell>
          <cell r="DV25">
            <v>205</v>
          </cell>
          <cell r="DW25" t="str">
            <v>&lt;1</v>
          </cell>
          <cell r="DX25">
            <v>1</v>
          </cell>
          <cell r="DY25">
            <v>2.089</v>
          </cell>
          <cell r="DZ25">
            <v>178.7</v>
          </cell>
          <cell r="EA25">
            <v>195.5</v>
          </cell>
          <cell r="EB25">
            <v>214.3</v>
          </cell>
          <cell r="EC25">
            <v>239.4</v>
          </cell>
          <cell r="ED25">
            <v>272.7</v>
          </cell>
          <cell r="EE25">
            <v>331.8</v>
          </cell>
          <cell r="EF25" t="str">
            <v>ambient</v>
          </cell>
          <cell r="EG25" t="str">
            <v>&gt;8</v>
          </cell>
          <cell r="EH25">
            <v>86.8</v>
          </cell>
          <cell r="EI25">
            <v>154.9</v>
          </cell>
          <cell r="EJ25">
            <v>162.30000000000001</v>
          </cell>
          <cell r="EK25">
            <v>166.2</v>
          </cell>
          <cell r="EL25">
            <v>174.1</v>
          </cell>
          <cell r="EM25">
            <v>251.6</v>
          </cell>
          <cell r="EO25">
            <v>12.15</v>
          </cell>
          <cell r="EP25">
            <v>50</v>
          </cell>
          <cell r="EQ25">
            <v>60</v>
          </cell>
          <cell r="ER25">
            <v>59</v>
          </cell>
          <cell r="ES25">
            <v>170.5</v>
          </cell>
          <cell r="ET25">
            <v>174.9</v>
          </cell>
          <cell r="EU25">
            <v>178.1</v>
          </cell>
          <cell r="EV25">
            <v>180.3</v>
          </cell>
          <cell r="EW25">
            <v>183.9</v>
          </cell>
          <cell r="EX25">
            <v>192.9</v>
          </cell>
          <cell r="EY25">
            <v>206.1</v>
          </cell>
          <cell r="FC25">
            <v>66</v>
          </cell>
          <cell r="FE25">
            <v>177.6</v>
          </cell>
          <cell r="FF25">
            <v>190.8</v>
          </cell>
          <cell r="FG25">
            <v>196.6</v>
          </cell>
          <cell r="FH25">
            <v>203.9</v>
          </cell>
          <cell r="FI25">
            <v>213.4</v>
          </cell>
          <cell r="FJ25">
            <v>227.5</v>
          </cell>
          <cell r="FK25">
            <v>242.9</v>
          </cell>
          <cell r="FL25">
            <v>260.10000000000002</v>
          </cell>
          <cell r="FM25">
            <v>281.5</v>
          </cell>
          <cell r="FN25">
            <v>318</v>
          </cell>
          <cell r="FP25">
            <v>65</v>
          </cell>
          <cell r="FR25">
            <v>175.3</v>
          </cell>
          <cell r="FS25">
            <v>187.9</v>
          </cell>
          <cell r="FT25">
            <v>195.3</v>
          </cell>
          <cell r="FU25">
            <v>201.8</v>
          </cell>
          <cell r="FV25">
            <v>211.4</v>
          </cell>
          <cell r="FW25">
            <v>224.9</v>
          </cell>
          <cell r="FX25">
            <v>240.9</v>
          </cell>
          <cell r="FY25">
            <v>259</v>
          </cell>
          <cell r="FZ25">
            <v>280.89999999999998</v>
          </cell>
          <cell r="GA25">
            <v>317.3</v>
          </cell>
        </row>
        <row r="26">
          <cell r="A26">
            <v>38374</v>
          </cell>
          <cell r="B26">
            <v>0.8306</v>
          </cell>
          <cell r="C26">
            <v>0.8306</v>
          </cell>
          <cell r="D26">
            <v>0.83109999999999995</v>
          </cell>
          <cell r="E26">
            <v>0.83789999999999998</v>
          </cell>
          <cell r="F26">
            <v>0.90410000000000001</v>
          </cell>
          <cell r="G26">
            <v>0.82020000000000004</v>
          </cell>
          <cell r="H26">
            <v>0.81030000000000002</v>
          </cell>
          <cell r="I26">
            <v>0.81389999999999996</v>
          </cell>
          <cell r="J26">
            <v>0.875</v>
          </cell>
          <cell r="K26">
            <v>0.80610000000000004</v>
          </cell>
          <cell r="L26">
            <v>0.83109999999999995</v>
          </cell>
          <cell r="M26">
            <v>0.80400000000000005</v>
          </cell>
          <cell r="N26">
            <v>0.80410000000000004</v>
          </cell>
          <cell r="O26">
            <v>0.83220000000000005</v>
          </cell>
          <cell r="P26">
            <v>0.73309999999999997</v>
          </cell>
          <cell r="Q26">
            <v>0.74780000000000002</v>
          </cell>
          <cell r="R26">
            <v>0.80469999999999997</v>
          </cell>
          <cell r="S26">
            <v>0.83089999999999997</v>
          </cell>
          <cell r="T26">
            <v>0.83050000000000002</v>
          </cell>
          <cell r="V26">
            <v>65</v>
          </cell>
          <cell r="W26">
            <v>176.2</v>
          </cell>
          <cell r="X26">
            <v>188.6</v>
          </cell>
          <cell r="Y26">
            <v>195.5</v>
          </cell>
          <cell r="Z26">
            <v>202.3</v>
          </cell>
          <cell r="AA26">
            <v>212.3</v>
          </cell>
          <cell r="AB26">
            <v>226</v>
          </cell>
          <cell r="AC26">
            <v>242.4</v>
          </cell>
          <cell r="AD26">
            <v>260.10000000000002</v>
          </cell>
          <cell r="AE26">
            <v>281.7</v>
          </cell>
          <cell r="AF26">
            <v>318.7</v>
          </cell>
          <cell r="AI26" t="str">
            <v>2a</v>
          </cell>
          <cell r="AJ26">
            <v>47</v>
          </cell>
          <cell r="AK26">
            <v>168.4</v>
          </cell>
          <cell r="AL26">
            <v>173.7</v>
          </cell>
          <cell r="AM26">
            <v>175.6</v>
          </cell>
          <cell r="AN26">
            <v>177.8</v>
          </cell>
          <cell r="AO26">
            <v>181.8</v>
          </cell>
          <cell r="AP26">
            <v>191.7</v>
          </cell>
          <cell r="AQ26">
            <v>202.6</v>
          </cell>
          <cell r="AR26">
            <v>2.1059999999999999</v>
          </cell>
          <cell r="AS26">
            <v>234</v>
          </cell>
          <cell r="AU26" t="str">
            <v>&lt;1</v>
          </cell>
          <cell r="AV26">
            <v>68</v>
          </cell>
          <cell r="AW26">
            <v>1</v>
          </cell>
          <cell r="AX26">
            <v>175.4</v>
          </cell>
          <cell r="AY26">
            <v>197.2</v>
          </cell>
          <cell r="AZ26">
            <v>215.9</v>
          </cell>
          <cell r="BA26">
            <v>243</v>
          </cell>
          <cell r="BB26">
            <v>273.3</v>
          </cell>
          <cell r="BC26">
            <v>340.9</v>
          </cell>
          <cell r="BD26">
            <v>2.319</v>
          </cell>
          <cell r="BE26">
            <v>315</v>
          </cell>
          <cell r="BG26">
            <v>10</v>
          </cell>
          <cell r="BH26">
            <v>69</v>
          </cell>
          <cell r="BI26">
            <v>1</v>
          </cell>
          <cell r="BJ26">
            <v>184.9</v>
          </cell>
          <cell r="BK26">
            <v>208.4</v>
          </cell>
          <cell r="BL26">
            <v>228.9</v>
          </cell>
          <cell r="BM26">
            <v>250.3</v>
          </cell>
          <cell r="BN26">
            <v>277.10000000000002</v>
          </cell>
          <cell r="BO26">
            <v>338</v>
          </cell>
          <cell r="BP26">
            <v>12.009</v>
          </cell>
          <cell r="BQ26">
            <v>53</v>
          </cell>
          <cell r="BR26" t="str">
            <v>&gt;100</v>
          </cell>
          <cell r="BS26">
            <v>2087</v>
          </cell>
          <cell r="BV26" t="str">
            <v>&lt;1</v>
          </cell>
          <cell r="BW26" t="str">
            <v>&lt;1</v>
          </cell>
          <cell r="BX26" t="str">
            <v>&lt;0.5</v>
          </cell>
          <cell r="BY26">
            <v>3.2879999999999998</v>
          </cell>
          <cell r="BZ26">
            <v>76</v>
          </cell>
          <cell r="CA26">
            <v>185.9</v>
          </cell>
          <cell r="CB26">
            <v>227</v>
          </cell>
          <cell r="CC26">
            <v>254.4</v>
          </cell>
          <cell r="CD26">
            <v>280.5</v>
          </cell>
          <cell r="CE26">
            <v>312.89999999999998</v>
          </cell>
          <cell r="CF26">
            <v>354.6</v>
          </cell>
          <cell r="CH26" t="str">
            <v>1b</v>
          </cell>
          <cell r="CI26">
            <v>80</v>
          </cell>
          <cell r="CJ26">
            <v>194</v>
          </cell>
          <cell r="CK26">
            <v>209.3</v>
          </cell>
          <cell r="CL26">
            <v>216.9</v>
          </cell>
          <cell r="CM26">
            <v>225.1</v>
          </cell>
          <cell r="CN26">
            <v>233</v>
          </cell>
          <cell r="CO26">
            <v>245</v>
          </cell>
          <cell r="CP26">
            <v>257.2</v>
          </cell>
          <cell r="CQ26" t="str">
            <v>1b</v>
          </cell>
          <cell r="CS26">
            <v>55</v>
          </cell>
          <cell r="CT26">
            <v>167.8</v>
          </cell>
          <cell r="CU26">
            <v>171.6</v>
          </cell>
          <cell r="CV26">
            <v>172.8</v>
          </cell>
          <cell r="CW26">
            <v>174.3</v>
          </cell>
          <cell r="CX26">
            <v>176.8</v>
          </cell>
          <cell r="CY26">
            <v>184.2</v>
          </cell>
          <cell r="CZ26">
            <v>194.6</v>
          </cell>
          <cell r="DA26" t="str">
            <v>1b</v>
          </cell>
          <cell r="DC26">
            <v>56</v>
          </cell>
          <cell r="DD26">
            <v>168.8</v>
          </cell>
          <cell r="DE26">
            <v>172.7</v>
          </cell>
          <cell r="DF26">
            <v>173.9</v>
          </cell>
          <cell r="DG26">
            <v>175.5</v>
          </cell>
          <cell r="DH26">
            <v>178.3</v>
          </cell>
          <cell r="DI26">
            <v>185.6</v>
          </cell>
          <cell r="DJ26">
            <v>196.4</v>
          </cell>
          <cell r="DK26" t="str">
            <v>1b</v>
          </cell>
          <cell r="DL26">
            <v>80</v>
          </cell>
          <cell r="DM26">
            <v>198.8</v>
          </cell>
          <cell r="DN26">
            <v>210.3</v>
          </cell>
          <cell r="DO26">
            <v>220.1</v>
          </cell>
          <cell r="DP26">
            <v>228.3</v>
          </cell>
          <cell r="DQ26">
            <v>236.4</v>
          </cell>
          <cell r="DR26">
            <v>248</v>
          </cell>
          <cell r="DS26">
            <v>261.89999999999998</v>
          </cell>
          <cell r="DT26">
            <v>67</v>
          </cell>
          <cell r="DV26">
            <v>227</v>
          </cell>
          <cell r="DW26" t="str">
            <v>&lt;1</v>
          </cell>
          <cell r="DX26">
            <v>1</v>
          </cell>
          <cell r="DY26">
            <v>2.0739999999999998</v>
          </cell>
          <cell r="DZ26">
            <v>176.6</v>
          </cell>
          <cell r="EA26">
            <v>196.9</v>
          </cell>
          <cell r="EB26">
            <v>216.8</v>
          </cell>
          <cell r="EC26">
            <v>243.8</v>
          </cell>
          <cell r="ED26">
            <v>276.89999999999998</v>
          </cell>
          <cell r="EE26">
            <v>343.9</v>
          </cell>
          <cell r="EF26" t="str">
            <v>ambient</v>
          </cell>
          <cell r="EG26" t="str">
            <v>&gt;8</v>
          </cell>
          <cell r="EH26">
            <v>86.8</v>
          </cell>
          <cell r="EI26">
            <v>154.9</v>
          </cell>
          <cell r="EJ26">
            <v>162.30000000000001</v>
          </cell>
          <cell r="EK26">
            <v>166.2</v>
          </cell>
          <cell r="EL26">
            <v>174.1</v>
          </cell>
          <cell r="EM26">
            <v>251.6</v>
          </cell>
          <cell r="EO26">
            <v>12.15</v>
          </cell>
          <cell r="EP26">
            <v>50</v>
          </cell>
          <cell r="EQ26">
            <v>60</v>
          </cell>
          <cell r="ER26">
            <v>59</v>
          </cell>
          <cell r="ES26">
            <v>170.7</v>
          </cell>
          <cell r="ET26">
            <v>175.7</v>
          </cell>
          <cell r="EU26">
            <v>177.3</v>
          </cell>
          <cell r="EV26">
            <v>179.5</v>
          </cell>
          <cell r="EW26">
            <v>183.4</v>
          </cell>
          <cell r="EX26">
            <v>193.2</v>
          </cell>
          <cell r="EY26">
            <v>205.8</v>
          </cell>
          <cell r="FC26">
            <v>66</v>
          </cell>
          <cell r="FE26">
            <v>176.3</v>
          </cell>
          <cell r="FF26">
            <v>190.1</v>
          </cell>
          <cell r="FG26">
            <v>196.2</v>
          </cell>
          <cell r="FH26">
            <v>203</v>
          </cell>
          <cell r="FI26">
            <v>213.4</v>
          </cell>
          <cell r="FJ26">
            <v>227.1</v>
          </cell>
          <cell r="FK26">
            <v>242.7</v>
          </cell>
          <cell r="FL26">
            <v>260.39999999999998</v>
          </cell>
          <cell r="FM26">
            <v>282.10000000000002</v>
          </cell>
          <cell r="FN26">
            <v>322</v>
          </cell>
          <cell r="FP26">
            <v>65</v>
          </cell>
          <cell r="FR26">
            <v>175.3</v>
          </cell>
          <cell r="FS26">
            <v>187.9</v>
          </cell>
          <cell r="FT26">
            <v>195.3</v>
          </cell>
          <cell r="FU26">
            <v>201.8</v>
          </cell>
          <cell r="FV26">
            <v>211.4</v>
          </cell>
          <cell r="FW26">
            <v>224.9</v>
          </cell>
          <cell r="FX26">
            <v>240.9</v>
          </cell>
          <cell r="FY26">
            <v>259</v>
          </cell>
          <cell r="FZ26">
            <v>280.89999999999998</v>
          </cell>
          <cell r="GA26">
            <v>317.3</v>
          </cell>
        </row>
        <row r="27">
          <cell r="A27">
            <v>38375</v>
          </cell>
          <cell r="B27">
            <v>0.8306</v>
          </cell>
          <cell r="C27">
            <v>0.83089999999999997</v>
          </cell>
          <cell r="D27">
            <v>0.83109999999999995</v>
          </cell>
          <cell r="E27">
            <v>0.83879999999999999</v>
          </cell>
          <cell r="F27">
            <v>0.90410000000000001</v>
          </cell>
          <cell r="G27">
            <v>0.82020000000000004</v>
          </cell>
          <cell r="H27">
            <v>0.81030000000000002</v>
          </cell>
          <cell r="I27">
            <v>0.81389999999999996</v>
          </cell>
          <cell r="J27">
            <v>0.874</v>
          </cell>
          <cell r="K27">
            <v>0.80610000000000004</v>
          </cell>
          <cell r="L27">
            <v>0.83109999999999995</v>
          </cell>
          <cell r="M27">
            <v>0.80400000000000005</v>
          </cell>
          <cell r="N27">
            <v>0.80410000000000004</v>
          </cell>
          <cell r="O27">
            <v>0.83220000000000005</v>
          </cell>
          <cell r="P27">
            <v>0.73309999999999997</v>
          </cell>
          <cell r="Q27">
            <v>0.74780000000000002</v>
          </cell>
          <cell r="R27">
            <v>0.80479999999999996</v>
          </cell>
          <cell r="S27">
            <v>0.83089999999999997</v>
          </cell>
          <cell r="T27">
            <v>0.83050000000000002</v>
          </cell>
          <cell r="V27">
            <v>65</v>
          </cell>
          <cell r="W27">
            <v>176.2</v>
          </cell>
          <cell r="X27">
            <v>188.6</v>
          </cell>
          <cell r="Y27">
            <v>195.5</v>
          </cell>
          <cell r="Z27">
            <v>202.3</v>
          </cell>
          <cell r="AA27">
            <v>212.3</v>
          </cell>
          <cell r="AB27">
            <v>226</v>
          </cell>
          <cell r="AC27">
            <v>242.4</v>
          </cell>
          <cell r="AD27">
            <v>260.10000000000002</v>
          </cell>
          <cell r="AE27">
            <v>281.7</v>
          </cell>
          <cell r="AF27">
            <v>318.7</v>
          </cell>
          <cell r="AI27" t="str">
            <v>2a</v>
          </cell>
          <cell r="AJ27">
            <v>47</v>
          </cell>
          <cell r="AK27">
            <v>168.4</v>
          </cell>
          <cell r="AL27">
            <v>173.7</v>
          </cell>
          <cell r="AM27">
            <v>175.6</v>
          </cell>
          <cell r="AN27">
            <v>177.8</v>
          </cell>
          <cell r="AO27">
            <v>181.8</v>
          </cell>
          <cell r="AP27">
            <v>191.7</v>
          </cell>
          <cell r="AQ27">
            <v>202.6</v>
          </cell>
          <cell r="AR27">
            <v>2.0979999999999999</v>
          </cell>
          <cell r="AS27">
            <v>236</v>
          </cell>
          <cell r="AU27" t="str">
            <v>&lt;1</v>
          </cell>
          <cell r="AV27">
            <v>68</v>
          </cell>
          <cell r="AW27">
            <v>1</v>
          </cell>
          <cell r="AX27">
            <v>162.4</v>
          </cell>
          <cell r="AY27">
            <v>197.4</v>
          </cell>
          <cell r="AZ27">
            <v>215.9</v>
          </cell>
          <cell r="BA27">
            <v>241.8</v>
          </cell>
          <cell r="BB27">
            <v>271.89999999999998</v>
          </cell>
          <cell r="BC27">
            <v>333.6</v>
          </cell>
          <cell r="BD27">
            <v>2.302</v>
          </cell>
          <cell r="BE27">
            <v>324</v>
          </cell>
          <cell r="BG27">
            <v>10</v>
          </cell>
          <cell r="BH27">
            <v>73</v>
          </cell>
          <cell r="BI27">
            <v>1</v>
          </cell>
          <cell r="BJ27">
            <v>188.9</v>
          </cell>
          <cell r="BK27">
            <v>211.9</v>
          </cell>
          <cell r="BL27">
            <v>232.5</v>
          </cell>
          <cell r="BM27">
            <v>253.5</v>
          </cell>
          <cell r="BN27">
            <v>280.5</v>
          </cell>
          <cell r="BO27">
            <v>346</v>
          </cell>
          <cell r="BP27">
            <v>12.009</v>
          </cell>
          <cell r="BQ27">
            <v>53</v>
          </cell>
          <cell r="BR27" t="str">
            <v>&gt;100</v>
          </cell>
          <cell r="BS27">
            <v>2087</v>
          </cell>
          <cell r="BV27" t="str">
            <v>&lt;1</v>
          </cell>
          <cell r="BW27" t="str">
            <v>&lt;1</v>
          </cell>
          <cell r="BX27" t="str">
            <v>&lt;0.5</v>
          </cell>
          <cell r="BY27">
            <v>3.2879999999999998</v>
          </cell>
          <cell r="BZ27">
            <v>76</v>
          </cell>
          <cell r="CA27">
            <v>185.9</v>
          </cell>
          <cell r="CB27">
            <v>227</v>
          </cell>
          <cell r="CC27">
            <v>254.4</v>
          </cell>
          <cell r="CD27">
            <v>280.5</v>
          </cell>
          <cell r="CE27">
            <v>312.89999999999998</v>
          </cell>
          <cell r="CF27">
            <v>354.6</v>
          </cell>
          <cell r="CH27" t="str">
            <v>1b</v>
          </cell>
          <cell r="CI27">
            <v>80</v>
          </cell>
          <cell r="CJ27">
            <v>194</v>
          </cell>
          <cell r="CK27">
            <v>209.3</v>
          </cell>
          <cell r="CL27">
            <v>216.9</v>
          </cell>
          <cell r="CM27">
            <v>225.1</v>
          </cell>
          <cell r="CN27">
            <v>233</v>
          </cell>
          <cell r="CO27">
            <v>245</v>
          </cell>
          <cell r="CP27">
            <v>257.2</v>
          </cell>
          <cell r="CQ27" t="str">
            <v>1b</v>
          </cell>
          <cell r="CS27">
            <v>55</v>
          </cell>
          <cell r="CT27">
            <v>167.8</v>
          </cell>
          <cell r="CU27">
            <v>171.6</v>
          </cell>
          <cell r="CV27">
            <v>172.8</v>
          </cell>
          <cell r="CW27">
            <v>174.3</v>
          </cell>
          <cell r="CX27">
            <v>176.8</v>
          </cell>
          <cell r="CY27">
            <v>184.2</v>
          </cell>
          <cell r="CZ27">
            <v>194.6</v>
          </cell>
          <cell r="DA27" t="str">
            <v>1b</v>
          </cell>
          <cell r="DC27">
            <v>56</v>
          </cell>
          <cell r="DD27">
            <v>168.8</v>
          </cell>
          <cell r="DE27">
            <v>172.7</v>
          </cell>
          <cell r="DF27">
            <v>173.9</v>
          </cell>
          <cell r="DG27">
            <v>175.5</v>
          </cell>
          <cell r="DH27">
            <v>178.3</v>
          </cell>
          <cell r="DI27">
            <v>185.6</v>
          </cell>
          <cell r="DJ27">
            <v>196.4</v>
          </cell>
          <cell r="DK27" t="str">
            <v>1b</v>
          </cell>
          <cell r="DL27">
            <v>80</v>
          </cell>
          <cell r="DM27">
            <v>198.8</v>
          </cell>
          <cell r="DN27">
            <v>210.3</v>
          </cell>
          <cell r="DO27">
            <v>220.1</v>
          </cell>
          <cell r="DP27">
            <v>228.3</v>
          </cell>
          <cell r="DQ27">
            <v>236.4</v>
          </cell>
          <cell r="DR27">
            <v>248</v>
          </cell>
          <cell r="DS27">
            <v>261.89999999999998</v>
          </cell>
          <cell r="DT27">
            <v>68</v>
          </cell>
          <cell r="DV27">
            <v>229</v>
          </cell>
          <cell r="DW27" t="str">
            <v>&lt;1</v>
          </cell>
          <cell r="DX27">
            <v>1</v>
          </cell>
          <cell r="DY27">
            <v>2.1019999999999999</v>
          </cell>
          <cell r="DZ27">
            <v>180.3</v>
          </cell>
          <cell r="EA27">
            <v>197.5</v>
          </cell>
          <cell r="EB27">
            <v>217.1</v>
          </cell>
          <cell r="EC27">
            <v>243.6</v>
          </cell>
          <cell r="ED27">
            <v>275.5</v>
          </cell>
          <cell r="EE27">
            <v>338.1</v>
          </cell>
          <cell r="EF27" t="str">
            <v>ambient</v>
          </cell>
          <cell r="EG27" t="str">
            <v>&gt;8</v>
          </cell>
          <cell r="EH27">
            <v>86.8</v>
          </cell>
          <cell r="EI27">
            <v>154.9</v>
          </cell>
          <cell r="EJ27">
            <v>162.30000000000001</v>
          </cell>
          <cell r="EK27">
            <v>166.2</v>
          </cell>
          <cell r="EL27">
            <v>174.1</v>
          </cell>
          <cell r="EM27">
            <v>251.6</v>
          </cell>
          <cell r="EO27">
            <v>12.15</v>
          </cell>
          <cell r="EP27">
            <v>50</v>
          </cell>
          <cell r="EQ27">
            <v>60</v>
          </cell>
          <cell r="ER27">
            <v>57</v>
          </cell>
          <cell r="ES27">
            <v>172.4</v>
          </cell>
          <cell r="ET27">
            <v>175.9</v>
          </cell>
          <cell r="EU27">
            <v>177.3</v>
          </cell>
          <cell r="EV27">
            <v>179.6</v>
          </cell>
          <cell r="EW27">
            <v>183.3</v>
          </cell>
          <cell r="EX27">
            <v>192.9</v>
          </cell>
          <cell r="EY27">
            <v>204.7</v>
          </cell>
          <cell r="FC27">
            <v>66</v>
          </cell>
          <cell r="FE27">
            <v>178.7</v>
          </cell>
          <cell r="FF27">
            <v>190.9</v>
          </cell>
          <cell r="FG27">
            <v>197.7</v>
          </cell>
          <cell r="FH27">
            <v>204.6</v>
          </cell>
          <cell r="FI27">
            <v>213.5</v>
          </cell>
          <cell r="FJ27">
            <v>227.1</v>
          </cell>
          <cell r="FK27">
            <v>243.6</v>
          </cell>
          <cell r="FL27">
            <v>261.7</v>
          </cell>
          <cell r="FM27">
            <v>282.8</v>
          </cell>
          <cell r="FN27">
            <v>318.3</v>
          </cell>
          <cell r="FP27">
            <v>65</v>
          </cell>
          <cell r="FR27">
            <v>175.3</v>
          </cell>
          <cell r="FS27">
            <v>187.9</v>
          </cell>
          <cell r="FT27">
            <v>195.3</v>
          </cell>
          <cell r="FU27">
            <v>201.8</v>
          </cell>
          <cell r="FV27">
            <v>211.4</v>
          </cell>
          <cell r="FW27">
            <v>224.9</v>
          </cell>
          <cell r="FX27">
            <v>240.9</v>
          </cell>
          <cell r="FY27">
            <v>259</v>
          </cell>
          <cell r="FZ27">
            <v>280.89999999999998</v>
          </cell>
          <cell r="GA27">
            <v>317.3</v>
          </cell>
        </row>
        <row r="28">
          <cell r="A28">
            <v>38376</v>
          </cell>
          <cell r="B28">
            <v>0.83040000000000003</v>
          </cell>
          <cell r="C28">
            <v>0.83199999999999996</v>
          </cell>
          <cell r="D28">
            <v>0.83150000000000002</v>
          </cell>
          <cell r="E28">
            <v>0.83299999999999996</v>
          </cell>
          <cell r="F28">
            <v>0.90369999999999995</v>
          </cell>
          <cell r="G28">
            <v>0.82</v>
          </cell>
          <cell r="H28">
            <v>0.81030000000000002</v>
          </cell>
          <cell r="I28">
            <v>0.81389999999999996</v>
          </cell>
          <cell r="J28">
            <v>0.874</v>
          </cell>
          <cell r="K28">
            <v>0.80610000000000004</v>
          </cell>
          <cell r="L28">
            <v>0.83109999999999995</v>
          </cell>
          <cell r="M28">
            <v>0.80400000000000005</v>
          </cell>
          <cell r="N28">
            <v>0.80410000000000004</v>
          </cell>
          <cell r="O28">
            <v>0.83220000000000005</v>
          </cell>
          <cell r="P28">
            <v>0.73309999999999997</v>
          </cell>
          <cell r="Q28">
            <v>0.74780000000000002</v>
          </cell>
          <cell r="R28">
            <v>0.80479999999999996</v>
          </cell>
          <cell r="S28">
            <v>0.83089999999999997</v>
          </cell>
          <cell r="T28">
            <v>0.83050000000000002</v>
          </cell>
          <cell r="V28">
            <v>65</v>
          </cell>
          <cell r="W28">
            <v>176.7</v>
          </cell>
          <cell r="X28">
            <v>189.5</v>
          </cell>
          <cell r="Y28">
            <v>195.8</v>
          </cell>
          <cell r="Z28">
            <v>202.8</v>
          </cell>
          <cell r="AA28">
            <v>212.2</v>
          </cell>
          <cell r="AB28">
            <v>225.8</v>
          </cell>
          <cell r="AC28">
            <v>241.8</v>
          </cell>
          <cell r="AD28">
            <v>259.3</v>
          </cell>
          <cell r="AE28">
            <v>280.39999999999998</v>
          </cell>
          <cell r="AF28">
            <v>316.39999999999998</v>
          </cell>
          <cell r="AI28" t="str">
            <v>2a</v>
          </cell>
          <cell r="AJ28">
            <v>47</v>
          </cell>
          <cell r="AK28">
            <v>168.4</v>
          </cell>
          <cell r="AL28">
            <v>173.7</v>
          </cell>
          <cell r="AM28">
            <v>175.6</v>
          </cell>
          <cell r="AN28">
            <v>177.8</v>
          </cell>
          <cell r="AO28">
            <v>181.8</v>
          </cell>
          <cell r="AP28">
            <v>191.7</v>
          </cell>
          <cell r="AQ28">
            <v>202.6</v>
          </cell>
          <cell r="AR28">
            <v>2.1880000000000002</v>
          </cell>
          <cell r="AS28">
            <v>250</v>
          </cell>
          <cell r="AT28" t="str">
            <v>freshy</v>
          </cell>
          <cell r="AU28" t="str">
            <v>&lt;1</v>
          </cell>
          <cell r="AV28">
            <v>69</v>
          </cell>
          <cell r="AW28">
            <v>1</v>
          </cell>
          <cell r="AX28">
            <v>156.5</v>
          </cell>
          <cell r="AY28">
            <v>197.8</v>
          </cell>
          <cell r="AZ28">
            <v>217.2</v>
          </cell>
          <cell r="BA28">
            <v>243.4</v>
          </cell>
          <cell r="BB28">
            <v>273.89999999999998</v>
          </cell>
          <cell r="BC28">
            <v>340.5</v>
          </cell>
          <cell r="BD28">
            <v>3.8039999999999998</v>
          </cell>
          <cell r="BE28">
            <v>285</v>
          </cell>
          <cell r="BF28" t="str">
            <v>freshy</v>
          </cell>
          <cell r="BG28" t="str">
            <v>&lt;1</v>
          </cell>
          <cell r="BH28">
            <v>73</v>
          </cell>
          <cell r="BI28">
            <v>1</v>
          </cell>
          <cell r="BJ28">
            <v>186</v>
          </cell>
          <cell r="BK28">
            <v>215.2</v>
          </cell>
          <cell r="BL28">
            <v>241.7</v>
          </cell>
          <cell r="BM28">
            <v>266.10000000000002</v>
          </cell>
          <cell r="BN28">
            <v>298.3</v>
          </cell>
          <cell r="BO28">
            <v>353</v>
          </cell>
          <cell r="BP28">
            <v>11.91</v>
          </cell>
          <cell r="BQ28">
            <v>53</v>
          </cell>
          <cell r="BR28" t="str">
            <v>&gt;100</v>
          </cell>
          <cell r="BS28">
            <v>2161</v>
          </cell>
          <cell r="BV28" t="str">
            <v>&lt;1</v>
          </cell>
          <cell r="BW28" t="str">
            <v>&lt;1</v>
          </cell>
          <cell r="BX28" t="str">
            <v>&lt;0.5</v>
          </cell>
          <cell r="BY28">
            <v>3.3119999999999998</v>
          </cell>
          <cell r="BZ28">
            <v>75</v>
          </cell>
          <cell r="CA28">
            <v>188.3</v>
          </cell>
          <cell r="CB28">
            <v>227.6</v>
          </cell>
          <cell r="CC28">
            <v>255</v>
          </cell>
          <cell r="CD28">
            <v>280.2</v>
          </cell>
          <cell r="CE28">
            <v>313.89999999999998</v>
          </cell>
          <cell r="CF28">
            <v>356.6</v>
          </cell>
          <cell r="CH28" t="str">
            <v>1b</v>
          </cell>
          <cell r="CI28">
            <v>80</v>
          </cell>
          <cell r="CJ28">
            <v>194</v>
          </cell>
          <cell r="CK28">
            <v>209.3</v>
          </cell>
          <cell r="CL28">
            <v>216.9</v>
          </cell>
          <cell r="CM28">
            <v>225.1</v>
          </cell>
          <cell r="CN28">
            <v>233</v>
          </cell>
          <cell r="CO28">
            <v>245</v>
          </cell>
          <cell r="CP28">
            <v>257.2</v>
          </cell>
          <cell r="CQ28" t="str">
            <v>1b</v>
          </cell>
          <cell r="CS28">
            <v>55</v>
          </cell>
          <cell r="CT28">
            <v>167.8</v>
          </cell>
          <cell r="CU28">
            <v>171.6</v>
          </cell>
          <cell r="CV28">
            <v>172.8</v>
          </cell>
          <cell r="CW28">
            <v>174.3</v>
          </cell>
          <cell r="CX28">
            <v>176.8</v>
          </cell>
          <cell r="CY28">
            <v>184.2</v>
          </cell>
          <cell r="CZ28">
            <v>194.6</v>
          </cell>
          <cell r="DA28" t="str">
            <v>1b</v>
          </cell>
          <cell r="DC28">
            <v>56</v>
          </cell>
          <cell r="DD28">
            <v>168.8</v>
          </cell>
          <cell r="DE28">
            <v>172.7</v>
          </cell>
          <cell r="DF28">
            <v>173.9</v>
          </cell>
          <cell r="DG28">
            <v>175.5</v>
          </cell>
          <cell r="DH28">
            <v>178.3</v>
          </cell>
          <cell r="DI28">
            <v>185.6</v>
          </cell>
          <cell r="DJ28">
            <v>196.4</v>
          </cell>
          <cell r="DK28" t="str">
            <v>1b</v>
          </cell>
          <cell r="DL28">
            <v>80</v>
          </cell>
          <cell r="DM28">
            <v>198.8</v>
          </cell>
          <cell r="DN28">
            <v>210.3</v>
          </cell>
          <cell r="DO28">
            <v>220.1</v>
          </cell>
          <cell r="DP28">
            <v>228.3</v>
          </cell>
          <cell r="DQ28">
            <v>236.4</v>
          </cell>
          <cell r="DR28">
            <v>248</v>
          </cell>
          <cell r="DS28">
            <v>261.89999999999998</v>
          </cell>
          <cell r="DT28">
            <v>70</v>
          </cell>
          <cell r="DV28">
            <v>253</v>
          </cell>
          <cell r="DW28" t="str">
            <v>&lt;1</v>
          </cell>
          <cell r="DX28">
            <v>1</v>
          </cell>
          <cell r="DY28">
            <v>2.2610000000000001</v>
          </cell>
          <cell r="DZ28">
            <v>179.1</v>
          </cell>
          <cell r="EA28">
            <v>199.1</v>
          </cell>
          <cell r="EB28">
            <v>220.6</v>
          </cell>
          <cell r="EC28">
            <v>247.1</v>
          </cell>
          <cell r="ED28">
            <v>277.89999999999998</v>
          </cell>
          <cell r="EE28">
            <v>339.6</v>
          </cell>
          <cell r="EF28" t="str">
            <v>ambient</v>
          </cell>
          <cell r="EG28" t="str">
            <v>&gt;8</v>
          </cell>
          <cell r="EH28">
            <v>86.8</v>
          </cell>
          <cell r="EI28">
            <v>154.9</v>
          </cell>
          <cell r="EJ28">
            <v>162.30000000000001</v>
          </cell>
          <cell r="EK28">
            <v>166.2</v>
          </cell>
          <cell r="EL28">
            <v>174.1</v>
          </cell>
          <cell r="EM28">
            <v>251.6</v>
          </cell>
          <cell r="EO28">
            <v>12.15</v>
          </cell>
          <cell r="EP28">
            <v>50</v>
          </cell>
          <cell r="EQ28">
            <v>60</v>
          </cell>
          <cell r="ER28">
            <v>58</v>
          </cell>
          <cell r="ES28">
            <v>170.9</v>
          </cell>
          <cell r="ET28">
            <v>176.1</v>
          </cell>
          <cell r="EU28">
            <v>177.6</v>
          </cell>
          <cell r="EV28">
            <v>179.9</v>
          </cell>
          <cell r="EW28">
            <v>183.8</v>
          </cell>
          <cell r="EX28">
            <v>194</v>
          </cell>
          <cell r="EY28">
            <v>207.5</v>
          </cell>
          <cell r="FC28">
            <v>66</v>
          </cell>
          <cell r="FE28">
            <v>178.7</v>
          </cell>
          <cell r="FF28">
            <v>190.9</v>
          </cell>
          <cell r="FG28">
            <v>197.7</v>
          </cell>
          <cell r="FH28">
            <v>204.6</v>
          </cell>
          <cell r="FI28">
            <v>213.5</v>
          </cell>
          <cell r="FJ28">
            <v>227.1</v>
          </cell>
          <cell r="FK28">
            <v>243.6</v>
          </cell>
          <cell r="FL28">
            <v>261.7</v>
          </cell>
          <cell r="FM28">
            <v>282.8</v>
          </cell>
          <cell r="FN28">
            <v>318.3</v>
          </cell>
          <cell r="FP28">
            <v>65</v>
          </cell>
          <cell r="FR28">
            <v>175.3</v>
          </cell>
          <cell r="FS28">
            <v>187.9</v>
          </cell>
          <cell r="FT28">
            <v>195.3</v>
          </cell>
          <cell r="FU28">
            <v>201.8</v>
          </cell>
          <cell r="FV28">
            <v>211.4</v>
          </cell>
          <cell r="FW28">
            <v>224.9</v>
          </cell>
          <cell r="FX28">
            <v>240.9</v>
          </cell>
          <cell r="FY28">
            <v>259</v>
          </cell>
          <cell r="FZ28">
            <v>280.89999999999998</v>
          </cell>
          <cell r="GA28">
            <v>317.3</v>
          </cell>
        </row>
        <row r="29">
          <cell r="A29">
            <v>38377</v>
          </cell>
          <cell r="B29">
            <v>0.83040000000000003</v>
          </cell>
          <cell r="C29">
            <v>0.83199999999999996</v>
          </cell>
          <cell r="D29">
            <v>0.83179999999999998</v>
          </cell>
          <cell r="E29">
            <v>0.83489999999999998</v>
          </cell>
          <cell r="F29">
            <v>0.89839999999999998</v>
          </cell>
          <cell r="G29">
            <v>0.82</v>
          </cell>
          <cell r="H29">
            <v>0.81020000000000003</v>
          </cell>
          <cell r="I29">
            <v>0.81389999999999996</v>
          </cell>
          <cell r="J29">
            <v>0.88880000000000003</v>
          </cell>
          <cell r="K29">
            <v>0.80610000000000004</v>
          </cell>
          <cell r="L29">
            <v>0.83079999999999998</v>
          </cell>
          <cell r="M29">
            <v>0.80400000000000005</v>
          </cell>
          <cell r="N29">
            <v>0.80379999999999996</v>
          </cell>
          <cell r="O29">
            <v>0.83220000000000005</v>
          </cell>
          <cell r="P29">
            <v>0.73360000000000003</v>
          </cell>
          <cell r="Q29">
            <v>0.74780000000000002</v>
          </cell>
          <cell r="R29">
            <v>0.80469999999999997</v>
          </cell>
          <cell r="S29">
            <v>0.83089999999999997</v>
          </cell>
          <cell r="T29">
            <v>0.83040000000000003</v>
          </cell>
          <cell r="V29">
            <v>65</v>
          </cell>
          <cell r="W29">
            <v>176.7</v>
          </cell>
          <cell r="X29">
            <v>189.5</v>
          </cell>
          <cell r="Y29">
            <v>195.8</v>
          </cell>
          <cell r="Z29">
            <v>202.8</v>
          </cell>
          <cell r="AA29">
            <v>212.2</v>
          </cell>
          <cell r="AB29">
            <v>225.8</v>
          </cell>
          <cell r="AC29">
            <v>241.8</v>
          </cell>
          <cell r="AD29">
            <v>259.3</v>
          </cell>
          <cell r="AE29">
            <v>280.39999999999998</v>
          </cell>
          <cell r="AF29">
            <v>316.39999999999998</v>
          </cell>
          <cell r="AI29" t="str">
            <v>2a</v>
          </cell>
          <cell r="AJ29">
            <v>47</v>
          </cell>
          <cell r="AK29">
            <v>168.4</v>
          </cell>
          <cell r="AL29">
            <v>173.7</v>
          </cell>
          <cell r="AM29">
            <v>175.6</v>
          </cell>
          <cell r="AN29">
            <v>177.8</v>
          </cell>
          <cell r="AO29">
            <v>181.8</v>
          </cell>
          <cell r="AP29">
            <v>191.7</v>
          </cell>
          <cell r="AQ29">
            <v>202.6</v>
          </cell>
          <cell r="AR29">
            <v>2.101</v>
          </cell>
          <cell r="AS29">
            <v>251</v>
          </cell>
          <cell r="AU29" t="str">
            <v>&lt;1</v>
          </cell>
          <cell r="AV29">
            <v>71</v>
          </cell>
          <cell r="AW29">
            <v>1</v>
          </cell>
          <cell r="AX29">
            <v>161.5</v>
          </cell>
          <cell r="AY29">
            <v>198.5</v>
          </cell>
          <cell r="AZ29">
            <v>217.3</v>
          </cell>
          <cell r="BA29">
            <v>242.8</v>
          </cell>
          <cell r="BB29">
            <v>273.10000000000002</v>
          </cell>
          <cell r="BC29">
            <v>338</v>
          </cell>
          <cell r="BD29">
            <v>3.766</v>
          </cell>
          <cell r="BE29">
            <v>286</v>
          </cell>
          <cell r="BG29">
            <v>1</v>
          </cell>
          <cell r="BH29">
            <v>77</v>
          </cell>
          <cell r="BI29">
            <v>1</v>
          </cell>
          <cell r="BJ29">
            <v>193.2</v>
          </cell>
          <cell r="BK29">
            <v>217.8</v>
          </cell>
          <cell r="BL29">
            <v>241.4</v>
          </cell>
          <cell r="BM29">
            <v>263.8</v>
          </cell>
          <cell r="BN29">
            <v>294.5</v>
          </cell>
          <cell r="BO29">
            <v>350.9</v>
          </cell>
          <cell r="BP29">
            <v>11.91</v>
          </cell>
          <cell r="BQ29">
            <v>53</v>
          </cell>
          <cell r="BR29" t="str">
            <v>&gt;100</v>
          </cell>
          <cell r="BS29">
            <v>2161</v>
          </cell>
          <cell r="BV29" t="str">
            <v>&lt;1</v>
          </cell>
          <cell r="BW29" t="str">
            <v>&lt;1</v>
          </cell>
          <cell r="BX29" t="str">
            <v>&lt;0.5</v>
          </cell>
          <cell r="BY29">
            <v>3.3119999999999998</v>
          </cell>
          <cell r="BZ29">
            <v>75</v>
          </cell>
          <cell r="CA29">
            <v>188.3</v>
          </cell>
          <cell r="CB29">
            <v>227.6</v>
          </cell>
          <cell r="CC29">
            <v>255</v>
          </cell>
          <cell r="CD29">
            <v>280.2</v>
          </cell>
          <cell r="CE29">
            <v>313.89999999999998</v>
          </cell>
          <cell r="CF29">
            <v>356.6</v>
          </cell>
          <cell r="CH29" t="str">
            <v>1b</v>
          </cell>
          <cell r="CI29">
            <v>78</v>
          </cell>
          <cell r="CJ29">
            <v>196.9</v>
          </cell>
          <cell r="CK29">
            <v>207.9</v>
          </cell>
          <cell r="CL29">
            <v>218.1</v>
          </cell>
          <cell r="CM29">
            <v>226.3</v>
          </cell>
          <cell r="CN29">
            <v>234.7</v>
          </cell>
          <cell r="CO29">
            <v>246.6</v>
          </cell>
          <cell r="CP29">
            <v>259.60000000000002</v>
          </cell>
          <cell r="CQ29" t="str">
            <v>1b</v>
          </cell>
          <cell r="CS29">
            <v>55</v>
          </cell>
          <cell r="CT29">
            <v>166.4</v>
          </cell>
          <cell r="CU29">
            <v>170.4</v>
          </cell>
          <cell r="CV29">
            <v>173.5</v>
          </cell>
          <cell r="CW29">
            <v>174.9</v>
          </cell>
          <cell r="CX29">
            <v>177.4</v>
          </cell>
          <cell r="CY29">
            <v>183.7</v>
          </cell>
          <cell r="CZ29">
            <v>195.4</v>
          </cell>
          <cell r="DA29" t="str">
            <v>1b</v>
          </cell>
          <cell r="DC29">
            <v>55</v>
          </cell>
          <cell r="DD29">
            <v>168.8</v>
          </cell>
          <cell r="DE29">
            <v>172.6</v>
          </cell>
          <cell r="DF29">
            <v>173.8</v>
          </cell>
          <cell r="DG29">
            <v>175.5</v>
          </cell>
          <cell r="DH29">
            <v>178.2</v>
          </cell>
          <cell r="DI29">
            <v>185.6</v>
          </cell>
          <cell r="DJ29">
            <v>196.3</v>
          </cell>
          <cell r="DK29" t="str">
            <v>1b</v>
          </cell>
          <cell r="DL29">
            <v>77</v>
          </cell>
          <cell r="DM29">
            <v>197.1</v>
          </cell>
          <cell r="DN29">
            <v>209.7</v>
          </cell>
          <cell r="DO29">
            <v>219.5</v>
          </cell>
          <cell r="DP29">
            <v>227.8</v>
          </cell>
          <cell r="DQ29">
            <v>235.7</v>
          </cell>
          <cell r="DR29">
            <v>247.3</v>
          </cell>
          <cell r="DS29">
            <v>260.3</v>
          </cell>
          <cell r="DT29">
            <v>70</v>
          </cell>
          <cell r="DV29">
            <v>264</v>
          </cell>
          <cell r="DW29" t="str">
            <v>&lt;1</v>
          </cell>
          <cell r="DX29">
            <v>1</v>
          </cell>
          <cell r="DY29">
            <v>2.2080000000000002</v>
          </cell>
          <cell r="DZ29">
            <v>183.8</v>
          </cell>
          <cell r="EA29">
            <v>198.6</v>
          </cell>
          <cell r="EB29">
            <v>218.5</v>
          </cell>
          <cell r="EC29">
            <v>245.5</v>
          </cell>
          <cell r="ED29">
            <v>277.3</v>
          </cell>
          <cell r="EE29">
            <v>340.2</v>
          </cell>
          <cell r="EF29" t="str">
            <v>ambient</v>
          </cell>
          <cell r="EG29" t="str">
            <v>&gt;8</v>
          </cell>
          <cell r="EH29">
            <v>86.8</v>
          </cell>
          <cell r="EI29">
            <v>154.9</v>
          </cell>
          <cell r="EJ29">
            <v>162.30000000000001</v>
          </cell>
          <cell r="EK29">
            <v>166.2</v>
          </cell>
          <cell r="EL29">
            <v>174.1</v>
          </cell>
          <cell r="EM29">
            <v>251.6</v>
          </cell>
          <cell r="EO29">
            <v>12.02</v>
          </cell>
          <cell r="EP29">
            <v>47</v>
          </cell>
          <cell r="EQ29">
            <v>62</v>
          </cell>
          <cell r="ER29">
            <v>58</v>
          </cell>
          <cell r="ES29">
            <v>172.1</v>
          </cell>
          <cell r="ET29">
            <v>175.8</v>
          </cell>
          <cell r="EU29">
            <v>177.2</v>
          </cell>
          <cell r="EV29">
            <v>179.4</v>
          </cell>
          <cell r="EW29">
            <v>183</v>
          </cell>
          <cell r="EX29">
            <v>192.4</v>
          </cell>
          <cell r="EY29">
            <v>204.8</v>
          </cell>
          <cell r="FC29">
            <v>66</v>
          </cell>
          <cell r="FE29">
            <v>178.7</v>
          </cell>
          <cell r="FF29">
            <v>190.9</v>
          </cell>
          <cell r="FG29">
            <v>197.7</v>
          </cell>
          <cell r="FH29">
            <v>204.6</v>
          </cell>
          <cell r="FI29">
            <v>213.5</v>
          </cell>
          <cell r="FJ29">
            <v>227.1</v>
          </cell>
          <cell r="FK29">
            <v>243.6</v>
          </cell>
          <cell r="FL29">
            <v>261.7</v>
          </cell>
          <cell r="FM29">
            <v>282.8</v>
          </cell>
          <cell r="FN29">
            <v>318.3</v>
          </cell>
          <cell r="FP29">
            <v>65</v>
          </cell>
          <cell r="FR29">
            <v>175.6</v>
          </cell>
          <cell r="FS29">
            <v>188.8</v>
          </cell>
          <cell r="FT29">
            <v>195.3</v>
          </cell>
          <cell r="FU29">
            <v>202.1</v>
          </cell>
          <cell r="FV29">
            <v>212.1</v>
          </cell>
          <cell r="FW29">
            <v>225.5</v>
          </cell>
          <cell r="FX29">
            <v>242.1</v>
          </cell>
          <cell r="FY29">
            <v>259.39999999999998</v>
          </cell>
          <cell r="FZ29">
            <v>280.39999999999998</v>
          </cell>
          <cell r="GA29">
            <v>316</v>
          </cell>
        </row>
        <row r="30">
          <cell r="A30">
            <v>38378</v>
          </cell>
          <cell r="B30">
            <v>0.83040000000000003</v>
          </cell>
          <cell r="C30">
            <v>0.83160000000000001</v>
          </cell>
          <cell r="D30">
            <v>0.83140000000000003</v>
          </cell>
          <cell r="E30">
            <v>0.83750000000000002</v>
          </cell>
          <cell r="F30">
            <v>0.9032</v>
          </cell>
          <cell r="G30">
            <v>0.82</v>
          </cell>
          <cell r="H30">
            <v>0.81020000000000003</v>
          </cell>
          <cell r="I30">
            <v>0.81389999999999996</v>
          </cell>
          <cell r="J30">
            <v>0.88880000000000003</v>
          </cell>
          <cell r="K30">
            <v>0.80610000000000004</v>
          </cell>
          <cell r="L30">
            <v>0.83079999999999998</v>
          </cell>
          <cell r="M30">
            <v>0.80400000000000005</v>
          </cell>
          <cell r="N30">
            <v>0.80379999999999996</v>
          </cell>
          <cell r="O30">
            <v>0.83220000000000005</v>
          </cell>
          <cell r="P30">
            <v>0.73470000000000002</v>
          </cell>
          <cell r="Q30">
            <v>0.74780000000000002</v>
          </cell>
          <cell r="R30">
            <v>0.80449999999999999</v>
          </cell>
          <cell r="S30">
            <v>0.83089999999999997</v>
          </cell>
          <cell r="T30">
            <v>0.83040000000000003</v>
          </cell>
          <cell r="V30">
            <v>65</v>
          </cell>
          <cell r="W30">
            <v>176.7</v>
          </cell>
          <cell r="X30">
            <v>189.5</v>
          </cell>
          <cell r="Y30">
            <v>195.8</v>
          </cell>
          <cell r="Z30">
            <v>202.8</v>
          </cell>
          <cell r="AA30">
            <v>212.2</v>
          </cell>
          <cell r="AB30">
            <v>225.8</v>
          </cell>
          <cell r="AC30">
            <v>241.8</v>
          </cell>
          <cell r="AD30">
            <v>259.3</v>
          </cell>
          <cell r="AE30">
            <v>280.39999999999998</v>
          </cell>
          <cell r="AF30">
            <v>316.39999999999998</v>
          </cell>
          <cell r="AI30" t="str">
            <v>2a</v>
          </cell>
          <cell r="AJ30">
            <v>47</v>
          </cell>
          <cell r="AK30">
            <v>168.4</v>
          </cell>
          <cell r="AL30">
            <v>173.7</v>
          </cell>
          <cell r="AM30">
            <v>175.6</v>
          </cell>
          <cell r="AN30">
            <v>177.8</v>
          </cell>
          <cell r="AO30">
            <v>181.8</v>
          </cell>
          <cell r="AP30">
            <v>191.7</v>
          </cell>
          <cell r="AQ30">
            <v>202.6</v>
          </cell>
          <cell r="AR30">
            <v>2.1080000000000001</v>
          </cell>
          <cell r="AS30">
            <v>256</v>
          </cell>
          <cell r="AU30" t="str">
            <v>&lt;1</v>
          </cell>
          <cell r="AV30">
            <v>71</v>
          </cell>
          <cell r="AW30">
            <v>1</v>
          </cell>
          <cell r="AX30">
            <v>162.30000000000001</v>
          </cell>
          <cell r="AY30">
            <v>199.5</v>
          </cell>
          <cell r="AZ30">
            <v>216.9</v>
          </cell>
          <cell r="BA30">
            <v>243</v>
          </cell>
          <cell r="BB30">
            <v>273.5</v>
          </cell>
          <cell r="BC30">
            <v>339.6</v>
          </cell>
          <cell r="BD30">
            <v>3.5409999999999999</v>
          </cell>
          <cell r="BE30">
            <v>296</v>
          </cell>
          <cell r="BG30">
            <v>4</v>
          </cell>
          <cell r="BH30">
            <v>75</v>
          </cell>
          <cell r="BI30">
            <v>1</v>
          </cell>
          <cell r="BJ30">
            <v>189.8</v>
          </cell>
          <cell r="BK30">
            <v>215.4</v>
          </cell>
          <cell r="BL30">
            <v>239</v>
          </cell>
          <cell r="BM30">
            <v>261.2</v>
          </cell>
          <cell r="BN30">
            <v>291.39999999999998</v>
          </cell>
          <cell r="BO30">
            <v>351</v>
          </cell>
          <cell r="BP30">
            <v>11.91</v>
          </cell>
          <cell r="BQ30">
            <v>53</v>
          </cell>
          <cell r="BR30" t="str">
            <v>&gt;100</v>
          </cell>
          <cell r="BS30">
            <v>2001</v>
          </cell>
          <cell r="BV30" t="str">
            <v>&lt;1</v>
          </cell>
          <cell r="BW30" t="str">
            <v>&lt;1</v>
          </cell>
          <cell r="BX30" t="str">
            <v>&lt;0.5</v>
          </cell>
          <cell r="BY30">
            <v>3.3119999999999998</v>
          </cell>
          <cell r="BZ30">
            <v>75</v>
          </cell>
          <cell r="CA30">
            <v>188.3</v>
          </cell>
          <cell r="CB30">
            <v>227.6</v>
          </cell>
          <cell r="CC30">
            <v>255</v>
          </cell>
          <cell r="CD30">
            <v>280.2</v>
          </cell>
          <cell r="CE30">
            <v>313.89999999999998</v>
          </cell>
          <cell r="CF30">
            <v>356.6</v>
          </cell>
          <cell r="CH30" t="str">
            <v>1b</v>
          </cell>
          <cell r="CI30">
            <v>78</v>
          </cell>
          <cell r="CJ30">
            <v>196.9</v>
          </cell>
          <cell r="CK30">
            <v>207.9</v>
          </cell>
          <cell r="CL30">
            <v>218.1</v>
          </cell>
          <cell r="CM30">
            <v>226.3</v>
          </cell>
          <cell r="CN30">
            <v>234.7</v>
          </cell>
          <cell r="CO30">
            <v>246.6</v>
          </cell>
          <cell r="CP30">
            <v>259.60000000000002</v>
          </cell>
          <cell r="CQ30" t="str">
            <v>1b</v>
          </cell>
          <cell r="CS30">
            <v>55</v>
          </cell>
          <cell r="CT30">
            <v>166.4</v>
          </cell>
          <cell r="CU30">
            <v>170.4</v>
          </cell>
          <cell r="CV30">
            <v>173.5</v>
          </cell>
          <cell r="CW30">
            <v>174.9</v>
          </cell>
          <cell r="CX30">
            <v>177.4</v>
          </cell>
          <cell r="CY30">
            <v>183.7</v>
          </cell>
          <cell r="CZ30">
            <v>195.4</v>
          </cell>
          <cell r="DA30" t="str">
            <v>1b</v>
          </cell>
          <cell r="DC30">
            <v>55</v>
          </cell>
          <cell r="DD30">
            <v>168.8</v>
          </cell>
          <cell r="DE30">
            <v>172.6</v>
          </cell>
          <cell r="DF30">
            <v>173.8</v>
          </cell>
          <cell r="DG30">
            <v>175.5</v>
          </cell>
          <cell r="DH30">
            <v>178.2</v>
          </cell>
          <cell r="DI30">
            <v>185.6</v>
          </cell>
          <cell r="DJ30">
            <v>196.3</v>
          </cell>
          <cell r="DK30" t="str">
            <v>1b</v>
          </cell>
          <cell r="DL30">
            <v>77</v>
          </cell>
          <cell r="DM30">
            <v>197.1</v>
          </cell>
          <cell r="DN30">
            <v>209.7</v>
          </cell>
          <cell r="DO30">
            <v>219.5</v>
          </cell>
          <cell r="DP30">
            <v>227.8</v>
          </cell>
          <cell r="DQ30">
            <v>235.7</v>
          </cell>
          <cell r="DR30">
            <v>247.3</v>
          </cell>
          <cell r="DS30">
            <v>260.3</v>
          </cell>
          <cell r="DT30">
            <v>72</v>
          </cell>
          <cell r="DV30">
            <v>246</v>
          </cell>
          <cell r="DW30" t="str">
            <v>&lt;1</v>
          </cell>
          <cell r="DX30">
            <v>1</v>
          </cell>
          <cell r="DY30">
            <v>2.1150000000000002</v>
          </cell>
          <cell r="DZ30">
            <v>179.4</v>
          </cell>
          <cell r="EA30">
            <v>198.7</v>
          </cell>
          <cell r="EB30">
            <v>219.1</v>
          </cell>
          <cell r="EC30">
            <v>246.1</v>
          </cell>
          <cell r="ED30">
            <v>277.39999999999998</v>
          </cell>
          <cell r="EE30">
            <v>342</v>
          </cell>
          <cell r="EF30" t="str">
            <v>ambient</v>
          </cell>
          <cell r="EG30" t="str">
            <v>&gt;8</v>
          </cell>
          <cell r="EH30">
            <v>86.8</v>
          </cell>
          <cell r="EI30">
            <v>154.9</v>
          </cell>
          <cell r="EJ30">
            <v>162.30000000000001</v>
          </cell>
          <cell r="EK30">
            <v>166.2</v>
          </cell>
          <cell r="EL30">
            <v>174.1</v>
          </cell>
          <cell r="EM30">
            <v>251.6</v>
          </cell>
          <cell r="EO30">
            <v>12.02</v>
          </cell>
          <cell r="EP30">
            <v>47</v>
          </cell>
          <cell r="EQ30">
            <v>62</v>
          </cell>
          <cell r="ER30">
            <v>58</v>
          </cell>
          <cell r="ES30">
            <v>170.4</v>
          </cell>
          <cell r="ET30">
            <v>175.9</v>
          </cell>
          <cell r="EU30">
            <v>177.3</v>
          </cell>
          <cell r="EV30">
            <v>179.5</v>
          </cell>
          <cell r="EW30">
            <v>183.3</v>
          </cell>
          <cell r="EX30">
            <v>193.3</v>
          </cell>
          <cell r="EY30">
            <v>205.3</v>
          </cell>
          <cell r="FC30">
            <v>66</v>
          </cell>
          <cell r="FE30">
            <v>178.7</v>
          </cell>
          <cell r="FF30">
            <v>190.9</v>
          </cell>
          <cell r="FG30">
            <v>197.7</v>
          </cell>
          <cell r="FH30">
            <v>204.6</v>
          </cell>
          <cell r="FI30">
            <v>213.5</v>
          </cell>
          <cell r="FJ30">
            <v>227.1</v>
          </cell>
          <cell r="FK30">
            <v>243.6</v>
          </cell>
          <cell r="FL30">
            <v>261.7</v>
          </cell>
          <cell r="FM30">
            <v>282.8</v>
          </cell>
          <cell r="FN30">
            <v>318.3</v>
          </cell>
          <cell r="FP30">
            <v>62</v>
          </cell>
          <cell r="FR30">
            <v>173.3</v>
          </cell>
          <cell r="FS30">
            <v>188.1</v>
          </cell>
          <cell r="FT30">
            <v>193.7</v>
          </cell>
          <cell r="FU30">
            <v>200.9</v>
          </cell>
          <cell r="FV30">
            <v>210.4</v>
          </cell>
          <cell r="FW30">
            <v>224.3</v>
          </cell>
          <cell r="FX30">
            <v>240.9</v>
          </cell>
          <cell r="FY30">
            <v>259</v>
          </cell>
          <cell r="FZ30">
            <v>281.39999999999998</v>
          </cell>
          <cell r="GA30">
            <v>324.5</v>
          </cell>
        </row>
        <row r="31">
          <cell r="A31">
            <v>38379</v>
          </cell>
          <cell r="B31">
            <v>0.83040000000000003</v>
          </cell>
          <cell r="C31">
            <v>0.83260000000000001</v>
          </cell>
          <cell r="D31">
            <v>0.83230000000000004</v>
          </cell>
          <cell r="E31">
            <v>0.83620000000000005</v>
          </cell>
          <cell r="F31">
            <v>0.9032</v>
          </cell>
          <cell r="G31">
            <v>0.82</v>
          </cell>
          <cell r="H31">
            <v>0.81020000000000003</v>
          </cell>
          <cell r="I31">
            <v>0.81389999999999996</v>
          </cell>
          <cell r="J31">
            <v>0.87670000000000003</v>
          </cell>
          <cell r="K31">
            <v>0.80610000000000004</v>
          </cell>
          <cell r="L31">
            <v>0.83079999999999998</v>
          </cell>
          <cell r="M31">
            <v>0.80359999999999998</v>
          </cell>
          <cell r="N31">
            <v>0.80379999999999996</v>
          </cell>
          <cell r="O31">
            <v>0.83220000000000005</v>
          </cell>
          <cell r="P31">
            <v>0.73470000000000002</v>
          </cell>
          <cell r="Q31">
            <v>0.74780000000000002</v>
          </cell>
          <cell r="R31">
            <v>0.80449999999999999</v>
          </cell>
          <cell r="S31">
            <v>0.83089999999999997</v>
          </cell>
          <cell r="T31">
            <v>0.83040000000000003</v>
          </cell>
          <cell r="V31">
            <v>66</v>
          </cell>
          <cell r="W31">
            <v>177.4</v>
          </cell>
          <cell r="X31">
            <v>190.7</v>
          </cell>
          <cell r="Y31">
            <v>196.3</v>
          </cell>
          <cell r="Z31">
            <v>202.8</v>
          </cell>
          <cell r="AA31">
            <v>212.9</v>
          </cell>
          <cell r="AB31">
            <v>226.5</v>
          </cell>
          <cell r="AC31">
            <v>242.4</v>
          </cell>
          <cell r="AD31">
            <v>260.3</v>
          </cell>
          <cell r="AE31">
            <v>282.3</v>
          </cell>
          <cell r="AF31">
            <v>322.89999999999998</v>
          </cell>
          <cell r="AI31" t="str">
            <v>2a</v>
          </cell>
          <cell r="AJ31">
            <v>47</v>
          </cell>
          <cell r="AK31">
            <v>168.4</v>
          </cell>
          <cell r="AL31">
            <v>173.7</v>
          </cell>
          <cell r="AM31">
            <v>175.6</v>
          </cell>
          <cell r="AN31">
            <v>177.8</v>
          </cell>
          <cell r="AO31">
            <v>181.8</v>
          </cell>
          <cell r="AP31">
            <v>191.7</v>
          </cell>
          <cell r="AQ31">
            <v>202.6</v>
          </cell>
          <cell r="AR31">
            <v>2.1240000000000001</v>
          </cell>
          <cell r="AS31">
            <v>255</v>
          </cell>
          <cell r="AU31" t="str">
            <v>&lt;1</v>
          </cell>
          <cell r="AV31">
            <v>70</v>
          </cell>
          <cell r="AW31">
            <v>1</v>
          </cell>
          <cell r="AX31">
            <v>160.5</v>
          </cell>
          <cell r="AY31">
            <v>197.8</v>
          </cell>
          <cell r="AZ31">
            <v>216.5</v>
          </cell>
          <cell r="BA31">
            <v>243.3</v>
          </cell>
          <cell r="BB31">
            <v>273.2</v>
          </cell>
          <cell r="BC31">
            <v>339.4</v>
          </cell>
          <cell r="BD31">
            <v>3.2629999999999999</v>
          </cell>
          <cell r="BE31">
            <v>299</v>
          </cell>
          <cell r="BG31">
            <v>10</v>
          </cell>
          <cell r="BH31">
            <v>74</v>
          </cell>
          <cell r="BI31">
            <v>1</v>
          </cell>
          <cell r="BJ31">
            <v>185.1</v>
          </cell>
          <cell r="BK31">
            <v>209.9</v>
          </cell>
          <cell r="BL31">
            <v>231.6</v>
          </cell>
          <cell r="BM31">
            <v>253.8</v>
          </cell>
          <cell r="BN31">
            <v>282.7</v>
          </cell>
          <cell r="BO31">
            <v>341.6</v>
          </cell>
          <cell r="BP31">
            <v>11.91</v>
          </cell>
          <cell r="BQ31">
            <v>53</v>
          </cell>
          <cell r="BR31" t="str">
            <v>&gt;100</v>
          </cell>
          <cell r="BS31">
            <v>2001</v>
          </cell>
          <cell r="BV31" t="str">
            <v>&lt;1</v>
          </cell>
          <cell r="BW31" t="str">
            <v>&lt;1</v>
          </cell>
          <cell r="BX31" t="str">
            <v>&lt;0.5</v>
          </cell>
          <cell r="BY31">
            <v>3.3119999999999998</v>
          </cell>
          <cell r="BZ31">
            <v>75</v>
          </cell>
          <cell r="CA31">
            <v>188.3</v>
          </cell>
          <cell r="CB31">
            <v>227.6</v>
          </cell>
          <cell r="CC31">
            <v>255</v>
          </cell>
          <cell r="CD31">
            <v>280.2</v>
          </cell>
          <cell r="CE31">
            <v>313.89999999999998</v>
          </cell>
          <cell r="CF31">
            <v>356.6</v>
          </cell>
          <cell r="CH31" t="str">
            <v>1b</v>
          </cell>
          <cell r="CI31">
            <v>78</v>
          </cell>
          <cell r="CJ31">
            <v>196.9</v>
          </cell>
          <cell r="CK31">
            <v>207.9</v>
          </cell>
          <cell r="CL31">
            <v>218.1</v>
          </cell>
          <cell r="CM31">
            <v>226.3</v>
          </cell>
          <cell r="CN31">
            <v>234.7</v>
          </cell>
          <cell r="CO31">
            <v>246.6</v>
          </cell>
          <cell r="CP31">
            <v>259.60000000000002</v>
          </cell>
          <cell r="CQ31" t="str">
            <v>1b</v>
          </cell>
          <cell r="CS31">
            <v>57</v>
          </cell>
          <cell r="CT31">
            <v>167.2</v>
          </cell>
          <cell r="CU31">
            <v>171.2</v>
          </cell>
          <cell r="CV31">
            <v>174.3</v>
          </cell>
          <cell r="CW31">
            <v>176</v>
          </cell>
          <cell r="CX31">
            <v>178.6</v>
          </cell>
          <cell r="CY31">
            <v>185.7</v>
          </cell>
          <cell r="CZ31">
            <v>199.4</v>
          </cell>
          <cell r="DA31" t="str">
            <v>1b</v>
          </cell>
          <cell r="DC31">
            <v>55</v>
          </cell>
          <cell r="DD31">
            <v>168.8</v>
          </cell>
          <cell r="DE31">
            <v>172.6</v>
          </cell>
          <cell r="DF31">
            <v>173.8</v>
          </cell>
          <cell r="DG31">
            <v>175.5</v>
          </cell>
          <cell r="DH31">
            <v>178.2</v>
          </cell>
          <cell r="DI31">
            <v>185.6</v>
          </cell>
          <cell r="DJ31">
            <v>196.3</v>
          </cell>
          <cell r="DK31" t="str">
            <v>1b</v>
          </cell>
          <cell r="DL31">
            <v>77</v>
          </cell>
          <cell r="DM31">
            <v>197.1</v>
          </cell>
          <cell r="DN31">
            <v>209.7</v>
          </cell>
          <cell r="DO31">
            <v>219.5</v>
          </cell>
          <cell r="DP31">
            <v>227.8</v>
          </cell>
          <cell r="DQ31">
            <v>235.7</v>
          </cell>
          <cell r="DR31">
            <v>247.3</v>
          </cell>
          <cell r="DS31">
            <v>260.3</v>
          </cell>
          <cell r="DT31">
            <v>69</v>
          </cell>
          <cell r="DV31">
            <v>263</v>
          </cell>
          <cell r="DW31" t="str">
            <v>&lt;1</v>
          </cell>
          <cell r="DX31">
            <v>1</v>
          </cell>
          <cell r="DY31">
            <v>2.1309999999999998</v>
          </cell>
          <cell r="DZ31">
            <v>177.5</v>
          </cell>
          <cell r="EA31">
            <v>197.4</v>
          </cell>
          <cell r="EB31">
            <v>217.2</v>
          </cell>
          <cell r="EC31">
            <v>244</v>
          </cell>
          <cell r="ED31">
            <v>274.8</v>
          </cell>
          <cell r="EE31">
            <v>338</v>
          </cell>
          <cell r="EF31" t="str">
            <v>ambient</v>
          </cell>
          <cell r="EG31" t="str">
            <v>&gt;8</v>
          </cell>
          <cell r="EH31">
            <v>86.8</v>
          </cell>
          <cell r="EI31">
            <v>154.9</v>
          </cell>
          <cell r="EJ31">
            <v>162.30000000000001</v>
          </cell>
          <cell r="EK31">
            <v>166.2</v>
          </cell>
          <cell r="EL31">
            <v>174.1</v>
          </cell>
          <cell r="EM31">
            <v>251.6</v>
          </cell>
          <cell r="EO31">
            <v>12.02</v>
          </cell>
          <cell r="EP31">
            <v>47</v>
          </cell>
          <cell r="EQ31">
            <v>62</v>
          </cell>
          <cell r="ER31">
            <v>58</v>
          </cell>
          <cell r="ES31">
            <v>171.3</v>
          </cell>
          <cell r="ET31">
            <v>175.8</v>
          </cell>
          <cell r="EU31">
            <v>177.1</v>
          </cell>
          <cell r="EV31">
            <v>179.4</v>
          </cell>
          <cell r="EW31">
            <v>183.3</v>
          </cell>
          <cell r="EX31">
            <v>193.4</v>
          </cell>
          <cell r="EY31">
            <v>205.5</v>
          </cell>
          <cell r="FC31">
            <v>66</v>
          </cell>
          <cell r="FE31">
            <v>178.7</v>
          </cell>
          <cell r="FF31">
            <v>190.9</v>
          </cell>
          <cell r="FG31">
            <v>197.7</v>
          </cell>
          <cell r="FH31">
            <v>204.6</v>
          </cell>
          <cell r="FI31">
            <v>213.5</v>
          </cell>
          <cell r="FJ31">
            <v>227.1</v>
          </cell>
          <cell r="FK31">
            <v>243.6</v>
          </cell>
          <cell r="FL31">
            <v>261.7</v>
          </cell>
          <cell r="FM31">
            <v>282.8</v>
          </cell>
          <cell r="FN31">
            <v>318.3</v>
          </cell>
          <cell r="FP31">
            <v>62</v>
          </cell>
          <cell r="FR31">
            <v>173.3</v>
          </cell>
          <cell r="FS31">
            <v>188.1</v>
          </cell>
          <cell r="FT31">
            <v>193.7</v>
          </cell>
          <cell r="FU31">
            <v>200.9</v>
          </cell>
          <cell r="FV31">
            <v>210.4</v>
          </cell>
          <cell r="FW31">
            <v>224.3</v>
          </cell>
          <cell r="FX31">
            <v>240.9</v>
          </cell>
          <cell r="FY31">
            <v>259</v>
          </cell>
          <cell r="FZ31">
            <v>281.39999999999998</v>
          </cell>
          <cell r="GA31">
            <v>324.5</v>
          </cell>
        </row>
        <row r="32">
          <cell r="A32">
            <v>38380</v>
          </cell>
          <cell r="B32">
            <v>0.8306</v>
          </cell>
          <cell r="C32">
            <v>0.83089999999999997</v>
          </cell>
          <cell r="D32">
            <v>0.83189999999999997</v>
          </cell>
          <cell r="E32">
            <v>0.83620000000000005</v>
          </cell>
          <cell r="F32">
            <v>0.89890000000000003</v>
          </cell>
          <cell r="G32">
            <v>0.82</v>
          </cell>
          <cell r="H32">
            <v>0.81020000000000003</v>
          </cell>
          <cell r="I32">
            <v>0.81389999999999996</v>
          </cell>
          <cell r="J32">
            <v>0.87670000000000003</v>
          </cell>
          <cell r="K32">
            <v>0.80610000000000004</v>
          </cell>
          <cell r="L32">
            <v>0.83079999999999998</v>
          </cell>
          <cell r="M32">
            <v>0.80320000000000003</v>
          </cell>
          <cell r="N32">
            <v>0.80349999999999999</v>
          </cell>
          <cell r="O32">
            <v>0.83220000000000005</v>
          </cell>
          <cell r="P32">
            <v>0.73470000000000002</v>
          </cell>
          <cell r="Q32">
            <v>0.74780000000000002</v>
          </cell>
          <cell r="R32">
            <v>0.80449999999999999</v>
          </cell>
          <cell r="S32">
            <v>0.83089999999999997</v>
          </cell>
          <cell r="T32">
            <v>0.83040000000000003</v>
          </cell>
          <cell r="V32">
            <v>67</v>
          </cell>
          <cell r="W32">
            <v>177.6</v>
          </cell>
          <cell r="X32">
            <v>189.9</v>
          </cell>
          <cell r="Y32">
            <v>196.6</v>
          </cell>
          <cell r="Z32">
            <v>203.6</v>
          </cell>
          <cell r="AA32">
            <v>212.4</v>
          </cell>
          <cell r="AB32">
            <v>226.3</v>
          </cell>
          <cell r="AC32">
            <v>242.4</v>
          </cell>
          <cell r="AD32">
            <v>260</v>
          </cell>
          <cell r="AE32">
            <v>281.3</v>
          </cell>
          <cell r="AF32">
            <v>317</v>
          </cell>
          <cell r="AI32" t="str">
            <v>2a</v>
          </cell>
          <cell r="AJ32">
            <v>47</v>
          </cell>
          <cell r="AK32">
            <v>168.4</v>
          </cell>
          <cell r="AL32">
            <v>173.7</v>
          </cell>
          <cell r="AM32">
            <v>175.6</v>
          </cell>
          <cell r="AN32">
            <v>177.8</v>
          </cell>
          <cell r="AO32">
            <v>181.8</v>
          </cell>
          <cell r="AP32">
            <v>191.7</v>
          </cell>
          <cell r="AQ32">
            <v>202.6</v>
          </cell>
          <cell r="AR32">
            <v>2.1070000000000002</v>
          </cell>
          <cell r="AS32">
            <v>245</v>
          </cell>
          <cell r="AU32" t="str">
            <v>&lt;1</v>
          </cell>
          <cell r="AV32">
            <v>69</v>
          </cell>
          <cell r="AW32">
            <v>1</v>
          </cell>
          <cell r="AX32">
            <v>180.2</v>
          </cell>
          <cell r="AY32">
            <v>197.7</v>
          </cell>
          <cell r="AZ32">
            <v>217</v>
          </cell>
          <cell r="BA32">
            <v>243.2</v>
          </cell>
          <cell r="BB32">
            <v>274.60000000000002</v>
          </cell>
          <cell r="BC32">
            <v>335</v>
          </cell>
          <cell r="BD32">
            <v>3.2629999999999999</v>
          </cell>
          <cell r="BE32">
            <v>299</v>
          </cell>
          <cell r="BG32">
            <v>10</v>
          </cell>
          <cell r="BH32">
            <v>74</v>
          </cell>
          <cell r="BI32">
            <v>1</v>
          </cell>
          <cell r="BJ32">
            <v>185.1</v>
          </cell>
          <cell r="BK32">
            <v>209.9</v>
          </cell>
          <cell r="BL32">
            <v>231.6</v>
          </cell>
          <cell r="BM32">
            <v>253.8</v>
          </cell>
          <cell r="BN32">
            <v>282.7</v>
          </cell>
          <cell r="BO32">
            <v>341.6</v>
          </cell>
          <cell r="BP32">
            <v>11.91</v>
          </cell>
          <cell r="BQ32">
            <v>53</v>
          </cell>
          <cell r="BR32" t="str">
            <v>&gt;100</v>
          </cell>
          <cell r="BS32">
            <v>2001</v>
          </cell>
          <cell r="BV32" t="str">
            <v>&lt;1</v>
          </cell>
          <cell r="BW32" t="str">
            <v>&lt;1</v>
          </cell>
          <cell r="BX32" t="str">
            <v>&lt;0.5</v>
          </cell>
          <cell r="BY32">
            <v>3.3119999999999998</v>
          </cell>
          <cell r="BZ32">
            <v>75</v>
          </cell>
          <cell r="CA32">
            <v>188.3</v>
          </cell>
          <cell r="CB32">
            <v>227.6</v>
          </cell>
          <cell r="CC32">
            <v>255</v>
          </cell>
          <cell r="CD32">
            <v>280.2</v>
          </cell>
          <cell r="CE32">
            <v>313.89999999999998</v>
          </cell>
          <cell r="CF32">
            <v>356.6</v>
          </cell>
          <cell r="CH32" t="str">
            <v>1b</v>
          </cell>
          <cell r="CI32">
            <v>78</v>
          </cell>
          <cell r="CJ32">
            <v>196.9</v>
          </cell>
          <cell r="CK32">
            <v>207.9</v>
          </cell>
          <cell r="CL32">
            <v>218.1</v>
          </cell>
          <cell r="CM32">
            <v>226.3</v>
          </cell>
          <cell r="CN32">
            <v>234.7</v>
          </cell>
          <cell r="CO32">
            <v>246.6</v>
          </cell>
          <cell r="CP32">
            <v>259.60000000000002</v>
          </cell>
          <cell r="CQ32" t="str">
            <v>1b</v>
          </cell>
          <cell r="CS32">
            <v>57</v>
          </cell>
          <cell r="CT32">
            <v>169</v>
          </cell>
          <cell r="CU32">
            <v>173.1</v>
          </cell>
          <cell r="CV32">
            <v>174.2</v>
          </cell>
          <cell r="CW32">
            <v>175.8</v>
          </cell>
          <cell r="CX32">
            <v>178.5</v>
          </cell>
          <cell r="CY32">
            <v>186</v>
          </cell>
          <cell r="CZ32">
            <v>196.4</v>
          </cell>
          <cell r="DA32" t="str">
            <v>1b</v>
          </cell>
          <cell r="DC32">
            <v>56</v>
          </cell>
          <cell r="DD32">
            <v>167.7</v>
          </cell>
          <cell r="DE32">
            <v>171.7</v>
          </cell>
          <cell r="DF32">
            <v>174.9</v>
          </cell>
          <cell r="DG32">
            <v>176.5</v>
          </cell>
          <cell r="DH32">
            <v>179.4</v>
          </cell>
          <cell r="DI32">
            <v>186.8</v>
          </cell>
          <cell r="DJ32">
            <v>199.1</v>
          </cell>
          <cell r="DK32" t="str">
            <v>1b</v>
          </cell>
          <cell r="DL32">
            <v>77</v>
          </cell>
          <cell r="DM32">
            <v>197.1</v>
          </cell>
          <cell r="DN32">
            <v>209.7</v>
          </cell>
          <cell r="DO32">
            <v>219.5</v>
          </cell>
          <cell r="DP32">
            <v>227.8</v>
          </cell>
          <cell r="DQ32">
            <v>235.7</v>
          </cell>
          <cell r="DR32">
            <v>247.3</v>
          </cell>
          <cell r="DS32">
            <v>260.3</v>
          </cell>
          <cell r="DT32">
            <v>69</v>
          </cell>
          <cell r="DV32">
            <v>229</v>
          </cell>
          <cell r="DW32" t="str">
            <v>&lt;1</v>
          </cell>
          <cell r="DX32">
            <v>1</v>
          </cell>
          <cell r="DY32">
            <v>2.1560000000000001</v>
          </cell>
          <cell r="DZ32">
            <v>178.9</v>
          </cell>
          <cell r="EA32">
            <v>198.3</v>
          </cell>
          <cell r="EB32">
            <v>217.1</v>
          </cell>
          <cell r="EC32">
            <v>243.1</v>
          </cell>
          <cell r="ED32">
            <v>274.39999999999998</v>
          </cell>
          <cell r="EE32">
            <v>336.1</v>
          </cell>
          <cell r="EF32" t="str">
            <v>ambient</v>
          </cell>
          <cell r="EG32" t="str">
            <v>&gt;8</v>
          </cell>
          <cell r="EH32">
            <v>86.8</v>
          </cell>
          <cell r="EI32">
            <v>154.9</v>
          </cell>
          <cell r="EJ32">
            <v>162.30000000000001</v>
          </cell>
          <cell r="EK32">
            <v>166.2</v>
          </cell>
          <cell r="EL32">
            <v>174.1</v>
          </cell>
          <cell r="EM32">
            <v>251.6</v>
          </cell>
          <cell r="EO32">
            <v>12.02</v>
          </cell>
          <cell r="EP32">
            <v>47</v>
          </cell>
          <cell r="EQ32">
            <v>62</v>
          </cell>
          <cell r="ER32">
            <v>58</v>
          </cell>
          <cell r="ES32">
            <v>171.3</v>
          </cell>
          <cell r="ET32">
            <v>175.8</v>
          </cell>
          <cell r="EU32">
            <v>177.1</v>
          </cell>
          <cell r="EV32">
            <v>179.4</v>
          </cell>
          <cell r="EW32">
            <v>183.3</v>
          </cell>
          <cell r="EX32">
            <v>193.4</v>
          </cell>
          <cell r="EY32">
            <v>205.5</v>
          </cell>
          <cell r="EZ32">
            <v>19</v>
          </cell>
          <cell r="FA32" t="str">
            <v>1b</v>
          </cell>
          <cell r="FC32">
            <v>66</v>
          </cell>
          <cell r="FE32">
            <v>178.7</v>
          </cell>
          <cell r="FF32">
            <v>190.9</v>
          </cell>
          <cell r="FG32">
            <v>197.7</v>
          </cell>
          <cell r="FH32">
            <v>204.6</v>
          </cell>
          <cell r="FI32">
            <v>213.5</v>
          </cell>
          <cell r="FJ32">
            <v>227.1</v>
          </cell>
          <cell r="FK32">
            <v>243.6</v>
          </cell>
          <cell r="FL32">
            <v>261.7</v>
          </cell>
          <cell r="FM32">
            <v>282.8</v>
          </cell>
          <cell r="FN32">
            <v>318.3</v>
          </cell>
          <cell r="FP32">
            <v>62</v>
          </cell>
          <cell r="FR32">
            <v>173.3</v>
          </cell>
          <cell r="FS32">
            <v>188.1</v>
          </cell>
          <cell r="FT32">
            <v>193.7</v>
          </cell>
          <cell r="FU32">
            <v>200.9</v>
          </cell>
          <cell r="FV32">
            <v>210.4</v>
          </cell>
          <cell r="FW32">
            <v>224.3</v>
          </cell>
          <cell r="FX32">
            <v>240.9</v>
          </cell>
          <cell r="FY32">
            <v>259</v>
          </cell>
          <cell r="FZ32">
            <v>281.39999999999998</v>
          </cell>
          <cell r="GA32">
            <v>324.5</v>
          </cell>
        </row>
        <row r="33">
          <cell r="A33">
            <v>38381</v>
          </cell>
          <cell r="B33">
            <v>0.8306</v>
          </cell>
          <cell r="C33">
            <v>0.82969999999999999</v>
          </cell>
          <cell r="D33">
            <v>0.83120000000000005</v>
          </cell>
          <cell r="E33">
            <v>0.83720000000000006</v>
          </cell>
          <cell r="F33">
            <v>0.89890000000000003</v>
          </cell>
          <cell r="G33">
            <v>0.82</v>
          </cell>
          <cell r="H33">
            <v>0.81020000000000003</v>
          </cell>
          <cell r="I33">
            <v>0.81389999999999996</v>
          </cell>
          <cell r="J33">
            <v>0.879</v>
          </cell>
          <cell r="K33">
            <v>0.80610000000000004</v>
          </cell>
          <cell r="L33">
            <v>0.83079999999999998</v>
          </cell>
          <cell r="M33">
            <v>0.80320000000000003</v>
          </cell>
          <cell r="N33">
            <v>0.80310000000000004</v>
          </cell>
          <cell r="O33">
            <v>0.83220000000000005</v>
          </cell>
          <cell r="P33">
            <v>0.73660000000000003</v>
          </cell>
          <cell r="Q33">
            <v>0.74829999999999997</v>
          </cell>
          <cell r="R33">
            <v>0.80449999999999999</v>
          </cell>
          <cell r="S33">
            <v>0.83069999999999999</v>
          </cell>
          <cell r="T33">
            <v>0.83040000000000003</v>
          </cell>
          <cell r="V33">
            <v>67</v>
          </cell>
          <cell r="W33">
            <v>177.6</v>
          </cell>
          <cell r="X33">
            <v>189.9</v>
          </cell>
          <cell r="Y33">
            <v>196.6</v>
          </cell>
          <cell r="Z33">
            <v>203.6</v>
          </cell>
          <cell r="AA33">
            <v>212.4</v>
          </cell>
          <cell r="AB33">
            <v>226.3</v>
          </cell>
          <cell r="AC33">
            <v>242.4</v>
          </cell>
          <cell r="AD33">
            <v>260</v>
          </cell>
          <cell r="AE33">
            <v>281.3</v>
          </cell>
          <cell r="AF33">
            <v>317</v>
          </cell>
          <cell r="AI33" t="str">
            <v>2a</v>
          </cell>
          <cell r="AJ33">
            <v>47</v>
          </cell>
          <cell r="AK33">
            <v>168.4</v>
          </cell>
          <cell r="AL33">
            <v>173.7</v>
          </cell>
          <cell r="AM33">
            <v>175.6</v>
          </cell>
          <cell r="AN33">
            <v>177.8</v>
          </cell>
          <cell r="AO33">
            <v>181.8</v>
          </cell>
          <cell r="AP33">
            <v>191.7</v>
          </cell>
          <cell r="AQ33">
            <v>202.6</v>
          </cell>
          <cell r="AR33">
            <v>2.0219999999999998</v>
          </cell>
          <cell r="AS33">
            <v>238</v>
          </cell>
          <cell r="AU33" t="str">
            <v>&lt;1</v>
          </cell>
          <cell r="AV33">
            <v>69</v>
          </cell>
          <cell r="AW33">
            <v>1</v>
          </cell>
          <cell r="AX33">
            <v>156.19999999999999</v>
          </cell>
          <cell r="AY33">
            <v>197</v>
          </cell>
          <cell r="AZ33">
            <v>215.6</v>
          </cell>
          <cell r="BA33">
            <v>243.6</v>
          </cell>
          <cell r="BB33">
            <v>272.8</v>
          </cell>
          <cell r="BC33">
            <v>338.9</v>
          </cell>
          <cell r="BD33">
            <v>2.6480000000000001</v>
          </cell>
          <cell r="BE33">
            <v>313</v>
          </cell>
          <cell r="BG33">
            <v>10</v>
          </cell>
          <cell r="BH33">
            <v>74</v>
          </cell>
          <cell r="BI33">
            <v>1</v>
          </cell>
          <cell r="BJ33">
            <v>183.2</v>
          </cell>
          <cell r="BK33">
            <v>206.3</v>
          </cell>
          <cell r="BL33">
            <v>228.1</v>
          </cell>
          <cell r="BM33">
            <v>250.1</v>
          </cell>
          <cell r="BN33">
            <v>277.39999999999998</v>
          </cell>
          <cell r="BO33">
            <v>339.4</v>
          </cell>
          <cell r="BP33">
            <v>11.91</v>
          </cell>
          <cell r="BQ33">
            <v>53</v>
          </cell>
          <cell r="BR33" t="str">
            <v>&gt;100</v>
          </cell>
          <cell r="BS33">
            <v>2001</v>
          </cell>
          <cell r="BV33" t="str">
            <v>&lt;1</v>
          </cell>
          <cell r="BW33" t="str">
            <v>&lt;1</v>
          </cell>
          <cell r="BX33" t="str">
            <v>&lt;0.5</v>
          </cell>
          <cell r="BY33">
            <v>3.3119999999999998</v>
          </cell>
          <cell r="BZ33">
            <v>75</v>
          </cell>
          <cell r="CA33">
            <v>188.3</v>
          </cell>
          <cell r="CB33">
            <v>227.6</v>
          </cell>
          <cell r="CC33">
            <v>255</v>
          </cell>
          <cell r="CD33">
            <v>280.2</v>
          </cell>
          <cell r="CE33">
            <v>313.89999999999998</v>
          </cell>
          <cell r="CF33">
            <v>356.6</v>
          </cell>
          <cell r="CH33" t="str">
            <v>1b</v>
          </cell>
          <cell r="CI33">
            <v>78</v>
          </cell>
          <cell r="CJ33">
            <v>196.9</v>
          </cell>
          <cell r="CK33">
            <v>207.9</v>
          </cell>
          <cell r="CL33">
            <v>218.1</v>
          </cell>
          <cell r="CM33">
            <v>226.3</v>
          </cell>
          <cell r="CN33">
            <v>234.7</v>
          </cell>
          <cell r="CO33">
            <v>246.6</v>
          </cell>
          <cell r="CP33">
            <v>259.60000000000002</v>
          </cell>
          <cell r="CQ33" t="str">
            <v>1b</v>
          </cell>
          <cell r="CS33">
            <v>57</v>
          </cell>
          <cell r="CT33">
            <v>169</v>
          </cell>
          <cell r="CU33">
            <v>173.1</v>
          </cell>
          <cell r="CV33">
            <v>174.2</v>
          </cell>
          <cell r="CW33">
            <v>175.8</v>
          </cell>
          <cell r="CX33">
            <v>178.5</v>
          </cell>
          <cell r="CY33">
            <v>186</v>
          </cell>
          <cell r="CZ33">
            <v>196.4</v>
          </cell>
          <cell r="DA33" t="str">
            <v>1b</v>
          </cell>
          <cell r="DC33">
            <v>56</v>
          </cell>
          <cell r="DD33">
            <v>170.6</v>
          </cell>
          <cell r="DE33">
            <v>173.5</v>
          </cell>
          <cell r="DF33">
            <v>174.4</v>
          </cell>
          <cell r="DG33">
            <v>176.1</v>
          </cell>
          <cell r="DH33">
            <v>178.8</v>
          </cell>
          <cell r="DI33">
            <v>186.1</v>
          </cell>
          <cell r="DJ33">
            <v>196.5</v>
          </cell>
          <cell r="DK33" t="str">
            <v>1b</v>
          </cell>
          <cell r="DL33">
            <v>77</v>
          </cell>
          <cell r="DM33">
            <v>197.1</v>
          </cell>
          <cell r="DN33">
            <v>209.7</v>
          </cell>
          <cell r="DO33">
            <v>219.5</v>
          </cell>
          <cell r="DP33">
            <v>227.8</v>
          </cell>
          <cell r="DQ33">
            <v>235.7</v>
          </cell>
          <cell r="DR33">
            <v>247.3</v>
          </cell>
          <cell r="DS33">
            <v>260.3</v>
          </cell>
          <cell r="DT33">
            <v>68</v>
          </cell>
          <cell r="DV33">
            <v>217</v>
          </cell>
          <cell r="DW33" t="str">
            <v>&lt;1</v>
          </cell>
          <cell r="DX33">
            <v>1</v>
          </cell>
          <cell r="DY33">
            <v>1.85</v>
          </cell>
          <cell r="DZ33">
            <v>177.1</v>
          </cell>
          <cell r="EA33">
            <v>195.4</v>
          </cell>
          <cell r="EB33">
            <v>215.5</v>
          </cell>
          <cell r="EC33">
            <v>242.8</v>
          </cell>
          <cell r="ED33">
            <v>276</v>
          </cell>
          <cell r="EE33">
            <v>340.9</v>
          </cell>
          <cell r="EF33" t="str">
            <v>ambient</v>
          </cell>
          <cell r="EG33" t="str">
            <v>&gt;8</v>
          </cell>
          <cell r="EH33">
            <v>86.8</v>
          </cell>
          <cell r="EI33">
            <v>154.9</v>
          </cell>
          <cell r="EJ33">
            <v>162.30000000000001</v>
          </cell>
          <cell r="EK33">
            <v>166.2</v>
          </cell>
          <cell r="EL33">
            <v>174.1</v>
          </cell>
          <cell r="EM33">
            <v>251.6</v>
          </cell>
          <cell r="EO33">
            <v>12.02</v>
          </cell>
          <cell r="EP33">
            <v>47</v>
          </cell>
          <cell r="EQ33">
            <v>62</v>
          </cell>
          <cell r="ER33">
            <v>58</v>
          </cell>
          <cell r="ES33">
            <v>171.3</v>
          </cell>
          <cell r="ET33">
            <v>175.8</v>
          </cell>
          <cell r="EU33">
            <v>177.1</v>
          </cell>
          <cell r="EV33">
            <v>179.4</v>
          </cell>
          <cell r="EW33">
            <v>183.3</v>
          </cell>
          <cell r="EX33">
            <v>193.4</v>
          </cell>
          <cell r="EY33">
            <v>205.5</v>
          </cell>
          <cell r="EZ33">
            <v>19</v>
          </cell>
          <cell r="FA33" t="str">
            <v>1b</v>
          </cell>
          <cell r="FC33">
            <v>67</v>
          </cell>
          <cell r="FE33">
            <v>179</v>
          </cell>
          <cell r="FF33">
            <v>191.1</v>
          </cell>
          <cell r="FG33">
            <v>197.7</v>
          </cell>
          <cell r="FH33">
            <v>204.6</v>
          </cell>
          <cell r="FI33">
            <v>213.8</v>
          </cell>
          <cell r="FJ33">
            <v>226.8</v>
          </cell>
          <cell r="FK33">
            <v>243.5</v>
          </cell>
          <cell r="FL33">
            <v>260.89999999999998</v>
          </cell>
          <cell r="FM33">
            <v>282.2</v>
          </cell>
          <cell r="FN33">
            <v>318.5</v>
          </cell>
          <cell r="FP33">
            <v>62</v>
          </cell>
          <cell r="FR33">
            <v>173.3</v>
          </cell>
          <cell r="FS33">
            <v>188.1</v>
          </cell>
          <cell r="FT33">
            <v>193.7</v>
          </cell>
          <cell r="FU33">
            <v>200.9</v>
          </cell>
          <cell r="FV33">
            <v>210.4</v>
          </cell>
          <cell r="FW33">
            <v>224.3</v>
          </cell>
          <cell r="FX33">
            <v>240.9</v>
          </cell>
          <cell r="FY33">
            <v>259</v>
          </cell>
          <cell r="FZ33">
            <v>281.39999999999998</v>
          </cell>
          <cell r="GA33">
            <v>324.5</v>
          </cell>
        </row>
        <row r="34">
          <cell r="A34">
            <v>38382</v>
          </cell>
          <cell r="B34">
            <v>0.83040000000000003</v>
          </cell>
          <cell r="C34">
            <v>0.83150000000000002</v>
          </cell>
          <cell r="D34">
            <v>0.83109999999999995</v>
          </cell>
          <cell r="E34">
            <v>0.83830000000000005</v>
          </cell>
          <cell r="F34">
            <v>0.89890000000000003</v>
          </cell>
          <cell r="G34">
            <v>0.82</v>
          </cell>
          <cell r="H34">
            <v>0.81020000000000003</v>
          </cell>
          <cell r="I34">
            <v>0.81389999999999996</v>
          </cell>
          <cell r="J34">
            <v>0.879</v>
          </cell>
          <cell r="K34">
            <v>0.80610000000000004</v>
          </cell>
          <cell r="L34">
            <v>0.83079999999999998</v>
          </cell>
          <cell r="M34">
            <v>0.80320000000000003</v>
          </cell>
          <cell r="N34">
            <v>0.80310000000000004</v>
          </cell>
          <cell r="O34">
            <v>0.83220000000000005</v>
          </cell>
          <cell r="P34">
            <v>0.73660000000000003</v>
          </cell>
          <cell r="Q34">
            <v>0.74829999999999997</v>
          </cell>
          <cell r="R34">
            <v>0.80459999999999998</v>
          </cell>
          <cell r="S34">
            <v>0.83069999999999999</v>
          </cell>
          <cell r="T34">
            <v>0.83040000000000003</v>
          </cell>
          <cell r="V34">
            <v>66</v>
          </cell>
          <cell r="W34">
            <v>177.3</v>
          </cell>
          <cell r="X34">
            <v>190</v>
          </cell>
          <cell r="Y34">
            <v>196.6</v>
          </cell>
          <cell r="Z34">
            <v>203.5</v>
          </cell>
          <cell r="AA34">
            <v>212.5</v>
          </cell>
          <cell r="AB34">
            <v>226.1</v>
          </cell>
          <cell r="AC34">
            <v>242.3</v>
          </cell>
          <cell r="AD34">
            <v>260.3</v>
          </cell>
          <cell r="AE34">
            <v>281.8</v>
          </cell>
          <cell r="AF34">
            <v>318.5</v>
          </cell>
          <cell r="AI34" t="str">
            <v>2a</v>
          </cell>
          <cell r="AJ34">
            <v>47</v>
          </cell>
          <cell r="AK34">
            <v>168.4</v>
          </cell>
          <cell r="AL34">
            <v>173.7</v>
          </cell>
          <cell r="AM34">
            <v>175.6</v>
          </cell>
          <cell r="AN34">
            <v>177.8</v>
          </cell>
          <cell r="AO34">
            <v>181.8</v>
          </cell>
          <cell r="AP34">
            <v>191.7</v>
          </cell>
          <cell r="AQ34">
            <v>202.6</v>
          </cell>
          <cell r="AR34">
            <v>2.129</v>
          </cell>
          <cell r="AS34">
            <v>252</v>
          </cell>
          <cell r="AU34" t="str">
            <v>&lt;1</v>
          </cell>
          <cell r="AV34">
            <v>70</v>
          </cell>
          <cell r="AW34">
            <v>1</v>
          </cell>
          <cell r="AX34">
            <v>191.1</v>
          </cell>
          <cell r="AY34">
            <v>197.9</v>
          </cell>
          <cell r="AZ34">
            <v>217.5</v>
          </cell>
          <cell r="BA34">
            <v>242.7</v>
          </cell>
          <cell r="BB34">
            <v>273.39999999999998</v>
          </cell>
          <cell r="BC34">
            <v>331.2</v>
          </cell>
          <cell r="BD34">
            <v>2.3450000000000002</v>
          </cell>
          <cell r="BE34">
            <v>324</v>
          </cell>
          <cell r="BG34">
            <v>10</v>
          </cell>
          <cell r="BH34">
            <v>75</v>
          </cell>
          <cell r="BI34">
            <v>1</v>
          </cell>
          <cell r="BJ34">
            <v>190.5</v>
          </cell>
          <cell r="BK34">
            <v>208.6</v>
          </cell>
          <cell r="BL34">
            <v>230.4</v>
          </cell>
          <cell r="BM34">
            <v>251.6</v>
          </cell>
          <cell r="BN34">
            <v>278.10000000000002</v>
          </cell>
          <cell r="BO34">
            <v>338.7</v>
          </cell>
          <cell r="BP34">
            <v>11.91</v>
          </cell>
          <cell r="BQ34">
            <v>53</v>
          </cell>
          <cell r="BR34" t="str">
            <v>&gt;100</v>
          </cell>
          <cell r="BS34">
            <v>2001</v>
          </cell>
          <cell r="BV34" t="str">
            <v>&lt;1</v>
          </cell>
          <cell r="BW34" t="str">
            <v>&lt;1</v>
          </cell>
          <cell r="BX34" t="str">
            <v>&lt;0.5</v>
          </cell>
          <cell r="BY34">
            <v>3.3119999999999998</v>
          </cell>
          <cell r="BZ34">
            <v>75</v>
          </cell>
          <cell r="CA34">
            <v>188.3</v>
          </cell>
          <cell r="CB34">
            <v>227.6</v>
          </cell>
          <cell r="CC34">
            <v>255</v>
          </cell>
          <cell r="CD34">
            <v>280.2</v>
          </cell>
          <cell r="CE34">
            <v>313.89999999999998</v>
          </cell>
          <cell r="CF34">
            <v>356.6</v>
          </cell>
          <cell r="CH34" t="str">
            <v>1b</v>
          </cell>
          <cell r="CI34">
            <v>78</v>
          </cell>
          <cell r="CJ34">
            <v>196.9</v>
          </cell>
          <cell r="CK34">
            <v>207.9</v>
          </cell>
          <cell r="CL34">
            <v>218.1</v>
          </cell>
          <cell r="CM34">
            <v>226.3</v>
          </cell>
          <cell r="CN34">
            <v>234.7</v>
          </cell>
          <cell r="CO34">
            <v>246.6</v>
          </cell>
          <cell r="CP34">
            <v>259.60000000000002</v>
          </cell>
          <cell r="CQ34" t="str">
            <v>1b</v>
          </cell>
          <cell r="CS34">
            <v>57</v>
          </cell>
          <cell r="CT34">
            <v>169</v>
          </cell>
          <cell r="CU34">
            <v>173.1</v>
          </cell>
          <cell r="CV34">
            <v>174.2</v>
          </cell>
          <cell r="CW34">
            <v>175.8</v>
          </cell>
          <cell r="CX34">
            <v>178.5</v>
          </cell>
          <cell r="CY34">
            <v>186</v>
          </cell>
          <cell r="CZ34">
            <v>196.4</v>
          </cell>
          <cell r="DA34" t="str">
            <v>1b</v>
          </cell>
          <cell r="DC34">
            <v>56</v>
          </cell>
          <cell r="DD34">
            <v>170.6</v>
          </cell>
          <cell r="DE34">
            <v>173.5</v>
          </cell>
          <cell r="DF34">
            <v>174.4</v>
          </cell>
          <cell r="DG34">
            <v>176.1</v>
          </cell>
          <cell r="DH34">
            <v>178.8</v>
          </cell>
          <cell r="DI34">
            <v>186.1</v>
          </cell>
          <cell r="DJ34">
            <v>196.5</v>
          </cell>
          <cell r="DK34" t="str">
            <v>1b</v>
          </cell>
          <cell r="DL34">
            <v>77</v>
          </cell>
          <cell r="DM34">
            <v>197.1</v>
          </cell>
          <cell r="DN34">
            <v>209.7</v>
          </cell>
          <cell r="DO34">
            <v>219.5</v>
          </cell>
          <cell r="DP34">
            <v>227.8</v>
          </cell>
          <cell r="DQ34">
            <v>235.7</v>
          </cell>
          <cell r="DR34">
            <v>247.3</v>
          </cell>
          <cell r="DS34">
            <v>260.3</v>
          </cell>
          <cell r="DT34">
            <v>71</v>
          </cell>
          <cell r="DV34">
            <v>243</v>
          </cell>
          <cell r="DW34" t="str">
            <v>&lt;1</v>
          </cell>
          <cell r="DX34">
            <v>1</v>
          </cell>
          <cell r="DY34">
            <v>2.1269999999999998</v>
          </cell>
          <cell r="DZ34">
            <v>180.9</v>
          </cell>
          <cell r="EA34">
            <v>198.4</v>
          </cell>
          <cell r="EB34">
            <v>217.4</v>
          </cell>
          <cell r="EC34">
            <v>244.1</v>
          </cell>
          <cell r="ED34">
            <v>274.60000000000002</v>
          </cell>
          <cell r="EE34">
            <v>336.4</v>
          </cell>
          <cell r="EF34" t="str">
            <v>ambient</v>
          </cell>
          <cell r="EG34" t="str">
            <v>&gt;8</v>
          </cell>
          <cell r="EH34">
            <v>86.8</v>
          </cell>
          <cell r="EI34">
            <v>154.9</v>
          </cell>
          <cell r="EJ34">
            <v>162.30000000000001</v>
          </cell>
          <cell r="EK34">
            <v>166.2</v>
          </cell>
          <cell r="EL34">
            <v>174.1</v>
          </cell>
          <cell r="EM34">
            <v>251.6</v>
          </cell>
          <cell r="EO34">
            <v>12.02</v>
          </cell>
          <cell r="EP34">
            <v>47</v>
          </cell>
          <cell r="EQ34">
            <v>62</v>
          </cell>
          <cell r="ER34">
            <v>57</v>
          </cell>
          <cell r="ES34">
            <v>170.9</v>
          </cell>
          <cell r="ET34">
            <v>175.8</v>
          </cell>
          <cell r="EU34">
            <v>177.2</v>
          </cell>
          <cell r="EV34">
            <v>179.3</v>
          </cell>
          <cell r="EW34">
            <v>182.9</v>
          </cell>
          <cell r="EX34">
            <v>191.9</v>
          </cell>
          <cell r="EY34">
            <v>204.2</v>
          </cell>
          <cell r="FC34">
            <v>67</v>
          </cell>
          <cell r="FE34">
            <v>179</v>
          </cell>
          <cell r="FF34">
            <v>191.1</v>
          </cell>
          <cell r="FG34">
            <v>197.7</v>
          </cell>
          <cell r="FH34">
            <v>204.6</v>
          </cell>
          <cell r="FI34">
            <v>213.8</v>
          </cell>
          <cell r="FJ34">
            <v>226.8</v>
          </cell>
          <cell r="FK34">
            <v>243.5</v>
          </cell>
          <cell r="FL34">
            <v>260.89999999999998</v>
          </cell>
          <cell r="FM34">
            <v>282.2</v>
          </cell>
          <cell r="FN34">
            <v>318.5</v>
          </cell>
          <cell r="FP34">
            <v>62</v>
          </cell>
          <cell r="FR34">
            <v>173.3</v>
          </cell>
          <cell r="FS34">
            <v>188.1</v>
          </cell>
          <cell r="FT34">
            <v>193.7</v>
          </cell>
          <cell r="FU34">
            <v>200.9</v>
          </cell>
          <cell r="FV34">
            <v>210.4</v>
          </cell>
          <cell r="FW34">
            <v>224.3</v>
          </cell>
          <cell r="FX34">
            <v>240.9</v>
          </cell>
          <cell r="FY34">
            <v>259</v>
          </cell>
          <cell r="FZ34">
            <v>281.39999999999998</v>
          </cell>
          <cell r="GA34">
            <v>324.5</v>
          </cell>
        </row>
        <row r="35">
          <cell r="A35">
            <v>38383</v>
          </cell>
          <cell r="B35">
            <v>0.83079999999999998</v>
          </cell>
          <cell r="C35">
            <v>0.83120000000000005</v>
          </cell>
          <cell r="D35">
            <v>0.83130000000000004</v>
          </cell>
          <cell r="E35">
            <v>0.83340000000000003</v>
          </cell>
          <cell r="F35">
            <v>0.89790000000000003</v>
          </cell>
          <cell r="G35">
            <v>0.82</v>
          </cell>
          <cell r="H35">
            <v>0.81020000000000003</v>
          </cell>
          <cell r="I35">
            <v>0.81389999999999996</v>
          </cell>
          <cell r="J35">
            <v>0.87819999999999998</v>
          </cell>
          <cell r="K35">
            <v>0.80610000000000004</v>
          </cell>
          <cell r="L35">
            <v>0.83079999999999998</v>
          </cell>
          <cell r="M35">
            <v>0.80320000000000003</v>
          </cell>
          <cell r="N35">
            <v>0.80310000000000004</v>
          </cell>
          <cell r="O35">
            <v>0.83220000000000005</v>
          </cell>
          <cell r="P35">
            <v>0.73660000000000003</v>
          </cell>
          <cell r="Q35">
            <v>0.74829999999999997</v>
          </cell>
          <cell r="R35">
            <v>0.80459999999999998</v>
          </cell>
          <cell r="S35">
            <v>0.83069999999999999</v>
          </cell>
          <cell r="T35">
            <v>0.83040000000000003</v>
          </cell>
          <cell r="V35">
            <v>65</v>
          </cell>
          <cell r="W35">
            <v>175</v>
          </cell>
          <cell r="X35">
            <v>187.5</v>
          </cell>
          <cell r="Y35">
            <v>194.3</v>
          </cell>
          <cell r="Z35">
            <v>201</v>
          </cell>
          <cell r="AA35">
            <v>211.7</v>
          </cell>
          <cell r="AB35">
            <v>225.6</v>
          </cell>
          <cell r="AC35">
            <v>242.8</v>
          </cell>
          <cell r="AD35">
            <v>260.89999999999998</v>
          </cell>
          <cell r="AE35">
            <v>284.3</v>
          </cell>
          <cell r="AF35">
            <v>327</v>
          </cell>
          <cell r="AI35" t="str">
            <v>2a</v>
          </cell>
          <cell r="AJ35">
            <v>47</v>
          </cell>
          <cell r="AK35">
            <v>168.4</v>
          </cell>
          <cell r="AL35">
            <v>173.7</v>
          </cell>
          <cell r="AM35">
            <v>175.6</v>
          </cell>
          <cell r="AN35">
            <v>177.8</v>
          </cell>
          <cell r="AO35">
            <v>181.8</v>
          </cell>
          <cell r="AP35">
            <v>191.7</v>
          </cell>
          <cell r="AQ35">
            <v>202.6</v>
          </cell>
          <cell r="AR35">
            <v>2.1389999999999998</v>
          </cell>
          <cell r="AS35">
            <v>230</v>
          </cell>
          <cell r="AU35" t="str">
            <v>&lt;1</v>
          </cell>
          <cell r="AV35">
            <v>70</v>
          </cell>
          <cell r="AW35">
            <v>1</v>
          </cell>
          <cell r="AX35">
            <v>179.9</v>
          </cell>
          <cell r="AY35">
            <v>199.1</v>
          </cell>
          <cell r="AZ35">
            <v>217.2</v>
          </cell>
          <cell r="BA35">
            <v>242.8</v>
          </cell>
          <cell r="BB35">
            <v>272.60000000000002</v>
          </cell>
          <cell r="BC35">
            <v>328.8</v>
          </cell>
          <cell r="BD35">
            <v>2.617</v>
          </cell>
          <cell r="BE35">
            <v>286</v>
          </cell>
          <cell r="BG35">
            <v>4</v>
          </cell>
          <cell r="BH35">
            <v>76</v>
          </cell>
          <cell r="BI35">
            <v>1</v>
          </cell>
          <cell r="BJ35">
            <v>186.8</v>
          </cell>
          <cell r="BK35">
            <v>214.5</v>
          </cell>
          <cell r="BL35">
            <v>237.4</v>
          </cell>
          <cell r="BM35">
            <v>260.2</v>
          </cell>
          <cell r="BN35">
            <v>290.10000000000002</v>
          </cell>
          <cell r="BO35">
            <v>343.3</v>
          </cell>
          <cell r="BP35">
            <v>11.09</v>
          </cell>
          <cell r="BQ35">
            <v>53</v>
          </cell>
          <cell r="BR35" t="str">
            <v>&gt;100</v>
          </cell>
          <cell r="BS35">
            <v>1967</v>
          </cell>
          <cell r="BV35">
            <v>4</v>
          </cell>
          <cell r="BW35" t="str">
            <v>&lt;1</v>
          </cell>
          <cell r="BX35" t="str">
            <v>&lt;0.5</v>
          </cell>
          <cell r="BY35">
            <v>3.2650000000000001</v>
          </cell>
          <cell r="BZ35">
            <v>76</v>
          </cell>
          <cell r="CA35">
            <v>192.3</v>
          </cell>
          <cell r="CB35">
            <v>227.8</v>
          </cell>
          <cell r="CC35">
            <v>255.7</v>
          </cell>
          <cell r="CD35">
            <v>281.10000000000002</v>
          </cell>
          <cell r="CE35">
            <v>314.2</v>
          </cell>
          <cell r="CF35">
            <v>355.9</v>
          </cell>
          <cell r="CH35" t="str">
            <v>1b</v>
          </cell>
          <cell r="CI35">
            <v>78</v>
          </cell>
          <cell r="CJ35">
            <v>196.9</v>
          </cell>
          <cell r="CK35">
            <v>207.9</v>
          </cell>
          <cell r="CL35">
            <v>218.1</v>
          </cell>
          <cell r="CM35">
            <v>226.3</v>
          </cell>
          <cell r="CN35">
            <v>234.7</v>
          </cell>
          <cell r="CO35">
            <v>246.6</v>
          </cell>
          <cell r="CP35">
            <v>259.60000000000002</v>
          </cell>
          <cell r="CQ35" t="str">
            <v>1b</v>
          </cell>
          <cell r="CS35">
            <v>57</v>
          </cell>
          <cell r="CT35">
            <v>169</v>
          </cell>
          <cell r="CU35">
            <v>173.1</v>
          </cell>
          <cell r="CV35">
            <v>174.2</v>
          </cell>
          <cell r="CW35">
            <v>175.8</v>
          </cell>
          <cell r="CX35">
            <v>178.5</v>
          </cell>
          <cell r="CY35">
            <v>186</v>
          </cell>
          <cell r="CZ35">
            <v>196.4</v>
          </cell>
          <cell r="DA35" t="str">
            <v>1b</v>
          </cell>
          <cell r="DC35">
            <v>56</v>
          </cell>
          <cell r="DD35">
            <v>170.6</v>
          </cell>
          <cell r="DE35">
            <v>173.5</v>
          </cell>
          <cell r="DF35">
            <v>174.4</v>
          </cell>
          <cell r="DG35">
            <v>176.1</v>
          </cell>
          <cell r="DH35">
            <v>178.8</v>
          </cell>
          <cell r="DI35">
            <v>186.1</v>
          </cell>
          <cell r="DJ35">
            <v>196.5</v>
          </cell>
          <cell r="DK35" t="str">
            <v>1b</v>
          </cell>
          <cell r="DL35">
            <v>77</v>
          </cell>
          <cell r="DM35">
            <v>197.1</v>
          </cell>
          <cell r="DN35">
            <v>209.7</v>
          </cell>
          <cell r="DO35">
            <v>219.5</v>
          </cell>
          <cell r="DP35">
            <v>227.8</v>
          </cell>
          <cell r="DQ35">
            <v>235.7</v>
          </cell>
          <cell r="DR35">
            <v>247.3</v>
          </cell>
          <cell r="DS35">
            <v>260.3</v>
          </cell>
          <cell r="DT35">
            <v>70</v>
          </cell>
          <cell r="DV35">
            <v>244</v>
          </cell>
          <cell r="DW35" t="str">
            <v>&lt;1</v>
          </cell>
          <cell r="DX35">
            <v>1</v>
          </cell>
          <cell r="DY35">
            <v>2.1080000000000001</v>
          </cell>
          <cell r="DZ35">
            <v>179.8</v>
          </cell>
          <cell r="EA35">
            <v>198.2</v>
          </cell>
          <cell r="EB35">
            <v>217</v>
          </cell>
          <cell r="EC35">
            <v>243</v>
          </cell>
          <cell r="ED35">
            <v>273.60000000000002</v>
          </cell>
          <cell r="EE35">
            <v>331.9</v>
          </cell>
          <cell r="EF35" t="str">
            <v>ambient</v>
          </cell>
          <cell r="EG35" t="str">
            <v>&gt;8</v>
          </cell>
          <cell r="EH35">
            <v>86.8</v>
          </cell>
          <cell r="EI35">
            <v>154.9</v>
          </cell>
          <cell r="EJ35">
            <v>162.30000000000001</v>
          </cell>
          <cell r="EK35">
            <v>166.2</v>
          </cell>
          <cell r="EL35">
            <v>174.1</v>
          </cell>
          <cell r="EM35">
            <v>251.6</v>
          </cell>
          <cell r="EO35">
            <v>12.04</v>
          </cell>
          <cell r="EP35">
            <v>50</v>
          </cell>
          <cell r="EQ35">
            <v>62</v>
          </cell>
          <cell r="ER35">
            <v>57</v>
          </cell>
          <cell r="ES35">
            <v>171.2</v>
          </cell>
          <cell r="ET35">
            <v>175.6</v>
          </cell>
          <cell r="EU35">
            <v>177.1</v>
          </cell>
          <cell r="EV35">
            <v>179.2</v>
          </cell>
          <cell r="EW35">
            <v>182.6</v>
          </cell>
          <cell r="EX35">
            <v>191.2</v>
          </cell>
          <cell r="EY35">
            <v>204.4</v>
          </cell>
          <cell r="EZ35">
            <v>19</v>
          </cell>
          <cell r="FA35" t="str">
            <v>1b</v>
          </cell>
          <cell r="FC35">
            <v>67</v>
          </cell>
          <cell r="FE35">
            <v>179</v>
          </cell>
          <cell r="FF35">
            <v>191.1</v>
          </cell>
          <cell r="FG35">
            <v>197.7</v>
          </cell>
          <cell r="FH35">
            <v>204.6</v>
          </cell>
          <cell r="FI35">
            <v>213.8</v>
          </cell>
          <cell r="FJ35">
            <v>226.8</v>
          </cell>
          <cell r="FK35">
            <v>243.5</v>
          </cell>
          <cell r="FL35">
            <v>260.89999999999998</v>
          </cell>
          <cell r="FM35">
            <v>282.2</v>
          </cell>
          <cell r="FN35">
            <v>318.5</v>
          </cell>
          <cell r="FP35">
            <v>62</v>
          </cell>
          <cell r="FR35">
            <v>173.3</v>
          </cell>
          <cell r="FS35">
            <v>188.1</v>
          </cell>
          <cell r="FT35">
            <v>193.7</v>
          </cell>
          <cell r="FU35">
            <v>200.9</v>
          </cell>
          <cell r="FV35">
            <v>210.4</v>
          </cell>
          <cell r="FW35">
            <v>224.3</v>
          </cell>
          <cell r="FX35">
            <v>240.9</v>
          </cell>
          <cell r="FY35">
            <v>259</v>
          </cell>
          <cell r="FZ35">
            <v>281.39999999999998</v>
          </cell>
          <cell r="GA35">
            <v>324.5</v>
          </cell>
        </row>
        <row r="36">
          <cell r="A36">
            <v>38384</v>
          </cell>
          <cell r="B36">
            <v>0.83079999999999998</v>
          </cell>
          <cell r="C36">
            <v>0.83130000000000004</v>
          </cell>
          <cell r="D36">
            <v>0.83160000000000001</v>
          </cell>
          <cell r="E36">
            <v>0.83360000000000001</v>
          </cell>
          <cell r="F36">
            <v>0.89749999999999996</v>
          </cell>
          <cell r="G36">
            <v>0.82</v>
          </cell>
          <cell r="H36">
            <v>0.81020000000000003</v>
          </cell>
          <cell r="I36">
            <v>0.81389999999999996</v>
          </cell>
          <cell r="J36">
            <v>0.87819999999999998</v>
          </cell>
          <cell r="K36">
            <v>0.80610000000000004</v>
          </cell>
          <cell r="L36">
            <v>0.83079999999999998</v>
          </cell>
          <cell r="M36">
            <v>0.80320000000000003</v>
          </cell>
          <cell r="N36">
            <v>0.80310000000000004</v>
          </cell>
          <cell r="O36">
            <v>0.83220000000000005</v>
          </cell>
          <cell r="P36">
            <v>0.7369</v>
          </cell>
          <cell r="Q36">
            <v>0.74880000000000002</v>
          </cell>
          <cell r="R36">
            <v>0.80469999999999997</v>
          </cell>
          <cell r="S36">
            <v>0.83069999999999999</v>
          </cell>
          <cell r="T36">
            <v>0.83030000000000004</v>
          </cell>
          <cell r="V36">
            <v>65</v>
          </cell>
          <cell r="W36">
            <v>175</v>
          </cell>
          <cell r="X36">
            <v>187.5</v>
          </cell>
          <cell r="Y36">
            <v>194.3</v>
          </cell>
          <cell r="Z36">
            <v>201</v>
          </cell>
          <cell r="AA36">
            <v>211.7</v>
          </cell>
          <cell r="AB36">
            <v>225.6</v>
          </cell>
          <cell r="AC36">
            <v>242.8</v>
          </cell>
          <cell r="AD36">
            <v>260.89999999999998</v>
          </cell>
          <cell r="AE36">
            <v>284.3</v>
          </cell>
          <cell r="AF36">
            <v>327</v>
          </cell>
          <cell r="AI36" t="str">
            <v>2a</v>
          </cell>
          <cell r="AJ36">
            <v>47</v>
          </cell>
          <cell r="AK36">
            <v>168.4</v>
          </cell>
          <cell r="AL36">
            <v>173.7</v>
          </cell>
          <cell r="AM36">
            <v>175.6</v>
          </cell>
          <cell r="AN36">
            <v>177.8</v>
          </cell>
          <cell r="AO36">
            <v>181.8</v>
          </cell>
          <cell r="AP36">
            <v>191.7</v>
          </cell>
          <cell r="AQ36">
            <v>202.6</v>
          </cell>
          <cell r="AR36">
            <v>2.1280000000000001</v>
          </cell>
          <cell r="AS36">
            <v>251</v>
          </cell>
          <cell r="AU36" t="str">
            <v>&lt;1</v>
          </cell>
          <cell r="AV36">
            <v>69</v>
          </cell>
          <cell r="AW36">
            <v>1</v>
          </cell>
          <cell r="AX36">
            <v>176.4</v>
          </cell>
          <cell r="AY36">
            <v>196.9</v>
          </cell>
          <cell r="AZ36">
            <v>215.6</v>
          </cell>
          <cell r="BA36">
            <v>242.6</v>
          </cell>
          <cell r="BB36">
            <v>274</v>
          </cell>
          <cell r="BC36">
            <v>335.3</v>
          </cell>
          <cell r="BD36">
            <v>2.5470000000000002</v>
          </cell>
          <cell r="BE36">
            <v>278</v>
          </cell>
          <cell r="BG36">
            <v>1</v>
          </cell>
          <cell r="BH36">
            <v>73</v>
          </cell>
          <cell r="BI36">
            <v>1</v>
          </cell>
          <cell r="BJ36">
            <v>180</v>
          </cell>
          <cell r="BK36">
            <v>209.2</v>
          </cell>
          <cell r="BL36">
            <v>235.1</v>
          </cell>
          <cell r="BM36">
            <v>260.2</v>
          </cell>
          <cell r="BN36">
            <v>291.10000000000002</v>
          </cell>
          <cell r="BO36">
            <v>346.4</v>
          </cell>
          <cell r="BP36">
            <v>11.09</v>
          </cell>
          <cell r="BQ36">
            <v>53</v>
          </cell>
          <cell r="BR36" t="str">
            <v>&gt;100</v>
          </cell>
          <cell r="BS36">
            <v>1967</v>
          </cell>
          <cell r="BV36">
            <v>4</v>
          </cell>
          <cell r="BW36" t="str">
            <v>&lt;1</v>
          </cell>
          <cell r="BX36" t="str">
            <v>&lt;0.5</v>
          </cell>
          <cell r="BY36">
            <v>3.2650000000000001</v>
          </cell>
          <cell r="BZ36">
            <v>76</v>
          </cell>
          <cell r="CA36">
            <v>192.3</v>
          </cell>
          <cell r="CB36">
            <v>227.8</v>
          </cell>
          <cell r="CC36">
            <v>255.7</v>
          </cell>
          <cell r="CD36">
            <v>281.10000000000002</v>
          </cell>
          <cell r="CE36">
            <v>314.2</v>
          </cell>
          <cell r="CF36">
            <v>355.9</v>
          </cell>
          <cell r="CH36" t="str">
            <v>1b</v>
          </cell>
          <cell r="CI36">
            <v>78</v>
          </cell>
          <cell r="CJ36">
            <v>196.9</v>
          </cell>
          <cell r="CK36">
            <v>207.9</v>
          </cell>
          <cell r="CL36">
            <v>218.1</v>
          </cell>
          <cell r="CM36">
            <v>226.3</v>
          </cell>
          <cell r="CN36">
            <v>234.7</v>
          </cell>
          <cell r="CO36">
            <v>246.6</v>
          </cell>
          <cell r="CP36">
            <v>259.60000000000002</v>
          </cell>
          <cell r="CQ36" t="str">
            <v>1b</v>
          </cell>
          <cell r="CS36">
            <v>57</v>
          </cell>
          <cell r="CT36">
            <v>169</v>
          </cell>
          <cell r="CU36">
            <v>173.1</v>
          </cell>
          <cell r="CV36">
            <v>174.2</v>
          </cell>
          <cell r="CW36">
            <v>175.8</v>
          </cell>
          <cell r="CX36">
            <v>178.5</v>
          </cell>
          <cell r="CY36">
            <v>186</v>
          </cell>
          <cell r="CZ36">
            <v>196.4</v>
          </cell>
          <cell r="DA36" t="str">
            <v>1b</v>
          </cell>
          <cell r="DC36">
            <v>56</v>
          </cell>
          <cell r="DD36">
            <v>170.6</v>
          </cell>
          <cell r="DE36">
            <v>173.5</v>
          </cell>
          <cell r="DF36">
            <v>174.4</v>
          </cell>
          <cell r="DG36">
            <v>176.1</v>
          </cell>
          <cell r="DH36">
            <v>178.8</v>
          </cell>
          <cell r="DI36">
            <v>186.1</v>
          </cell>
          <cell r="DJ36">
            <v>196.5</v>
          </cell>
          <cell r="DK36" t="str">
            <v>1b</v>
          </cell>
          <cell r="DL36">
            <v>77</v>
          </cell>
          <cell r="DM36">
            <v>197.1</v>
          </cell>
          <cell r="DN36">
            <v>209.7</v>
          </cell>
          <cell r="DO36">
            <v>219.5</v>
          </cell>
          <cell r="DP36">
            <v>227.8</v>
          </cell>
          <cell r="DQ36">
            <v>235.7</v>
          </cell>
          <cell r="DR36">
            <v>247.3</v>
          </cell>
          <cell r="DS36">
            <v>260.3</v>
          </cell>
          <cell r="DT36">
            <v>68</v>
          </cell>
          <cell r="DV36">
            <v>269</v>
          </cell>
          <cell r="DW36" t="str">
            <v>&lt;1</v>
          </cell>
          <cell r="DX36">
            <v>1</v>
          </cell>
          <cell r="DY36">
            <v>2.1139999999999999</v>
          </cell>
          <cell r="DZ36">
            <v>175.6</v>
          </cell>
          <cell r="EA36">
            <v>194.4</v>
          </cell>
          <cell r="EB36">
            <v>213.5</v>
          </cell>
          <cell r="EC36">
            <v>241.9</v>
          </cell>
          <cell r="ED36">
            <v>273.7</v>
          </cell>
          <cell r="EE36">
            <v>336.9</v>
          </cell>
          <cell r="EF36" t="str">
            <v>ambient</v>
          </cell>
          <cell r="EG36" t="str">
            <v>&gt;8</v>
          </cell>
          <cell r="EH36">
            <v>86.8</v>
          </cell>
          <cell r="EI36">
            <v>154.9</v>
          </cell>
          <cell r="EJ36">
            <v>162.30000000000001</v>
          </cell>
          <cell r="EK36">
            <v>166.2</v>
          </cell>
          <cell r="EL36">
            <v>174.1</v>
          </cell>
          <cell r="EM36">
            <v>251.6</v>
          </cell>
          <cell r="EO36">
            <v>12.04</v>
          </cell>
          <cell r="EP36">
            <v>50</v>
          </cell>
          <cell r="EQ36">
            <v>62</v>
          </cell>
          <cell r="ER36">
            <v>57</v>
          </cell>
          <cell r="ES36">
            <v>169</v>
          </cell>
          <cell r="ET36">
            <v>175.7</v>
          </cell>
          <cell r="EU36">
            <v>177.2</v>
          </cell>
          <cell r="EV36">
            <v>179.2</v>
          </cell>
          <cell r="EW36">
            <v>183</v>
          </cell>
          <cell r="EX36">
            <v>192.9</v>
          </cell>
          <cell r="EY36">
            <v>204.7</v>
          </cell>
          <cell r="FC36">
            <v>67</v>
          </cell>
          <cell r="FE36">
            <v>179</v>
          </cell>
          <cell r="FF36">
            <v>191.1</v>
          </cell>
          <cell r="FG36">
            <v>197.7</v>
          </cell>
          <cell r="FH36">
            <v>204.6</v>
          </cell>
          <cell r="FI36">
            <v>213.8</v>
          </cell>
          <cell r="FJ36">
            <v>226.8</v>
          </cell>
          <cell r="FK36">
            <v>243.5</v>
          </cell>
          <cell r="FL36">
            <v>260.89999999999998</v>
          </cell>
          <cell r="FM36">
            <v>282.2</v>
          </cell>
          <cell r="FN36">
            <v>318.5</v>
          </cell>
          <cell r="FP36">
            <v>65</v>
          </cell>
          <cell r="FR36">
            <v>175.7</v>
          </cell>
          <cell r="FS36">
            <v>187.8</v>
          </cell>
          <cell r="FT36">
            <v>195.5</v>
          </cell>
          <cell r="FU36">
            <v>202.7</v>
          </cell>
          <cell r="FV36">
            <v>212</v>
          </cell>
          <cell r="FW36">
            <v>225</v>
          </cell>
          <cell r="FX36">
            <v>240.8</v>
          </cell>
          <cell r="FY36">
            <v>259</v>
          </cell>
          <cell r="FZ36">
            <v>279.8</v>
          </cell>
          <cell r="GA36">
            <v>315.3</v>
          </cell>
        </row>
        <row r="37">
          <cell r="A37">
            <v>38385</v>
          </cell>
          <cell r="B37">
            <v>0.83079999999999998</v>
          </cell>
          <cell r="C37">
            <v>0.83089999999999997</v>
          </cell>
          <cell r="D37">
            <v>0.83109999999999995</v>
          </cell>
          <cell r="E37">
            <v>0.83509999999999995</v>
          </cell>
          <cell r="F37">
            <v>0.89739999999999998</v>
          </cell>
          <cell r="G37">
            <v>0.82</v>
          </cell>
          <cell r="H37">
            <v>0.81020000000000003</v>
          </cell>
          <cell r="I37">
            <v>0.81389999999999996</v>
          </cell>
          <cell r="J37">
            <v>0.87870000000000004</v>
          </cell>
          <cell r="K37">
            <v>0.80610000000000004</v>
          </cell>
          <cell r="L37">
            <v>0.83079999999999998</v>
          </cell>
          <cell r="M37">
            <v>0.80300000000000005</v>
          </cell>
          <cell r="N37">
            <v>0.80310000000000004</v>
          </cell>
          <cell r="O37">
            <v>0.83220000000000005</v>
          </cell>
          <cell r="P37">
            <v>0.7369</v>
          </cell>
          <cell r="Q37">
            <v>0.74960000000000004</v>
          </cell>
          <cell r="R37">
            <v>0.80469999999999997</v>
          </cell>
          <cell r="S37">
            <v>0.83069999999999999</v>
          </cell>
          <cell r="T37">
            <v>0.83020000000000005</v>
          </cell>
          <cell r="V37">
            <v>65</v>
          </cell>
          <cell r="W37">
            <v>175</v>
          </cell>
          <cell r="X37">
            <v>187.5</v>
          </cell>
          <cell r="Y37">
            <v>194.3</v>
          </cell>
          <cell r="Z37">
            <v>201</v>
          </cell>
          <cell r="AA37">
            <v>211.7</v>
          </cell>
          <cell r="AB37">
            <v>225.6</v>
          </cell>
          <cell r="AC37">
            <v>242.8</v>
          </cell>
          <cell r="AD37">
            <v>260.89999999999998</v>
          </cell>
          <cell r="AE37">
            <v>284.3</v>
          </cell>
          <cell r="AF37">
            <v>327</v>
          </cell>
          <cell r="AI37" t="str">
            <v>2a</v>
          </cell>
          <cell r="AJ37">
            <v>47</v>
          </cell>
          <cell r="AK37">
            <v>168.4</v>
          </cell>
          <cell r="AL37">
            <v>173.7</v>
          </cell>
          <cell r="AM37">
            <v>175.6</v>
          </cell>
          <cell r="AN37">
            <v>177.8</v>
          </cell>
          <cell r="AO37">
            <v>181.8</v>
          </cell>
          <cell r="AP37">
            <v>191.7</v>
          </cell>
          <cell r="AQ37">
            <v>202.6</v>
          </cell>
          <cell r="AR37">
            <v>2.12</v>
          </cell>
          <cell r="AS37">
            <v>252</v>
          </cell>
          <cell r="AU37" t="str">
            <v>&lt;1</v>
          </cell>
          <cell r="AV37">
            <v>69</v>
          </cell>
          <cell r="AW37">
            <v>1</v>
          </cell>
          <cell r="AX37">
            <v>179.5</v>
          </cell>
          <cell r="AY37">
            <v>198</v>
          </cell>
          <cell r="AZ37">
            <v>216.9</v>
          </cell>
          <cell r="BA37">
            <v>243.4</v>
          </cell>
          <cell r="BB37">
            <v>275.8</v>
          </cell>
          <cell r="BC37">
            <v>338</v>
          </cell>
          <cell r="BD37">
            <v>2.4980000000000002</v>
          </cell>
          <cell r="BE37">
            <v>303</v>
          </cell>
          <cell r="BG37">
            <v>4</v>
          </cell>
          <cell r="BH37">
            <v>73</v>
          </cell>
          <cell r="BI37">
            <v>1</v>
          </cell>
          <cell r="BJ37">
            <v>172.6</v>
          </cell>
          <cell r="BK37">
            <v>206.5</v>
          </cell>
          <cell r="BL37">
            <v>226.6</v>
          </cell>
          <cell r="BM37">
            <v>248</v>
          </cell>
          <cell r="BN37">
            <v>276.39999999999998</v>
          </cell>
          <cell r="BO37">
            <v>338.8</v>
          </cell>
          <cell r="BP37">
            <v>11.09</v>
          </cell>
          <cell r="BQ37">
            <v>53</v>
          </cell>
          <cell r="BR37" t="str">
            <v>&gt;100</v>
          </cell>
          <cell r="BS37">
            <v>1967</v>
          </cell>
          <cell r="BV37">
            <v>4</v>
          </cell>
          <cell r="BW37" t="str">
            <v>&lt;1</v>
          </cell>
          <cell r="BX37" t="str">
            <v>&lt;0.5</v>
          </cell>
          <cell r="BY37">
            <v>3.2650000000000001</v>
          </cell>
          <cell r="BZ37">
            <v>76</v>
          </cell>
          <cell r="CA37">
            <v>192.3</v>
          </cell>
          <cell r="CB37">
            <v>227.8</v>
          </cell>
          <cell r="CC37">
            <v>255.7</v>
          </cell>
          <cell r="CD37">
            <v>281.10000000000002</v>
          </cell>
          <cell r="CE37">
            <v>314.2</v>
          </cell>
          <cell r="CF37">
            <v>355.9</v>
          </cell>
          <cell r="CH37" t="str">
            <v>1b</v>
          </cell>
          <cell r="CI37">
            <v>78</v>
          </cell>
          <cell r="CJ37">
            <v>196.9</v>
          </cell>
          <cell r="CK37">
            <v>207.9</v>
          </cell>
          <cell r="CL37">
            <v>218.1</v>
          </cell>
          <cell r="CM37">
            <v>226.3</v>
          </cell>
          <cell r="CN37">
            <v>234.7</v>
          </cell>
          <cell r="CO37">
            <v>246.6</v>
          </cell>
          <cell r="CP37">
            <v>259.60000000000002</v>
          </cell>
          <cell r="CQ37" t="str">
            <v>1b</v>
          </cell>
          <cell r="CS37">
            <v>56</v>
          </cell>
          <cell r="CT37">
            <v>169.4</v>
          </cell>
          <cell r="CU37">
            <v>173</v>
          </cell>
          <cell r="CV37">
            <v>174.2</v>
          </cell>
          <cell r="CW37">
            <v>175.7</v>
          </cell>
          <cell r="CX37">
            <v>178.2</v>
          </cell>
          <cell r="CY37">
            <v>185.1</v>
          </cell>
          <cell r="CZ37">
            <v>195.6</v>
          </cell>
          <cell r="DA37" t="str">
            <v>1b</v>
          </cell>
          <cell r="DC37">
            <v>56</v>
          </cell>
          <cell r="DD37">
            <v>170.6</v>
          </cell>
          <cell r="DE37">
            <v>173.5</v>
          </cell>
          <cell r="DF37">
            <v>174.4</v>
          </cell>
          <cell r="DG37">
            <v>176.1</v>
          </cell>
          <cell r="DH37">
            <v>178.8</v>
          </cell>
          <cell r="DI37">
            <v>186.1</v>
          </cell>
          <cell r="DJ37">
            <v>196.5</v>
          </cell>
          <cell r="DK37" t="str">
            <v>1b</v>
          </cell>
          <cell r="DL37">
            <v>77</v>
          </cell>
          <cell r="DM37">
            <v>197.1</v>
          </cell>
          <cell r="DN37">
            <v>209.7</v>
          </cell>
          <cell r="DO37">
            <v>219.5</v>
          </cell>
          <cell r="DP37">
            <v>227.8</v>
          </cell>
          <cell r="DQ37">
            <v>235.7</v>
          </cell>
          <cell r="DR37">
            <v>247.3</v>
          </cell>
          <cell r="DS37">
            <v>260.3</v>
          </cell>
          <cell r="DT37">
            <v>69</v>
          </cell>
          <cell r="DV37">
            <v>255</v>
          </cell>
          <cell r="DW37" t="str">
            <v>&lt;1</v>
          </cell>
          <cell r="DX37">
            <v>1</v>
          </cell>
          <cell r="DY37">
            <v>2.1339999999999999</v>
          </cell>
          <cell r="DZ37">
            <v>185.2</v>
          </cell>
          <cell r="EA37">
            <v>198.1</v>
          </cell>
          <cell r="EB37">
            <v>217</v>
          </cell>
          <cell r="EC37">
            <v>242.8</v>
          </cell>
          <cell r="ED37">
            <v>274.8</v>
          </cell>
          <cell r="EE37">
            <v>334.8</v>
          </cell>
          <cell r="EF37" t="str">
            <v>ambient</v>
          </cell>
          <cell r="EG37" t="str">
            <v>&gt;8</v>
          </cell>
          <cell r="EH37">
            <v>86.8</v>
          </cell>
          <cell r="EI37">
            <v>154.9</v>
          </cell>
          <cell r="EJ37">
            <v>162.30000000000001</v>
          </cell>
          <cell r="EK37">
            <v>166.2</v>
          </cell>
          <cell r="EL37">
            <v>174.1</v>
          </cell>
          <cell r="EM37">
            <v>251.6</v>
          </cell>
          <cell r="EO37">
            <v>12</v>
          </cell>
          <cell r="EP37">
            <v>50</v>
          </cell>
          <cell r="EQ37">
            <v>62</v>
          </cell>
          <cell r="ER37">
            <v>57</v>
          </cell>
          <cell r="ES37">
            <v>169</v>
          </cell>
          <cell r="ET37">
            <v>175.7</v>
          </cell>
          <cell r="EU37">
            <v>177.2</v>
          </cell>
          <cell r="EV37">
            <v>179.2</v>
          </cell>
          <cell r="EW37">
            <v>183</v>
          </cell>
          <cell r="EX37">
            <v>192.9</v>
          </cell>
          <cell r="EY37">
            <v>204.7</v>
          </cell>
          <cell r="FC37">
            <v>67</v>
          </cell>
          <cell r="FE37">
            <v>179</v>
          </cell>
          <cell r="FF37">
            <v>191.1</v>
          </cell>
          <cell r="FG37">
            <v>197.7</v>
          </cell>
          <cell r="FH37">
            <v>204.6</v>
          </cell>
          <cell r="FI37">
            <v>213.8</v>
          </cell>
          <cell r="FJ37">
            <v>226.8</v>
          </cell>
          <cell r="FK37">
            <v>243.5</v>
          </cell>
          <cell r="FL37">
            <v>260.89999999999998</v>
          </cell>
          <cell r="FM37">
            <v>282.2</v>
          </cell>
          <cell r="FN37">
            <v>318.5</v>
          </cell>
          <cell r="FP37">
            <v>66</v>
          </cell>
          <cell r="FR37">
            <v>176.2</v>
          </cell>
          <cell r="FS37">
            <v>188.4</v>
          </cell>
          <cell r="FT37">
            <v>194.8</v>
          </cell>
          <cell r="FU37">
            <v>201.7</v>
          </cell>
          <cell r="FV37">
            <v>211.5</v>
          </cell>
          <cell r="FW37">
            <v>224.4</v>
          </cell>
          <cell r="FX37">
            <v>241.1</v>
          </cell>
          <cell r="FY37">
            <v>258.39999999999998</v>
          </cell>
          <cell r="FZ37">
            <v>280.2</v>
          </cell>
          <cell r="GA37">
            <v>318.39999999999998</v>
          </cell>
        </row>
        <row r="38">
          <cell r="A38">
            <v>38386</v>
          </cell>
          <cell r="B38">
            <v>0.83079999999999998</v>
          </cell>
          <cell r="C38">
            <v>0.82940000000000003</v>
          </cell>
          <cell r="D38">
            <v>0.83050000000000002</v>
          </cell>
          <cell r="E38">
            <v>0.83650000000000002</v>
          </cell>
          <cell r="F38">
            <v>0.89739999999999998</v>
          </cell>
          <cell r="G38">
            <v>0.82</v>
          </cell>
          <cell r="H38">
            <v>0.81030000000000002</v>
          </cell>
          <cell r="I38">
            <v>0.81389999999999996</v>
          </cell>
          <cell r="J38">
            <v>0.87870000000000004</v>
          </cell>
          <cell r="K38">
            <v>0.80610000000000004</v>
          </cell>
          <cell r="L38">
            <v>0.83030000000000004</v>
          </cell>
          <cell r="M38">
            <v>0.80300000000000005</v>
          </cell>
          <cell r="N38">
            <v>0.80310000000000004</v>
          </cell>
          <cell r="O38">
            <v>0.83220000000000005</v>
          </cell>
          <cell r="P38">
            <v>0.7369</v>
          </cell>
          <cell r="Q38">
            <v>0.74960000000000004</v>
          </cell>
          <cell r="R38">
            <v>0.80469999999999997</v>
          </cell>
          <cell r="S38">
            <v>0.83069999999999999</v>
          </cell>
          <cell r="T38">
            <v>0.83020000000000005</v>
          </cell>
          <cell r="V38">
            <v>65</v>
          </cell>
          <cell r="W38">
            <v>175</v>
          </cell>
          <cell r="X38">
            <v>187.5</v>
          </cell>
          <cell r="Y38">
            <v>194.3</v>
          </cell>
          <cell r="Z38">
            <v>201</v>
          </cell>
          <cell r="AA38">
            <v>211.7</v>
          </cell>
          <cell r="AB38">
            <v>225.6</v>
          </cell>
          <cell r="AC38">
            <v>242.8</v>
          </cell>
          <cell r="AD38">
            <v>260.89999999999998</v>
          </cell>
          <cell r="AE38">
            <v>284.3</v>
          </cell>
          <cell r="AF38">
            <v>327</v>
          </cell>
          <cell r="AI38" t="str">
            <v>2a</v>
          </cell>
          <cell r="AJ38">
            <v>47</v>
          </cell>
          <cell r="AK38">
            <v>168.4</v>
          </cell>
          <cell r="AL38">
            <v>173.7</v>
          </cell>
          <cell r="AM38">
            <v>175.6</v>
          </cell>
          <cell r="AN38">
            <v>177.8</v>
          </cell>
          <cell r="AO38">
            <v>181.8</v>
          </cell>
          <cell r="AP38">
            <v>191.7</v>
          </cell>
          <cell r="AQ38">
            <v>202.6</v>
          </cell>
          <cell r="AR38">
            <v>2.1080000000000001</v>
          </cell>
          <cell r="AS38">
            <v>243</v>
          </cell>
          <cell r="AU38" t="str">
            <v>&lt;1</v>
          </cell>
          <cell r="AV38">
            <v>69</v>
          </cell>
          <cell r="AW38">
            <v>1</v>
          </cell>
          <cell r="AX38">
            <v>181.6</v>
          </cell>
          <cell r="AY38">
            <v>197.3</v>
          </cell>
          <cell r="AZ38">
            <v>216.9</v>
          </cell>
          <cell r="BA38">
            <v>242.6</v>
          </cell>
          <cell r="BB38">
            <v>274.8</v>
          </cell>
          <cell r="BC38">
            <v>334.6</v>
          </cell>
          <cell r="BD38">
            <v>2.34</v>
          </cell>
          <cell r="BE38">
            <v>318</v>
          </cell>
          <cell r="BG38">
            <v>7</v>
          </cell>
          <cell r="BH38">
            <v>74</v>
          </cell>
          <cell r="BI38">
            <v>1</v>
          </cell>
          <cell r="BJ38">
            <v>187.2</v>
          </cell>
          <cell r="BK38">
            <v>208.1</v>
          </cell>
          <cell r="BL38">
            <v>229.8</v>
          </cell>
          <cell r="BM38">
            <v>251.6</v>
          </cell>
          <cell r="BN38">
            <v>279.3</v>
          </cell>
          <cell r="BO38">
            <v>337.7</v>
          </cell>
          <cell r="BP38">
            <v>11.09</v>
          </cell>
          <cell r="BQ38">
            <v>53</v>
          </cell>
          <cell r="BR38" t="str">
            <v>&gt;100</v>
          </cell>
          <cell r="BS38">
            <v>1967</v>
          </cell>
          <cell r="BV38">
            <v>4</v>
          </cell>
          <cell r="BW38" t="str">
            <v>&lt;1</v>
          </cell>
          <cell r="BX38" t="str">
            <v>&lt;0.5</v>
          </cell>
          <cell r="BY38">
            <v>3.2650000000000001</v>
          </cell>
          <cell r="BZ38">
            <v>76</v>
          </cell>
          <cell r="CA38">
            <v>192.3</v>
          </cell>
          <cell r="CB38">
            <v>227.8</v>
          </cell>
          <cell r="CC38">
            <v>255.7</v>
          </cell>
          <cell r="CD38">
            <v>281.10000000000002</v>
          </cell>
          <cell r="CE38">
            <v>314.2</v>
          </cell>
          <cell r="CF38">
            <v>355.9</v>
          </cell>
          <cell r="CH38" t="str">
            <v>1b</v>
          </cell>
          <cell r="CI38">
            <v>77</v>
          </cell>
          <cell r="CJ38">
            <v>196.3</v>
          </cell>
          <cell r="CK38">
            <v>208.6</v>
          </cell>
          <cell r="CL38">
            <v>218.3</v>
          </cell>
          <cell r="CM38">
            <v>226.4</v>
          </cell>
          <cell r="CN38">
            <v>234.6</v>
          </cell>
          <cell r="CO38">
            <v>246.9</v>
          </cell>
          <cell r="CP38">
            <v>259.7</v>
          </cell>
          <cell r="CQ38" t="str">
            <v>1b</v>
          </cell>
          <cell r="CS38">
            <v>56</v>
          </cell>
          <cell r="CT38">
            <v>169.4</v>
          </cell>
          <cell r="CU38">
            <v>173</v>
          </cell>
          <cell r="CV38">
            <v>174.2</v>
          </cell>
          <cell r="CW38">
            <v>175.7</v>
          </cell>
          <cell r="CX38">
            <v>178.2</v>
          </cell>
          <cell r="CY38">
            <v>185.1</v>
          </cell>
          <cell r="CZ38">
            <v>195.6</v>
          </cell>
          <cell r="DA38" t="str">
            <v>1b</v>
          </cell>
          <cell r="DC38">
            <v>56</v>
          </cell>
          <cell r="DD38">
            <v>169.9</v>
          </cell>
          <cell r="DE38">
            <v>173.4</v>
          </cell>
          <cell r="DF38">
            <v>174.4</v>
          </cell>
          <cell r="DG38">
            <v>176.1</v>
          </cell>
          <cell r="DH38">
            <v>178.7</v>
          </cell>
          <cell r="DI38">
            <v>186</v>
          </cell>
          <cell r="DJ38">
            <v>196.1</v>
          </cell>
          <cell r="DK38" t="str">
            <v>1b</v>
          </cell>
          <cell r="DL38">
            <v>77</v>
          </cell>
          <cell r="DM38">
            <v>197</v>
          </cell>
          <cell r="DN38">
            <v>209.1</v>
          </cell>
          <cell r="DO38">
            <v>220</v>
          </cell>
          <cell r="DP38">
            <v>228</v>
          </cell>
          <cell r="DQ38">
            <v>236.3</v>
          </cell>
          <cell r="DR38">
            <v>248.3</v>
          </cell>
          <cell r="DS38">
            <v>261.89999999999998</v>
          </cell>
          <cell r="DT38">
            <v>69</v>
          </cell>
          <cell r="DV38">
            <v>222</v>
          </cell>
          <cell r="DW38" t="str">
            <v>&lt;1</v>
          </cell>
          <cell r="DX38">
            <v>1</v>
          </cell>
          <cell r="DY38">
            <v>2.1469999999999998</v>
          </cell>
          <cell r="DZ38">
            <v>182.7</v>
          </cell>
          <cell r="EA38">
            <v>195.9</v>
          </cell>
          <cell r="EB38">
            <v>214</v>
          </cell>
          <cell r="EC38">
            <v>240</v>
          </cell>
          <cell r="ED38">
            <v>273</v>
          </cell>
          <cell r="EE38">
            <v>333.7</v>
          </cell>
          <cell r="EF38" t="str">
            <v>ambient</v>
          </cell>
          <cell r="EG38" t="str">
            <v>&gt;8</v>
          </cell>
          <cell r="EH38">
            <v>86.8</v>
          </cell>
          <cell r="EI38">
            <v>154.9</v>
          </cell>
          <cell r="EJ38">
            <v>162.30000000000001</v>
          </cell>
          <cell r="EK38">
            <v>166.2</v>
          </cell>
          <cell r="EL38">
            <v>174.1</v>
          </cell>
          <cell r="EM38">
            <v>251.6</v>
          </cell>
          <cell r="EO38">
            <v>12</v>
          </cell>
          <cell r="EP38">
            <v>50</v>
          </cell>
          <cell r="EQ38">
            <v>62</v>
          </cell>
          <cell r="ER38">
            <v>57</v>
          </cell>
          <cell r="ES38">
            <v>169</v>
          </cell>
          <cell r="ET38">
            <v>175.7</v>
          </cell>
          <cell r="EU38">
            <v>177.2</v>
          </cell>
          <cell r="EV38">
            <v>179.2</v>
          </cell>
          <cell r="EW38">
            <v>183</v>
          </cell>
          <cell r="EX38">
            <v>192.9</v>
          </cell>
          <cell r="EY38">
            <v>204.7</v>
          </cell>
          <cell r="FC38">
            <v>67</v>
          </cell>
          <cell r="FE38">
            <v>179</v>
          </cell>
          <cell r="FF38">
            <v>191.1</v>
          </cell>
          <cell r="FG38">
            <v>197.7</v>
          </cell>
          <cell r="FH38">
            <v>204.6</v>
          </cell>
          <cell r="FI38">
            <v>213.8</v>
          </cell>
          <cell r="FJ38">
            <v>226.8</v>
          </cell>
          <cell r="FK38">
            <v>243.5</v>
          </cell>
          <cell r="FL38">
            <v>260.89999999999998</v>
          </cell>
          <cell r="FM38">
            <v>282.2</v>
          </cell>
          <cell r="FN38">
            <v>318.5</v>
          </cell>
          <cell r="FP38">
            <v>67</v>
          </cell>
          <cell r="FR38">
            <v>170.5</v>
          </cell>
          <cell r="FS38">
            <v>187.7</v>
          </cell>
          <cell r="FT38">
            <v>194.4</v>
          </cell>
          <cell r="FU38">
            <v>200.8</v>
          </cell>
          <cell r="FV38">
            <v>209.8</v>
          </cell>
          <cell r="FW38">
            <v>222.9</v>
          </cell>
          <cell r="FX38">
            <v>238.7</v>
          </cell>
          <cell r="FY38">
            <v>255.8</v>
          </cell>
          <cell r="FZ38">
            <v>276.2</v>
          </cell>
          <cell r="GA38">
            <v>312.7</v>
          </cell>
        </row>
        <row r="39">
          <cell r="A39">
            <v>38387</v>
          </cell>
          <cell r="B39">
            <v>0.83079999999999998</v>
          </cell>
          <cell r="C39">
            <v>0.83089999999999997</v>
          </cell>
          <cell r="D39">
            <v>0.82920000000000005</v>
          </cell>
          <cell r="E39">
            <v>0.83720000000000006</v>
          </cell>
          <cell r="F39">
            <v>0.89739999999999998</v>
          </cell>
          <cell r="G39">
            <v>0.82</v>
          </cell>
          <cell r="H39">
            <v>0.81030000000000002</v>
          </cell>
          <cell r="I39">
            <v>0.81389999999999996</v>
          </cell>
          <cell r="J39">
            <v>0.88</v>
          </cell>
          <cell r="K39">
            <v>0.80610000000000004</v>
          </cell>
          <cell r="L39">
            <v>0.83030000000000004</v>
          </cell>
          <cell r="M39">
            <v>0.80300000000000005</v>
          </cell>
          <cell r="N39">
            <v>0.80310000000000004</v>
          </cell>
          <cell r="O39">
            <v>0.83220000000000005</v>
          </cell>
          <cell r="P39">
            <v>0.73699999999999999</v>
          </cell>
          <cell r="Q39">
            <v>0.74960000000000004</v>
          </cell>
          <cell r="R39">
            <v>0.80430000000000001</v>
          </cell>
          <cell r="S39">
            <v>0.83069999999999999</v>
          </cell>
          <cell r="T39">
            <v>0.83020000000000005</v>
          </cell>
          <cell r="V39">
            <v>65</v>
          </cell>
          <cell r="W39">
            <v>175</v>
          </cell>
          <cell r="X39">
            <v>187.5</v>
          </cell>
          <cell r="Y39">
            <v>194.3</v>
          </cell>
          <cell r="Z39">
            <v>201</v>
          </cell>
          <cell r="AA39">
            <v>211.7</v>
          </cell>
          <cell r="AB39">
            <v>225.6</v>
          </cell>
          <cell r="AC39">
            <v>242.8</v>
          </cell>
          <cell r="AD39">
            <v>260.89999999999998</v>
          </cell>
          <cell r="AE39">
            <v>284.3</v>
          </cell>
          <cell r="AF39">
            <v>327</v>
          </cell>
          <cell r="AI39" t="str">
            <v>2a</v>
          </cell>
          <cell r="AJ39">
            <v>47</v>
          </cell>
          <cell r="AK39">
            <v>168.4</v>
          </cell>
          <cell r="AL39">
            <v>173.7</v>
          </cell>
          <cell r="AM39">
            <v>175.6</v>
          </cell>
          <cell r="AN39">
            <v>177.8</v>
          </cell>
          <cell r="AO39">
            <v>181.8</v>
          </cell>
          <cell r="AP39">
            <v>191.7</v>
          </cell>
          <cell r="AQ39">
            <v>202.6</v>
          </cell>
          <cell r="AR39">
            <v>2.1080000000000001</v>
          </cell>
          <cell r="AS39">
            <v>243</v>
          </cell>
          <cell r="AU39" t="str">
            <v>&lt;1</v>
          </cell>
          <cell r="AV39">
            <v>69</v>
          </cell>
          <cell r="AW39">
            <v>1</v>
          </cell>
          <cell r="AX39">
            <v>181.7</v>
          </cell>
          <cell r="AY39">
            <v>193.6</v>
          </cell>
          <cell r="AZ39">
            <v>212.5</v>
          </cell>
          <cell r="BA39">
            <v>238.6</v>
          </cell>
          <cell r="BB39">
            <v>269.2</v>
          </cell>
          <cell r="BC39">
            <v>329.3</v>
          </cell>
          <cell r="BD39">
            <v>2.339</v>
          </cell>
          <cell r="BE39">
            <v>332</v>
          </cell>
          <cell r="BG39">
            <v>7</v>
          </cell>
          <cell r="BH39">
            <v>74</v>
          </cell>
          <cell r="BI39" t="str">
            <v>1L</v>
          </cell>
          <cell r="BJ39">
            <v>177</v>
          </cell>
          <cell r="BK39">
            <v>207.3</v>
          </cell>
          <cell r="BL39">
            <v>228.3</v>
          </cell>
          <cell r="BM39">
            <v>248.9</v>
          </cell>
          <cell r="BN39">
            <v>274.7</v>
          </cell>
          <cell r="BO39">
            <v>334</v>
          </cell>
          <cell r="BP39">
            <v>11.09</v>
          </cell>
          <cell r="BQ39">
            <v>53</v>
          </cell>
          <cell r="BR39" t="str">
            <v>&gt;100</v>
          </cell>
          <cell r="BS39">
            <v>1967</v>
          </cell>
          <cell r="BV39">
            <v>4</v>
          </cell>
          <cell r="BW39" t="str">
            <v>&lt;1</v>
          </cell>
          <cell r="BX39" t="str">
            <v>&lt;0.5</v>
          </cell>
          <cell r="BY39">
            <v>3.2650000000000001</v>
          </cell>
          <cell r="BZ39">
            <v>76</v>
          </cell>
          <cell r="CA39">
            <v>192.3</v>
          </cell>
          <cell r="CB39">
            <v>227.8</v>
          </cell>
          <cell r="CC39">
            <v>255.7</v>
          </cell>
          <cell r="CD39">
            <v>281.10000000000002</v>
          </cell>
          <cell r="CE39">
            <v>314.2</v>
          </cell>
          <cell r="CF39">
            <v>355.9</v>
          </cell>
          <cell r="CH39" t="str">
            <v>1b</v>
          </cell>
          <cell r="CI39">
            <v>77</v>
          </cell>
          <cell r="CJ39">
            <v>196.3</v>
          </cell>
          <cell r="CK39">
            <v>208.6</v>
          </cell>
          <cell r="CL39">
            <v>218.3</v>
          </cell>
          <cell r="CM39">
            <v>226.4</v>
          </cell>
          <cell r="CN39">
            <v>234.6</v>
          </cell>
          <cell r="CO39">
            <v>246.9</v>
          </cell>
          <cell r="CP39">
            <v>259.7</v>
          </cell>
          <cell r="CQ39" t="str">
            <v>1b</v>
          </cell>
          <cell r="CS39">
            <v>56</v>
          </cell>
          <cell r="CT39">
            <v>169.4</v>
          </cell>
          <cell r="CU39">
            <v>173</v>
          </cell>
          <cell r="CV39">
            <v>174.2</v>
          </cell>
          <cell r="CW39">
            <v>175.7</v>
          </cell>
          <cell r="CX39">
            <v>178.2</v>
          </cell>
          <cell r="CY39">
            <v>185.1</v>
          </cell>
          <cell r="CZ39">
            <v>195.6</v>
          </cell>
          <cell r="DA39" t="str">
            <v>1b</v>
          </cell>
          <cell r="DC39">
            <v>56</v>
          </cell>
          <cell r="DD39">
            <v>169.9</v>
          </cell>
          <cell r="DE39">
            <v>173.4</v>
          </cell>
          <cell r="DF39">
            <v>174.4</v>
          </cell>
          <cell r="DG39">
            <v>176.1</v>
          </cell>
          <cell r="DH39">
            <v>178.7</v>
          </cell>
          <cell r="DI39">
            <v>186</v>
          </cell>
          <cell r="DJ39">
            <v>196.1</v>
          </cell>
          <cell r="DK39" t="str">
            <v>1b</v>
          </cell>
          <cell r="DL39">
            <v>77</v>
          </cell>
          <cell r="DM39">
            <v>197</v>
          </cell>
          <cell r="DN39">
            <v>209.1</v>
          </cell>
          <cell r="DO39">
            <v>220</v>
          </cell>
          <cell r="DP39">
            <v>228</v>
          </cell>
          <cell r="DQ39">
            <v>236.3</v>
          </cell>
          <cell r="DR39">
            <v>248.3</v>
          </cell>
          <cell r="DS39">
            <v>261.89999999999998</v>
          </cell>
          <cell r="DT39">
            <v>68</v>
          </cell>
          <cell r="DV39">
            <v>248</v>
          </cell>
          <cell r="DW39" t="str">
            <v>&lt;1</v>
          </cell>
          <cell r="DX39">
            <v>1</v>
          </cell>
          <cell r="DY39">
            <v>2.1030000000000002</v>
          </cell>
          <cell r="DZ39">
            <v>171</v>
          </cell>
          <cell r="EA39">
            <v>196.5</v>
          </cell>
          <cell r="EB39">
            <v>215</v>
          </cell>
          <cell r="EC39">
            <v>240.8</v>
          </cell>
          <cell r="ED39">
            <v>270.10000000000002</v>
          </cell>
          <cell r="EE39">
            <v>328.6</v>
          </cell>
          <cell r="EF39" t="str">
            <v>ambient</v>
          </cell>
          <cell r="EG39" t="str">
            <v>&gt;8</v>
          </cell>
          <cell r="EH39">
            <v>86.8</v>
          </cell>
          <cell r="EI39">
            <v>154.9</v>
          </cell>
          <cell r="EJ39">
            <v>162.30000000000001</v>
          </cell>
          <cell r="EK39">
            <v>166.2</v>
          </cell>
          <cell r="EL39">
            <v>174.1</v>
          </cell>
          <cell r="EM39">
            <v>251.6</v>
          </cell>
          <cell r="EO39">
            <v>12</v>
          </cell>
          <cell r="EP39">
            <v>50</v>
          </cell>
          <cell r="EQ39">
            <v>62</v>
          </cell>
          <cell r="ER39">
            <v>58</v>
          </cell>
          <cell r="ES39">
            <v>173</v>
          </cell>
          <cell r="ET39">
            <v>176.2</v>
          </cell>
          <cell r="EU39">
            <v>177.6</v>
          </cell>
          <cell r="EV39">
            <v>179.7</v>
          </cell>
          <cell r="EW39">
            <v>183.5</v>
          </cell>
          <cell r="EX39">
            <v>193.2</v>
          </cell>
          <cell r="EY39">
            <v>204.4</v>
          </cell>
          <cell r="EZ39">
            <v>19</v>
          </cell>
          <cell r="FA39" t="str">
            <v>1b</v>
          </cell>
          <cell r="FC39">
            <v>66</v>
          </cell>
          <cell r="FE39">
            <v>172.1</v>
          </cell>
          <cell r="FF39">
            <v>187.2</v>
          </cell>
          <cell r="FG39">
            <v>194.2</v>
          </cell>
          <cell r="FH39">
            <v>200.8</v>
          </cell>
          <cell r="FI39">
            <v>210.1</v>
          </cell>
          <cell r="FJ39">
            <v>222.5</v>
          </cell>
          <cell r="FK39">
            <v>238.2</v>
          </cell>
          <cell r="FL39">
            <v>254.7</v>
          </cell>
          <cell r="FM39">
            <v>274.89999999999998</v>
          </cell>
          <cell r="FN39">
            <v>309.5</v>
          </cell>
          <cell r="FP39">
            <v>67</v>
          </cell>
          <cell r="FR39">
            <v>170.5</v>
          </cell>
          <cell r="FS39">
            <v>187.7</v>
          </cell>
          <cell r="FT39">
            <v>194.4</v>
          </cell>
          <cell r="FU39">
            <v>200.8</v>
          </cell>
          <cell r="FV39">
            <v>209.8</v>
          </cell>
          <cell r="FW39">
            <v>222.9</v>
          </cell>
          <cell r="FX39">
            <v>238.7</v>
          </cell>
          <cell r="FY39">
            <v>255.8</v>
          </cell>
          <cell r="FZ39">
            <v>276.2</v>
          </cell>
          <cell r="GA39">
            <v>312.7</v>
          </cell>
        </row>
        <row r="40">
          <cell r="A40">
            <v>38388</v>
          </cell>
          <cell r="B40">
            <v>0.83079999999999998</v>
          </cell>
          <cell r="C40">
            <v>0.83079999999999998</v>
          </cell>
          <cell r="D40">
            <v>0.8306</v>
          </cell>
          <cell r="E40">
            <v>0.8377</v>
          </cell>
          <cell r="F40">
            <v>0.89739999999999998</v>
          </cell>
          <cell r="G40">
            <v>0.82</v>
          </cell>
          <cell r="H40">
            <v>0.81030000000000002</v>
          </cell>
          <cell r="I40">
            <v>0.81389999999999996</v>
          </cell>
          <cell r="J40">
            <v>0.88</v>
          </cell>
          <cell r="K40">
            <v>0.80610000000000004</v>
          </cell>
          <cell r="L40">
            <v>0.83030000000000004</v>
          </cell>
          <cell r="M40">
            <v>0.80300000000000005</v>
          </cell>
          <cell r="N40">
            <v>0.80310000000000004</v>
          </cell>
          <cell r="O40">
            <v>0.83220000000000005</v>
          </cell>
          <cell r="P40">
            <v>0.73640000000000005</v>
          </cell>
          <cell r="Q40">
            <v>0.74960000000000004</v>
          </cell>
          <cell r="R40">
            <v>0.80420000000000003</v>
          </cell>
          <cell r="S40">
            <v>0.83069999999999999</v>
          </cell>
          <cell r="T40">
            <v>0.83</v>
          </cell>
          <cell r="V40">
            <v>65</v>
          </cell>
          <cell r="W40">
            <v>175</v>
          </cell>
          <cell r="X40">
            <v>187.5</v>
          </cell>
          <cell r="Y40">
            <v>194.3</v>
          </cell>
          <cell r="Z40">
            <v>201</v>
          </cell>
          <cell r="AA40">
            <v>211.7</v>
          </cell>
          <cell r="AB40">
            <v>225.6</v>
          </cell>
          <cell r="AC40">
            <v>242.8</v>
          </cell>
          <cell r="AD40">
            <v>260.89999999999998</v>
          </cell>
          <cell r="AE40">
            <v>284.3</v>
          </cell>
          <cell r="AF40">
            <v>327</v>
          </cell>
          <cell r="AI40" t="str">
            <v>2a</v>
          </cell>
          <cell r="AJ40">
            <v>47</v>
          </cell>
          <cell r="AK40">
            <v>168.4</v>
          </cell>
          <cell r="AL40">
            <v>173.7</v>
          </cell>
          <cell r="AM40">
            <v>175.6</v>
          </cell>
          <cell r="AN40">
            <v>177.8</v>
          </cell>
          <cell r="AO40">
            <v>181.8</v>
          </cell>
          <cell r="AP40">
            <v>191.7</v>
          </cell>
          <cell r="AQ40">
            <v>202.6</v>
          </cell>
          <cell r="AR40">
            <v>2.1429999999999998</v>
          </cell>
          <cell r="AS40">
            <v>245</v>
          </cell>
          <cell r="AU40" t="str">
            <v>&lt;1</v>
          </cell>
          <cell r="AV40">
            <v>70</v>
          </cell>
          <cell r="AW40">
            <v>1</v>
          </cell>
          <cell r="AX40">
            <v>177.6</v>
          </cell>
          <cell r="AY40">
            <v>197.5</v>
          </cell>
          <cell r="AZ40">
            <v>218</v>
          </cell>
          <cell r="BA40">
            <v>244</v>
          </cell>
          <cell r="BB40">
            <v>274.2</v>
          </cell>
          <cell r="BC40">
            <v>331.7</v>
          </cell>
          <cell r="BD40">
            <v>2.3319999999999999</v>
          </cell>
          <cell r="BE40">
            <v>337</v>
          </cell>
          <cell r="BG40">
            <v>7</v>
          </cell>
          <cell r="BH40">
            <v>74</v>
          </cell>
          <cell r="BI40" t="str">
            <v>1L</v>
          </cell>
          <cell r="BJ40">
            <v>186.3</v>
          </cell>
          <cell r="BK40">
            <v>207.9</v>
          </cell>
          <cell r="BL40">
            <v>229.7</v>
          </cell>
          <cell r="BM40">
            <v>250.2</v>
          </cell>
          <cell r="BN40">
            <v>276.39999999999998</v>
          </cell>
          <cell r="BO40">
            <v>336.1</v>
          </cell>
          <cell r="BP40">
            <v>11.09</v>
          </cell>
          <cell r="BQ40">
            <v>53</v>
          </cell>
          <cell r="BR40" t="str">
            <v>&gt;100</v>
          </cell>
          <cell r="BS40">
            <v>1967</v>
          </cell>
          <cell r="BV40">
            <v>4</v>
          </cell>
          <cell r="BW40" t="str">
            <v>&lt;1</v>
          </cell>
          <cell r="BX40" t="str">
            <v>&lt;0.5</v>
          </cell>
          <cell r="BY40">
            <v>3.2650000000000001</v>
          </cell>
          <cell r="BZ40">
            <v>76</v>
          </cell>
          <cell r="CA40">
            <v>192.3</v>
          </cell>
          <cell r="CB40">
            <v>227.8</v>
          </cell>
          <cell r="CC40">
            <v>255.7</v>
          </cell>
          <cell r="CD40">
            <v>281.10000000000002</v>
          </cell>
          <cell r="CE40">
            <v>314.2</v>
          </cell>
          <cell r="CF40">
            <v>355.9</v>
          </cell>
          <cell r="CH40" t="str">
            <v>1b</v>
          </cell>
          <cell r="CI40">
            <v>77</v>
          </cell>
          <cell r="CJ40">
            <v>196.3</v>
          </cell>
          <cell r="CK40">
            <v>208.6</v>
          </cell>
          <cell r="CL40">
            <v>218.3</v>
          </cell>
          <cell r="CM40">
            <v>226.4</v>
          </cell>
          <cell r="CN40">
            <v>234.6</v>
          </cell>
          <cell r="CO40">
            <v>246.9</v>
          </cell>
          <cell r="CP40">
            <v>259.7</v>
          </cell>
          <cell r="CQ40" t="str">
            <v>1b</v>
          </cell>
          <cell r="CS40">
            <v>56</v>
          </cell>
          <cell r="CT40">
            <v>169.4</v>
          </cell>
          <cell r="CU40">
            <v>173</v>
          </cell>
          <cell r="CV40">
            <v>174.2</v>
          </cell>
          <cell r="CW40">
            <v>175.7</v>
          </cell>
          <cell r="CX40">
            <v>178.2</v>
          </cell>
          <cell r="CY40">
            <v>185.1</v>
          </cell>
          <cell r="CZ40">
            <v>195.6</v>
          </cell>
          <cell r="DA40" t="str">
            <v>1b</v>
          </cell>
          <cell r="DC40">
            <v>56</v>
          </cell>
          <cell r="DD40">
            <v>169.9</v>
          </cell>
          <cell r="DE40">
            <v>173.4</v>
          </cell>
          <cell r="DF40">
            <v>174.4</v>
          </cell>
          <cell r="DG40">
            <v>176.1</v>
          </cell>
          <cell r="DH40">
            <v>178.7</v>
          </cell>
          <cell r="DI40">
            <v>186</v>
          </cell>
          <cell r="DJ40">
            <v>196.1</v>
          </cell>
          <cell r="DK40" t="str">
            <v>1b</v>
          </cell>
          <cell r="DL40">
            <v>77</v>
          </cell>
          <cell r="DM40">
            <v>197</v>
          </cell>
          <cell r="DN40">
            <v>209.1</v>
          </cell>
          <cell r="DO40">
            <v>220</v>
          </cell>
          <cell r="DP40">
            <v>228</v>
          </cell>
          <cell r="DQ40">
            <v>236.3</v>
          </cell>
          <cell r="DR40">
            <v>248.3</v>
          </cell>
          <cell r="DS40">
            <v>261.89999999999998</v>
          </cell>
          <cell r="DT40">
            <v>66</v>
          </cell>
          <cell r="DV40">
            <v>247</v>
          </cell>
          <cell r="DW40" t="str">
            <v>&lt;1</v>
          </cell>
          <cell r="DX40">
            <v>1</v>
          </cell>
          <cell r="DY40">
            <v>2.1320000000000001</v>
          </cell>
          <cell r="DZ40">
            <v>174.6</v>
          </cell>
          <cell r="EA40">
            <v>197.5</v>
          </cell>
          <cell r="EB40">
            <v>218</v>
          </cell>
          <cell r="EC40">
            <v>244.2</v>
          </cell>
          <cell r="ED40">
            <v>274.10000000000002</v>
          </cell>
          <cell r="EE40">
            <v>334.4</v>
          </cell>
          <cell r="EF40" t="str">
            <v>ambient</v>
          </cell>
          <cell r="EG40" t="str">
            <v>&gt;8</v>
          </cell>
          <cell r="EH40">
            <v>86.8</v>
          </cell>
          <cell r="EI40">
            <v>154.9</v>
          </cell>
          <cell r="EJ40">
            <v>162.30000000000001</v>
          </cell>
          <cell r="EK40">
            <v>166.2</v>
          </cell>
          <cell r="EL40">
            <v>174.1</v>
          </cell>
          <cell r="EM40">
            <v>251.6</v>
          </cell>
          <cell r="EO40">
            <v>12</v>
          </cell>
          <cell r="EP40">
            <v>50</v>
          </cell>
          <cell r="EQ40">
            <v>62</v>
          </cell>
          <cell r="ER40">
            <v>58</v>
          </cell>
          <cell r="ES40">
            <v>173.1</v>
          </cell>
          <cell r="ET40">
            <v>175.5</v>
          </cell>
          <cell r="EU40">
            <v>176.8</v>
          </cell>
          <cell r="EV40">
            <v>179</v>
          </cell>
          <cell r="EW40">
            <v>182.4</v>
          </cell>
          <cell r="EX40">
            <v>191.6</v>
          </cell>
          <cell r="EY40">
            <v>204</v>
          </cell>
          <cell r="FC40">
            <v>66</v>
          </cell>
          <cell r="FE40">
            <v>174.4</v>
          </cell>
          <cell r="FF40">
            <v>187.9</v>
          </cell>
          <cell r="FG40">
            <v>195.3</v>
          </cell>
          <cell r="FH40">
            <v>202.1</v>
          </cell>
          <cell r="FI40">
            <v>211.3</v>
          </cell>
          <cell r="FJ40">
            <v>225.4</v>
          </cell>
          <cell r="FK40">
            <v>241.7</v>
          </cell>
          <cell r="FL40">
            <v>259.39999999999998</v>
          </cell>
          <cell r="FM40">
            <v>281.60000000000002</v>
          </cell>
          <cell r="FN40">
            <v>322.60000000000002</v>
          </cell>
          <cell r="FP40">
            <v>67</v>
          </cell>
          <cell r="FR40">
            <v>170.5</v>
          </cell>
          <cell r="FS40">
            <v>187.7</v>
          </cell>
          <cell r="FT40">
            <v>194.4</v>
          </cell>
          <cell r="FU40">
            <v>200.8</v>
          </cell>
          <cell r="FV40">
            <v>209.8</v>
          </cell>
          <cell r="FW40">
            <v>222.9</v>
          </cell>
          <cell r="FX40">
            <v>238.7</v>
          </cell>
          <cell r="FY40">
            <v>255.8</v>
          </cell>
          <cell r="FZ40">
            <v>276.2</v>
          </cell>
          <cell r="GA40">
            <v>312.7</v>
          </cell>
        </row>
        <row r="41">
          <cell r="A41">
            <v>38389</v>
          </cell>
          <cell r="B41">
            <v>0.83079999999999998</v>
          </cell>
          <cell r="C41">
            <v>0.83130000000000004</v>
          </cell>
          <cell r="D41">
            <v>0.83099999999999996</v>
          </cell>
          <cell r="E41">
            <v>0.83760000000000001</v>
          </cell>
          <cell r="F41">
            <v>0.89739999999999998</v>
          </cell>
          <cell r="G41">
            <v>0.82</v>
          </cell>
          <cell r="H41">
            <v>0.81030000000000002</v>
          </cell>
          <cell r="I41">
            <v>0.81389999999999996</v>
          </cell>
          <cell r="J41">
            <v>0.87949999999999995</v>
          </cell>
          <cell r="K41">
            <v>0.80610000000000004</v>
          </cell>
          <cell r="L41">
            <v>0.83030000000000004</v>
          </cell>
          <cell r="M41">
            <v>0.80300000000000005</v>
          </cell>
          <cell r="N41">
            <v>0.80310000000000004</v>
          </cell>
          <cell r="O41">
            <v>0.83220000000000005</v>
          </cell>
          <cell r="P41">
            <v>0.73640000000000005</v>
          </cell>
          <cell r="Q41">
            <v>0.74960000000000004</v>
          </cell>
          <cell r="R41">
            <v>0.80410000000000004</v>
          </cell>
          <cell r="S41">
            <v>0.83009999999999995</v>
          </cell>
          <cell r="T41">
            <v>0.83</v>
          </cell>
          <cell r="V41">
            <v>65</v>
          </cell>
          <cell r="W41">
            <v>175</v>
          </cell>
          <cell r="X41">
            <v>187.5</v>
          </cell>
          <cell r="Y41">
            <v>194.3</v>
          </cell>
          <cell r="Z41">
            <v>201</v>
          </cell>
          <cell r="AA41">
            <v>211.7</v>
          </cell>
          <cell r="AB41">
            <v>225.6</v>
          </cell>
          <cell r="AC41">
            <v>242.8</v>
          </cell>
          <cell r="AD41">
            <v>260.89999999999998</v>
          </cell>
          <cell r="AE41">
            <v>284.3</v>
          </cell>
          <cell r="AF41">
            <v>327</v>
          </cell>
          <cell r="AI41" t="str">
            <v>2a</v>
          </cell>
          <cell r="AJ41">
            <v>47</v>
          </cell>
          <cell r="AK41">
            <v>168.4</v>
          </cell>
          <cell r="AL41">
            <v>173.7</v>
          </cell>
          <cell r="AM41">
            <v>175.6</v>
          </cell>
          <cell r="AN41">
            <v>177.8</v>
          </cell>
          <cell r="AO41">
            <v>181.8</v>
          </cell>
          <cell r="AP41">
            <v>191.7</v>
          </cell>
          <cell r="AQ41">
            <v>202.6</v>
          </cell>
          <cell r="AR41">
            <v>2.14</v>
          </cell>
          <cell r="AS41">
            <v>231</v>
          </cell>
          <cell r="AU41" t="str">
            <v>&lt;1</v>
          </cell>
          <cell r="AV41">
            <v>69</v>
          </cell>
          <cell r="AW41">
            <v>1</v>
          </cell>
          <cell r="AX41">
            <v>178.7</v>
          </cell>
          <cell r="AY41">
            <v>196</v>
          </cell>
          <cell r="AZ41">
            <v>216.1</v>
          </cell>
          <cell r="BA41">
            <v>242.1</v>
          </cell>
          <cell r="BB41">
            <v>272.2</v>
          </cell>
          <cell r="BC41">
            <v>330.9</v>
          </cell>
          <cell r="BD41">
            <v>2.274</v>
          </cell>
          <cell r="BE41">
            <v>346</v>
          </cell>
          <cell r="BG41">
            <v>10</v>
          </cell>
          <cell r="BH41">
            <v>73</v>
          </cell>
          <cell r="BI41">
            <v>1</v>
          </cell>
          <cell r="BJ41">
            <v>185.6</v>
          </cell>
          <cell r="BK41">
            <v>210.5</v>
          </cell>
          <cell r="BL41">
            <v>228.3</v>
          </cell>
          <cell r="BM41">
            <v>249.1</v>
          </cell>
          <cell r="BN41">
            <v>274.3</v>
          </cell>
          <cell r="BO41">
            <v>334.5</v>
          </cell>
          <cell r="BP41">
            <v>11.09</v>
          </cell>
          <cell r="BQ41">
            <v>53</v>
          </cell>
          <cell r="BR41" t="str">
            <v>&gt;100</v>
          </cell>
          <cell r="BS41">
            <v>1967</v>
          </cell>
          <cell r="BV41">
            <v>4</v>
          </cell>
          <cell r="BW41" t="str">
            <v>&lt;1</v>
          </cell>
          <cell r="BX41" t="str">
            <v>&lt;0.5</v>
          </cell>
          <cell r="BY41">
            <v>3.2650000000000001</v>
          </cell>
          <cell r="BZ41">
            <v>76</v>
          </cell>
          <cell r="CA41">
            <v>192.3</v>
          </cell>
          <cell r="CB41">
            <v>227.8</v>
          </cell>
          <cell r="CC41">
            <v>255.7</v>
          </cell>
          <cell r="CD41">
            <v>281.10000000000002</v>
          </cell>
          <cell r="CE41">
            <v>314.2</v>
          </cell>
          <cell r="CF41">
            <v>355.9</v>
          </cell>
          <cell r="CH41" t="str">
            <v>1b</v>
          </cell>
          <cell r="CI41">
            <v>77</v>
          </cell>
          <cell r="CJ41">
            <v>196.3</v>
          </cell>
          <cell r="CK41">
            <v>208.6</v>
          </cell>
          <cell r="CL41">
            <v>218.3</v>
          </cell>
          <cell r="CM41">
            <v>226.4</v>
          </cell>
          <cell r="CN41">
            <v>234.6</v>
          </cell>
          <cell r="CO41">
            <v>246.9</v>
          </cell>
          <cell r="CP41">
            <v>259.7</v>
          </cell>
          <cell r="CQ41" t="str">
            <v>1b</v>
          </cell>
          <cell r="CS41">
            <v>56</v>
          </cell>
          <cell r="CT41">
            <v>169.4</v>
          </cell>
          <cell r="CU41">
            <v>173</v>
          </cell>
          <cell r="CV41">
            <v>174.2</v>
          </cell>
          <cell r="CW41">
            <v>175.7</v>
          </cell>
          <cell r="CX41">
            <v>178.2</v>
          </cell>
          <cell r="CY41">
            <v>185.1</v>
          </cell>
          <cell r="CZ41">
            <v>195.6</v>
          </cell>
          <cell r="DA41" t="str">
            <v>1b</v>
          </cell>
          <cell r="DC41">
            <v>56</v>
          </cell>
          <cell r="DD41">
            <v>169.9</v>
          </cell>
          <cell r="DE41">
            <v>173.4</v>
          </cell>
          <cell r="DF41">
            <v>174.4</v>
          </cell>
          <cell r="DG41">
            <v>176.1</v>
          </cell>
          <cell r="DH41">
            <v>178.7</v>
          </cell>
          <cell r="DI41">
            <v>186</v>
          </cell>
          <cell r="DJ41">
            <v>196.1</v>
          </cell>
          <cell r="DK41" t="str">
            <v>1b</v>
          </cell>
          <cell r="DL41">
            <v>77</v>
          </cell>
          <cell r="DM41">
            <v>197</v>
          </cell>
          <cell r="DN41">
            <v>209.1</v>
          </cell>
          <cell r="DO41">
            <v>220</v>
          </cell>
          <cell r="DP41">
            <v>228</v>
          </cell>
          <cell r="DQ41">
            <v>236.3</v>
          </cell>
          <cell r="DR41">
            <v>248.3</v>
          </cell>
          <cell r="DS41">
            <v>261.89999999999998</v>
          </cell>
          <cell r="DT41">
            <v>71</v>
          </cell>
          <cell r="DV41">
            <v>251</v>
          </cell>
          <cell r="DW41" t="str">
            <v>&lt;1</v>
          </cell>
          <cell r="DX41">
            <v>1</v>
          </cell>
          <cell r="DY41">
            <v>2.137</v>
          </cell>
          <cell r="DZ41">
            <v>174.3</v>
          </cell>
          <cell r="EA41">
            <v>195.3</v>
          </cell>
          <cell r="EB41">
            <v>214.7</v>
          </cell>
          <cell r="EC41">
            <v>241.3</v>
          </cell>
          <cell r="ED41">
            <v>271.7</v>
          </cell>
          <cell r="EE41">
            <v>331.8</v>
          </cell>
          <cell r="EF41" t="str">
            <v>ambient</v>
          </cell>
          <cell r="EG41" t="str">
            <v>&gt;8</v>
          </cell>
          <cell r="EH41">
            <v>86.8</v>
          </cell>
          <cell r="EI41">
            <v>154.9</v>
          </cell>
          <cell r="EJ41">
            <v>162.30000000000001</v>
          </cell>
          <cell r="EK41">
            <v>166.2</v>
          </cell>
          <cell r="EL41">
            <v>174.1</v>
          </cell>
          <cell r="EM41">
            <v>251.6</v>
          </cell>
          <cell r="EO41">
            <v>12</v>
          </cell>
          <cell r="EP41">
            <v>50</v>
          </cell>
          <cell r="EQ41">
            <v>62</v>
          </cell>
          <cell r="ER41">
            <v>57</v>
          </cell>
          <cell r="ES41">
            <v>173.5</v>
          </cell>
          <cell r="ET41">
            <v>175.7</v>
          </cell>
          <cell r="EU41">
            <v>177.2</v>
          </cell>
          <cell r="EV41">
            <v>179.2</v>
          </cell>
          <cell r="EW41">
            <v>182.8</v>
          </cell>
          <cell r="EX41">
            <v>192</v>
          </cell>
          <cell r="EY41">
            <v>204.5</v>
          </cell>
          <cell r="FC41">
            <v>66</v>
          </cell>
          <cell r="FE41">
            <v>173.6</v>
          </cell>
          <cell r="FF41">
            <v>188.1</v>
          </cell>
          <cell r="FG41">
            <v>194.7</v>
          </cell>
          <cell r="FH41">
            <v>201</v>
          </cell>
          <cell r="FI41">
            <v>210.2</v>
          </cell>
          <cell r="FJ41">
            <v>223.8</v>
          </cell>
          <cell r="FK41">
            <v>239.7</v>
          </cell>
          <cell r="FL41">
            <v>257.2</v>
          </cell>
          <cell r="FM41">
            <v>278.7</v>
          </cell>
          <cell r="FN41">
            <v>316.39999999999998</v>
          </cell>
          <cell r="FP41">
            <v>67</v>
          </cell>
          <cell r="FR41">
            <v>170.5</v>
          </cell>
          <cell r="FS41">
            <v>187.7</v>
          </cell>
          <cell r="FT41">
            <v>194.4</v>
          </cell>
          <cell r="FU41">
            <v>200.8</v>
          </cell>
          <cell r="FV41">
            <v>209.8</v>
          </cell>
          <cell r="FW41">
            <v>222.9</v>
          </cell>
          <cell r="FX41">
            <v>238.7</v>
          </cell>
          <cell r="FY41">
            <v>255.8</v>
          </cell>
          <cell r="FZ41">
            <v>276.2</v>
          </cell>
          <cell r="GA41">
            <v>312.7</v>
          </cell>
        </row>
        <row r="42">
          <cell r="A42">
            <v>38390</v>
          </cell>
          <cell r="B42">
            <v>0.83079999999999998</v>
          </cell>
          <cell r="C42">
            <v>0.83099999999999996</v>
          </cell>
          <cell r="D42">
            <v>0.83099999999999996</v>
          </cell>
          <cell r="E42">
            <v>0.83340000000000003</v>
          </cell>
          <cell r="F42">
            <v>0.89739999999999998</v>
          </cell>
          <cell r="G42">
            <v>0.82050000000000001</v>
          </cell>
          <cell r="H42">
            <v>0.81030000000000002</v>
          </cell>
          <cell r="I42">
            <v>0.81389999999999996</v>
          </cell>
          <cell r="J42">
            <v>0.87949999999999995</v>
          </cell>
          <cell r="K42">
            <v>0.80610000000000004</v>
          </cell>
          <cell r="L42">
            <v>0.83030000000000004</v>
          </cell>
          <cell r="M42">
            <v>0.80300000000000005</v>
          </cell>
          <cell r="N42">
            <v>0.80310000000000004</v>
          </cell>
          <cell r="O42">
            <v>0.83220000000000005</v>
          </cell>
          <cell r="P42">
            <v>0.73640000000000005</v>
          </cell>
          <cell r="Q42">
            <v>0.74960000000000004</v>
          </cell>
          <cell r="R42">
            <v>0.80410000000000004</v>
          </cell>
          <cell r="S42">
            <v>0.83009999999999995</v>
          </cell>
          <cell r="T42">
            <v>0.82989999999999997</v>
          </cell>
          <cell r="V42">
            <v>65</v>
          </cell>
          <cell r="W42">
            <v>175</v>
          </cell>
          <cell r="X42">
            <v>187.5</v>
          </cell>
          <cell r="Y42">
            <v>194.3</v>
          </cell>
          <cell r="Z42">
            <v>201</v>
          </cell>
          <cell r="AA42">
            <v>211.7</v>
          </cell>
          <cell r="AB42">
            <v>225.6</v>
          </cell>
          <cell r="AC42">
            <v>242.8</v>
          </cell>
          <cell r="AD42">
            <v>260.89999999999998</v>
          </cell>
          <cell r="AE42">
            <v>284.3</v>
          </cell>
          <cell r="AF42">
            <v>327</v>
          </cell>
          <cell r="AI42" t="str">
            <v>2a</v>
          </cell>
          <cell r="AJ42">
            <v>47</v>
          </cell>
          <cell r="AK42">
            <v>168.4</v>
          </cell>
          <cell r="AL42">
            <v>173.7</v>
          </cell>
          <cell r="AM42">
            <v>175.6</v>
          </cell>
          <cell r="AN42">
            <v>177.8</v>
          </cell>
          <cell r="AO42">
            <v>181.8</v>
          </cell>
          <cell r="AP42">
            <v>191.7</v>
          </cell>
          <cell r="AQ42">
            <v>202.6</v>
          </cell>
          <cell r="AR42">
            <v>2.1440000000000001</v>
          </cell>
          <cell r="AS42">
            <v>237</v>
          </cell>
          <cell r="AU42" t="str">
            <v>&lt;1</v>
          </cell>
          <cell r="AV42">
            <v>71</v>
          </cell>
          <cell r="AW42">
            <v>1</v>
          </cell>
          <cell r="AX42">
            <v>179.7</v>
          </cell>
          <cell r="AY42">
            <v>196.8</v>
          </cell>
          <cell r="AZ42">
            <v>216.5</v>
          </cell>
          <cell r="BA42">
            <v>242.8</v>
          </cell>
          <cell r="BB42">
            <v>272.60000000000002</v>
          </cell>
          <cell r="BC42">
            <v>330.3</v>
          </cell>
          <cell r="BD42">
            <v>2.4620000000000002</v>
          </cell>
          <cell r="BE42">
            <v>278</v>
          </cell>
          <cell r="BG42">
            <v>4</v>
          </cell>
          <cell r="BH42">
            <v>72</v>
          </cell>
          <cell r="BI42">
            <v>1</v>
          </cell>
          <cell r="BJ42">
            <v>178.6</v>
          </cell>
          <cell r="BK42">
            <v>209.4</v>
          </cell>
          <cell r="BL42">
            <v>234.8</v>
          </cell>
          <cell r="BM42">
            <v>257.3</v>
          </cell>
          <cell r="BN42">
            <v>286.7</v>
          </cell>
          <cell r="BO42">
            <v>340.2</v>
          </cell>
          <cell r="BP42">
            <v>11.09</v>
          </cell>
          <cell r="BQ42">
            <v>53</v>
          </cell>
          <cell r="BR42" t="str">
            <v>&gt;100</v>
          </cell>
          <cell r="BS42">
            <v>1967</v>
          </cell>
          <cell r="BV42">
            <v>26</v>
          </cell>
          <cell r="BW42" t="str">
            <v>&lt;1</v>
          </cell>
          <cell r="BX42" t="str">
            <v>&lt;0.5</v>
          </cell>
          <cell r="BY42">
            <v>3.14</v>
          </cell>
          <cell r="BZ42">
            <v>74</v>
          </cell>
          <cell r="CA42">
            <v>180.5</v>
          </cell>
          <cell r="CB42">
            <v>225.4</v>
          </cell>
          <cell r="CC42">
            <v>253.5</v>
          </cell>
          <cell r="CD42">
            <v>279.5</v>
          </cell>
          <cell r="CE42">
            <v>312.39999999999998</v>
          </cell>
          <cell r="CF42">
            <v>353.6</v>
          </cell>
          <cell r="CH42" t="str">
            <v>1b</v>
          </cell>
          <cell r="CI42">
            <v>77</v>
          </cell>
          <cell r="CJ42">
            <v>196.3</v>
          </cell>
          <cell r="CK42">
            <v>208.6</v>
          </cell>
          <cell r="CL42">
            <v>218.3</v>
          </cell>
          <cell r="CM42">
            <v>226.4</v>
          </cell>
          <cell r="CN42">
            <v>234.6</v>
          </cell>
          <cell r="CO42">
            <v>246.9</v>
          </cell>
          <cell r="CP42">
            <v>259.7</v>
          </cell>
          <cell r="CQ42" t="str">
            <v>1b</v>
          </cell>
          <cell r="CS42">
            <v>56</v>
          </cell>
          <cell r="CT42">
            <v>169.4</v>
          </cell>
          <cell r="CU42">
            <v>173</v>
          </cell>
          <cell r="CV42">
            <v>174.2</v>
          </cell>
          <cell r="CW42">
            <v>175.7</v>
          </cell>
          <cell r="CX42">
            <v>178.2</v>
          </cell>
          <cell r="CY42">
            <v>185.1</v>
          </cell>
          <cell r="CZ42">
            <v>195.6</v>
          </cell>
          <cell r="DA42" t="str">
            <v>1b</v>
          </cell>
          <cell r="DC42">
            <v>56</v>
          </cell>
          <cell r="DD42">
            <v>169.9</v>
          </cell>
          <cell r="DE42">
            <v>173.4</v>
          </cell>
          <cell r="DF42">
            <v>174.4</v>
          </cell>
          <cell r="DG42">
            <v>176.1</v>
          </cell>
          <cell r="DH42">
            <v>178.7</v>
          </cell>
          <cell r="DI42">
            <v>186</v>
          </cell>
          <cell r="DJ42">
            <v>196.1</v>
          </cell>
          <cell r="DK42" t="str">
            <v>1b</v>
          </cell>
          <cell r="DL42">
            <v>77</v>
          </cell>
          <cell r="DM42">
            <v>197</v>
          </cell>
          <cell r="DN42">
            <v>209.1</v>
          </cell>
          <cell r="DO42">
            <v>220</v>
          </cell>
          <cell r="DP42">
            <v>228</v>
          </cell>
          <cell r="DQ42">
            <v>236.3</v>
          </cell>
          <cell r="DR42">
            <v>248.3</v>
          </cell>
          <cell r="DS42">
            <v>261.89999999999998</v>
          </cell>
          <cell r="DT42">
            <v>69</v>
          </cell>
          <cell r="DV42">
            <v>256</v>
          </cell>
          <cell r="DW42" t="str">
            <v>&lt;1</v>
          </cell>
          <cell r="DX42">
            <v>1</v>
          </cell>
          <cell r="DY42">
            <v>2.1120000000000001</v>
          </cell>
          <cell r="DZ42">
            <v>176.2</v>
          </cell>
          <cell r="EA42">
            <v>197.7</v>
          </cell>
          <cell r="EB42">
            <v>218</v>
          </cell>
          <cell r="EC42">
            <v>243.7</v>
          </cell>
          <cell r="ED42">
            <v>273.8</v>
          </cell>
          <cell r="EE42">
            <v>333.9</v>
          </cell>
          <cell r="EF42" t="str">
            <v>ambient</v>
          </cell>
          <cell r="EG42" t="str">
            <v>&gt;8</v>
          </cell>
          <cell r="EH42">
            <v>86.8</v>
          </cell>
          <cell r="EI42">
            <v>154.9</v>
          </cell>
          <cell r="EJ42">
            <v>162.30000000000001</v>
          </cell>
          <cell r="EK42">
            <v>166.2</v>
          </cell>
          <cell r="EL42">
            <v>174.1</v>
          </cell>
          <cell r="EM42">
            <v>251.6</v>
          </cell>
          <cell r="EO42">
            <v>12</v>
          </cell>
          <cell r="EP42">
            <v>50</v>
          </cell>
          <cell r="EQ42">
            <v>62</v>
          </cell>
          <cell r="ER42">
            <v>59</v>
          </cell>
          <cell r="ES42">
            <v>173</v>
          </cell>
          <cell r="ET42">
            <v>175.8</v>
          </cell>
          <cell r="EU42">
            <v>177.1</v>
          </cell>
          <cell r="EV42">
            <v>179.2</v>
          </cell>
          <cell r="EW42">
            <v>182.8</v>
          </cell>
          <cell r="EX42">
            <v>191.8</v>
          </cell>
          <cell r="EY42">
            <v>203.9</v>
          </cell>
          <cell r="EZ42">
            <v>19</v>
          </cell>
          <cell r="FA42" t="str">
            <v>1b</v>
          </cell>
          <cell r="FC42">
            <v>66</v>
          </cell>
          <cell r="FE42">
            <v>173.6</v>
          </cell>
          <cell r="FF42">
            <v>188.1</v>
          </cell>
          <cell r="FG42">
            <v>194.7</v>
          </cell>
          <cell r="FH42">
            <v>201</v>
          </cell>
          <cell r="FI42">
            <v>210.2</v>
          </cell>
          <cell r="FJ42">
            <v>223.8</v>
          </cell>
          <cell r="FK42">
            <v>239.7</v>
          </cell>
          <cell r="FL42">
            <v>257.2</v>
          </cell>
          <cell r="FM42">
            <v>278.7</v>
          </cell>
          <cell r="FN42">
            <v>316.39999999999998</v>
          </cell>
          <cell r="FP42">
            <v>66</v>
          </cell>
          <cell r="FR42">
            <v>173.8</v>
          </cell>
          <cell r="FS42">
            <v>188.1</v>
          </cell>
          <cell r="FT42">
            <v>194.8</v>
          </cell>
          <cell r="FU42">
            <v>201.4</v>
          </cell>
          <cell r="FV42">
            <v>211.6</v>
          </cell>
          <cell r="FW42">
            <v>224.3</v>
          </cell>
          <cell r="FX42">
            <v>240.1</v>
          </cell>
          <cell r="FY42">
            <v>257.7</v>
          </cell>
          <cell r="FZ42">
            <v>278.7</v>
          </cell>
          <cell r="GA42">
            <v>315.5</v>
          </cell>
        </row>
        <row r="43">
          <cell r="A43">
            <v>38391</v>
          </cell>
          <cell r="B43">
            <v>0.83079999999999998</v>
          </cell>
          <cell r="C43">
            <v>0.83160000000000001</v>
          </cell>
          <cell r="D43">
            <v>0.83140000000000003</v>
          </cell>
          <cell r="E43">
            <v>0.83420000000000005</v>
          </cell>
          <cell r="F43">
            <v>0.89739999999999998</v>
          </cell>
          <cell r="G43">
            <v>0.82050000000000001</v>
          </cell>
          <cell r="H43">
            <v>0.81030000000000002</v>
          </cell>
          <cell r="I43">
            <v>0.81389999999999996</v>
          </cell>
          <cell r="J43">
            <v>0.88029999999999997</v>
          </cell>
          <cell r="K43">
            <v>0.80610000000000004</v>
          </cell>
          <cell r="L43">
            <v>0.83030000000000004</v>
          </cell>
          <cell r="M43">
            <v>0.80300000000000005</v>
          </cell>
          <cell r="N43">
            <v>0.80310000000000004</v>
          </cell>
          <cell r="O43">
            <v>0.83220000000000005</v>
          </cell>
          <cell r="P43">
            <v>0.73640000000000005</v>
          </cell>
          <cell r="Q43">
            <v>0.74960000000000004</v>
          </cell>
          <cell r="R43">
            <v>0.80430000000000001</v>
          </cell>
          <cell r="S43">
            <v>0.83</v>
          </cell>
          <cell r="T43">
            <v>0.82989999999999997</v>
          </cell>
          <cell r="V43">
            <v>65</v>
          </cell>
          <cell r="W43">
            <v>175</v>
          </cell>
          <cell r="X43">
            <v>187.5</v>
          </cell>
          <cell r="Y43">
            <v>194.3</v>
          </cell>
          <cell r="Z43">
            <v>201</v>
          </cell>
          <cell r="AA43">
            <v>211.7</v>
          </cell>
          <cell r="AB43">
            <v>225.6</v>
          </cell>
          <cell r="AC43">
            <v>242.8</v>
          </cell>
          <cell r="AD43">
            <v>260.89999999999998</v>
          </cell>
          <cell r="AE43">
            <v>284.3</v>
          </cell>
          <cell r="AF43">
            <v>327</v>
          </cell>
          <cell r="AI43" t="str">
            <v>2a</v>
          </cell>
          <cell r="AJ43">
            <v>47</v>
          </cell>
          <cell r="AK43">
            <v>168.4</v>
          </cell>
          <cell r="AL43">
            <v>173.7</v>
          </cell>
          <cell r="AM43">
            <v>175.6</v>
          </cell>
          <cell r="AN43">
            <v>177.8</v>
          </cell>
          <cell r="AO43">
            <v>181.8</v>
          </cell>
          <cell r="AP43">
            <v>191.7</v>
          </cell>
          <cell r="AQ43">
            <v>202.6</v>
          </cell>
          <cell r="AR43">
            <v>2.1259999999999999</v>
          </cell>
          <cell r="AS43">
            <v>262</v>
          </cell>
          <cell r="AU43" t="str">
            <v>&lt;1</v>
          </cell>
          <cell r="AV43">
            <v>70</v>
          </cell>
          <cell r="AW43">
            <v>1</v>
          </cell>
          <cell r="AX43">
            <v>174</v>
          </cell>
          <cell r="AY43">
            <v>196.1</v>
          </cell>
          <cell r="AZ43">
            <v>216.4</v>
          </cell>
          <cell r="BA43">
            <v>243.6</v>
          </cell>
          <cell r="BB43">
            <v>273.89999999999998</v>
          </cell>
          <cell r="BC43">
            <v>333.8</v>
          </cell>
          <cell r="BD43">
            <v>2.371</v>
          </cell>
          <cell r="BE43">
            <v>290</v>
          </cell>
          <cell r="BG43">
            <v>4</v>
          </cell>
          <cell r="BH43">
            <v>72</v>
          </cell>
          <cell r="BI43">
            <v>1</v>
          </cell>
          <cell r="BJ43">
            <v>180</v>
          </cell>
          <cell r="BK43">
            <v>212.2</v>
          </cell>
          <cell r="BL43">
            <v>235.3</v>
          </cell>
          <cell r="BM43">
            <v>257.2</v>
          </cell>
          <cell r="BN43">
            <v>286.60000000000002</v>
          </cell>
          <cell r="BO43">
            <v>341.7</v>
          </cell>
          <cell r="BP43">
            <v>11.09</v>
          </cell>
          <cell r="BQ43">
            <v>53</v>
          </cell>
          <cell r="BR43" t="str">
            <v>&gt;100</v>
          </cell>
          <cell r="BS43">
            <v>1967</v>
          </cell>
          <cell r="BV43">
            <v>26</v>
          </cell>
          <cell r="BW43" t="str">
            <v>&lt;1</v>
          </cell>
          <cell r="BX43" t="str">
            <v>&lt;0.5</v>
          </cell>
          <cell r="BY43">
            <v>3.14</v>
          </cell>
          <cell r="BZ43">
            <v>74</v>
          </cell>
          <cell r="CA43">
            <v>180.5</v>
          </cell>
          <cell r="CB43">
            <v>225.4</v>
          </cell>
          <cell r="CC43">
            <v>253.5</v>
          </cell>
          <cell r="CD43">
            <v>279.5</v>
          </cell>
          <cell r="CE43">
            <v>312.39999999999998</v>
          </cell>
          <cell r="CF43">
            <v>353.6</v>
          </cell>
          <cell r="CH43" t="str">
            <v>1b</v>
          </cell>
          <cell r="CI43">
            <v>77</v>
          </cell>
          <cell r="CJ43">
            <v>196.3</v>
          </cell>
          <cell r="CK43">
            <v>208.6</v>
          </cell>
          <cell r="CL43">
            <v>218.3</v>
          </cell>
          <cell r="CM43">
            <v>226.4</v>
          </cell>
          <cell r="CN43">
            <v>234.6</v>
          </cell>
          <cell r="CO43">
            <v>246.9</v>
          </cell>
          <cell r="CP43">
            <v>259.7</v>
          </cell>
          <cell r="CQ43" t="str">
            <v>1b</v>
          </cell>
          <cell r="CS43">
            <v>57</v>
          </cell>
          <cell r="CT43">
            <v>167.1</v>
          </cell>
          <cell r="CU43">
            <v>171.4</v>
          </cell>
          <cell r="CV43">
            <v>174.5</v>
          </cell>
          <cell r="CW43">
            <v>176</v>
          </cell>
          <cell r="CX43">
            <v>178.6</v>
          </cell>
          <cell r="CY43">
            <v>185.5</v>
          </cell>
          <cell r="CZ43">
            <v>198.2</v>
          </cell>
          <cell r="DA43" t="str">
            <v>1b</v>
          </cell>
          <cell r="DC43">
            <v>56</v>
          </cell>
          <cell r="DD43">
            <v>169.9</v>
          </cell>
          <cell r="DE43">
            <v>173.4</v>
          </cell>
          <cell r="DF43">
            <v>174.4</v>
          </cell>
          <cell r="DG43">
            <v>176.1</v>
          </cell>
          <cell r="DH43">
            <v>178.7</v>
          </cell>
          <cell r="DI43">
            <v>186</v>
          </cell>
          <cell r="DJ43">
            <v>196.1</v>
          </cell>
          <cell r="DK43" t="str">
            <v>1b</v>
          </cell>
          <cell r="DL43">
            <v>77</v>
          </cell>
          <cell r="DM43">
            <v>197</v>
          </cell>
          <cell r="DN43">
            <v>209.1</v>
          </cell>
          <cell r="DO43">
            <v>220</v>
          </cell>
          <cell r="DP43">
            <v>228</v>
          </cell>
          <cell r="DQ43">
            <v>236.3</v>
          </cell>
          <cell r="DR43">
            <v>248.3</v>
          </cell>
          <cell r="DS43">
            <v>261.89999999999998</v>
          </cell>
          <cell r="DT43">
            <v>70</v>
          </cell>
          <cell r="DV43">
            <v>267</v>
          </cell>
          <cell r="DW43" t="str">
            <v>&lt;1</v>
          </cell>
          <cell r="DX43">
            <v>1</v>
          </cell>
          <cell r="DY43">
            <v>2.1190000000000002</v>
          </cell>
          <cell r="DZ43">
            <v>173.1</v>
          </cell>
          <cell r="EA43">
            <v>195.5</v>
          </cell>
          <cell r="EB43">
            <v>216.8</v>
          </cell>
          <cell r="EC43">
            <v>243.7</v>
          </cell>
          <cell r="ED43">
            <v>274.10000000000002</v>
          </cell>
          <cell r="EE43">
            <v>334.1</v>
          </cell>
          <cell r="EF43" t="str">
            <v>ambient</v>
          </cell>
          <cell r="EG43" t="str">
            <v>&gt;8</v>
          </cell>
          <cell r="EH43">
            <v>86.8</v>
          </cell>
          <cell r="EI43">
            <v>154.9</v>
          </cell>
          <cell r="EJ43">
            <v>162.30000000000001</v>
          </cell>
          <cell r="EK43">
            <v>166.2</v>
          </cell>
          <cell r="EL43">
            <v>174.1</v>
          </cell>
          <cell r="EM43">
            <v>251.6</v>
          </cell>
          <cell r="EO43">
            <v>12.18</v>
          </cell>
          <cell r="EP43">
            <v>47</v>
          </cell>
          <cell r="EQ43">
            <v>60</v>
          </cell>
          <cell r="ER43">
            <v>58</v>
          </cell>
          <cell r="ES43">
            <v>172.3</v>
          </cell>
          <cell r="ET43">
            <v>175.7</v>
          </cell>
          <cell r="EU43">
            <v>177.2</v>
          </cell>
          <cell r="EV43">
            <v>179.4</v>
          </cell>
          <cell r="EW43">
            <v>183.4</v>
          </cell>
          <cell r="EX43">
            <v>194.1</v>
          </cell>
          <cell r="EY43">
            <v>207</v>
          </cell>
          <cell r="FC43">
            <v>66</v>
          </cell>
          <cell r="FE43">
            <v>173.6</v>
          </cell>
          <cell r="FF43">
            <v>188.1</v>
          </cell>
          <cell r="FG43">
            <v>194.7</v>
          </cell>
          <cell r="FH43">
            <v>201</v>
          </cell>
          <cell r="FI43">
            <v>210.2</v>
          </cell>
          <cell r="FJ43">
            <v>223.8</v>
          </cell>
          <cell r="FK43">
            <v>239.7</v>
          </cell>
          <cell r="FL43">
            <v>257.2</v>
          </cell>
          <cell r="FM43">
            <v>278.7</v>
          </cell>
          <cell r="FN43">
            <v>316.39999999999998</v>
          </cell>
          <cell r="FP43">
            <v>66</v>
          </cell>
          <cell r="FR43">
            <v>175.5</v>
          </cell>
          <cell r="FS43">
            <v>188.2</v>
          </cell>
          <cell r="FT43">
            <v>195.2</v>
          </cell>
          <cell r="FU43">
            <v>201.7</v>
          </cell>
          <cell r="FV43">
            <v>210.6</v>
          </cell>
          <cell r="FW43">
            <v>224</v>
          </cell>
          <cell r="FX43">
            <v>240.3</v>
          </cell>
          <cell r="FY43">
            <v>258.10000000000002</v>
          </cell>
          <cell r="FZ43">
            <v>279.7</v>
          </cell>
          <cell r="GA43">
            <v>317.60000000000002</v>
          </cell>
        </row>
        <row r="44">
          <cell r="A44">
            <v>38392</v>
          </cell>
          <cell r="B44">
            <v>0.83079999999999998</v>
          </cell>
          <cell r="C44">
            <v>0.83189999999999997</v>
          </cell>
          <cell r="D44">
            <v>0.83169999999999999</v>
          </cell>
          <cell r="E44">
            <v>0.83420000000000005</v>
          </cell>
          <cell r="F44">
            <v>0.89739999999999998</v>
          </cell>
          <cell r="G44">
            <v>0.82050000000000001</v>
          </cell>
          <cell r="H44">
            <v>0.81030000000000002</v>
          </cell>
          <cell r="I44">
            <v>0.81389999999999996</v>
          </cell>
          <cell r="J44">
            <v>0.88029999999999997</v>
          </cell>
          <cell r="K44">
            <v>0.80610000000000004</v>
          </cell>
          <cell r="L44">
            <v>0.83030000000000004</v>
          </cell>
          <cell r="M44">
            <v>0.80300000000000005</v>
          </cell>
          <cell r="N44">
            <v>0.80310000000000004</v>
          </cell>
          <cell r="O44">
            <v>0.83220000000000005</v>
          </cell>
          <cell r="P44">
            <v>0.73640000000000005</v>
          </cell>
          <cell r="Q44">
            <v>0.74960000000000004</v>
          </cell>
          <cell r="R44">
            <v>0.8044</v>
          </cell>
          <cell r="S44">
            <v>0.83</v>
          </cell>
          <cell r="T44">
            <v>0.82989999999999997</v>
          </cell>
          <cell r="V44">
            <v>65</v>
          </cell>
          <cell r="W44">
            <v>175</v>
          </cell>
          <cell r="X44">
            <v>187.5</v>
          </cell>
          <cell r="Y44">
            <v>194.3</v>
          </cell>
          <cell r="Z44">
            <v>201</v>
          </cell>
          <cell r="AA44">
            <v>211.7</v>
          </cell>
          <cell r="AB44">
            <v>225.6</v>
          </cell>
          <cell r="AC44">
            <v>242.8</v>
          </cell>
          <cell r="AD44">
            <v>260.89999999999998</v>
          </cell>
          <cell r="AE44">
            <v>284.3</v>
          </cell>
          <cell r="AF44">
            <v>327</v>
          </cell>
          <cell r="AI44" t="str">
            <v>2a</v>
          </cell>
          <cell r="AJ44">
            <v>47</v>
          </cell>
          <cell r="AK44">
            <v>168.4</v>
          </cell>
          <cell r="AL44">
            <v>173.7</v>
          </cell>
          <cell r="AM44">
            <v>175.6</v>
          </cell>
          <cell r="AN44">
            <v>177.8</v>
          </cell>
          <cell r="AO44">
            <v>181.8</v>
          </cell>
          <cell r="AP44">
            <v>191.7</v>
          </cell>
          <cell r="AQ44">
            <v>202.6</v>
          </cell>
          <cell r="AR44">
            <v>2.129</v>
          </cell>
          <cell r="AS44">
            <v>278</v>
          </cell>
          <cell r="AU44" t="str">
            <v>&lt;1</v>
          </cell>
          <cell r="AV44">
            <v>71</v>
          </cell>
          <cell r="AW44">
            <v>1</v>
          </cell>
          <cell r="AX44">
            <v>172.7</v>
          </cell>
          <cell r="AY44">
            <v>198.1</v>
          </cell>
          <cell r="AZ44">
            <v>217.5</v>
          </cell>
          <cell r="BA44">
            <v>243.1</v>
          </cell>
          <cell r="BB44">
            <v>273</v>
          </cell>
          <cell r="BC44">
            <v>330.8</v>
          </cell>
          <cell r="BD44">
            <v>2.371</v>
          </cell>
          <cell r="BE44">
            <v>290</v>
          </cell>
          <cell r="BG44">
            <v>4</v>
          </cell>
          <cell r="BH44">
            <v>72</v>
          </cell>
          <cell r="BI44">
            <v>1</v>
          </cell>
          <cell r="BJ44">
            <v>180</v>
          </cell>
          <cell r="BK44">
            <v>212.2</v>
          </cell>
          <cell r="BL44">
            <v>235.3</v>
          </cell>
          <cell r="BM44">
            <v>257.2</v>
          </cell>
          <cell r="BN44">
            <v>286.60000000000002</v>
          </cell>
          <cell r="BO44">
            <v>341.7</v>
          </cell>
          <cell r="BP44">
            <v>11.09</v>
          </cell>
          <cell r="BQ44">
            <v>53</v>
          </cell>
          <cell r="BR44" t="str">
            <v>&gt;100</v>
          </cell>
          <cell r="BS44">
            <v>1967</v>
          </cell>
          <cell r="BV44">
            <v>26</v>
          </cell>
          <cell r="BW44" t="str">
            <v>&lt;1</v>
          </cell>
          <cell r="BX44" t="str">
            <v>&lt;0.5</v>
          </cell>
          <cell r="BY44">
            <v>3.14</v>
          </cell>
          <cell r="BZ44">
            <v>74</v>
          </cell>
          <cell r="CA44">
            <v>180.5</v>
          </cell>
          <cell r="CB44">
            <v>225.4</v>
          </cell>
          <cell r="CC44">
            <v>253.5</v>
          </cell>
          <cell r="CD44">
            <v>279.5</v>
          </cell>
          <cell r="CE44">
            <v>312.39999999999998</v>
          </cell>
          <cell r="CF44">
            <v>353.6</v>
          </cell>
          <cell r="CH44" t="str">
            <v>1b</v>
          </cell>
          <cell r="CI44">
            <v>77</v>
          </cell>
          <cell r="CJ44">
            <v>196.3</v>
          </cell>
          <cell r="CK44">
            <v>208.6</v>
          </cell>
          <cell r="CL44">
            <v>218.3</v>
          </cell>
          <cell r="CM44">
            <v>226.4</v>
          </cell>
          <cell r="CN44">
            <v>234.6</v>
          </cell>
          <cell r="CO44">
            <v>246.9</v>
          </cell>
          <cell r="CP44">
            <v>259.7</v>
          </cell>
          <cell r="CQ44" t="str">
            <v>1b</v>
          </cell>
          <cell r="CS44">
            <v>57</v>
          </cell>
          <cell r="CT44">
            <v>167.1</v>
          </cell>
          <cell r="CU44">
            <v>171.4</v>
          </cell>
          <cell r="CV44">
            <v>174.5</v>
          </cell>
          <cell r="CW44">
            <v>176</v>
          </cell>
          <cell r="CX44">
            <v>178.6</v>
          </cell>
          <cell r="CY44">
            <v>185.5</v>
          </cell>
          <cell r="CZ44">
            <v>198.2</v>
          </cell>
          <cell r="DA44" t="str">
            <v>1b</v>
          </cell>
          <cell r="DC44">
            <v>56</v>
          </cell>
          <cell r="DD44">
            <v>169.9</v>
          </cell>
          <cell r="DE44">
            <v>173.4</v>
          </cell>
          <cell r="DF44">
            <v>174.4</v>
          </cell>
          <cell r="DG44">
            <v>176.1</v>
          </cell>
          <cell r="DH44">
            <v>178.7</v>
          </cell>
          <cell r="DI44">
            <v>186</v>
          </cell>
          <cell r="DJ44">
            <v>196.1</v>
          </cell>
          <cell r="DK44" t="str">
            <v>1b</v>
          </cell>
          <cell r="DL44">
            <v>77</v>
          </cell>
          <cell r="DM44">
            <v>197</v>
          </cell>
          <cell r="DN44">
            <v>209.1</v>
          </cell>
          <cell r="DO44">
            <v>220</v>
          </cell>
          <cell r="DP44">
            <v>228</v>
          </cell>
          <cell r="DQ44">
            <v>236.3</v>
          </cell>
          <cell r="DR44">
            <v>248.3</v>
          </cell>
          <cell r="DS44">
            <v>261.89999999999998</v>
          </cell>
          <cell r="DT44">
            <v>73</v>
          </cell>
          <cell r="DV44">
            <v>272</v>
          </cell>
          <cell r="DW44" t="str">
            <v>&lt;1</v>
          </cell>
          <cell r="DX44">
            <v>1</v>
          </cell>
          <cell r="DY44">
            <v>2.1240000000000001</v>
          </cell>
          <cell r="DZ44">
            <v>175.9</v>
          </cell>
          <cell r="EA44">
            <v>199.5</v>
          </cell>
          <cell r="EB44">
            <v>219.1</v>
          </cell>
          <cell r="EC44">
            <v>244.5</v>
          </cell>
          <cell r="ED44">
            <v>274.60000000000002</v>
          </cell>
          <cell r="EE44">
            <v>334.4</v>
          </cell>
          <cell r="EF44" t="str">
            <v>ambient</v>
          </cell>
          <cell r="EG44" t="str">
            <v>&gt;8</v>
          </cell>
          <cell r="EH44">
            <v>86.8</v>
          </cell>
          <cell r="EI44">
            <v>154.9</v>
          </cell>
          <cell r="EJ44">
            <v>162.30000000000001</v>
          </cell>
          <cell r="EK44">
            <v>166.2</v>
          </cell>
          <cell r="EL44">
            <v>174.1</v>
          </cell>
          <cell r="EM44">
            <v>251.6</v>
          </cell>
          <cell r="EO44">
            <v>12.18</v>
          </cell>
          <cell r="EP44">
            <v>47</v>
          </cell>
          <cell r="EQ44">
            <v>60</v>
          </cell>
          <cell r="ER44">
            <v>58</v>
          </cell>
          <cell r="ES44">
            <v>172.3</v>
          </cell>
          <cell r="ET44">
            <v>175.7</v>
          </cell>
          <cell r="EU44">
            <v>177.1</v>
          </cell>
          <cell r="EV44">
            <v>179.5</v>
          </cell>
          <cell r="EW44">
            <v>183.5</v>
          </cell>
          <cell r="EX44">
            <v>194.2</v>
          </cell>
          <cell r="EY44">
            <v>207</v>
          </cell>
          <cell r="FC44">
            <v>66</v>
          </cell>
          <cell r="FE44">
            <v>173.6</v>
          </cell>
          <cell r="FF44">
            <v>188.1</v>
          </cell>
          <cell r="FG44">
            <v>194.7</v>
          </cell>
          <cell r="FH44">
            <v>201</v>
          </cell>
          <cell r="FI44">
            <v>210.2</v>
          </cell>
          <cell r="FJ44">
            <v>223.8</v>
          </cell>
          <cell r="FK44">
            <v>239.7</v>
          </cell>
          <cell r="FL44">
            <v>257.2</v>
          </cell>
          <cell r="FM44">
            <v>278.7</v>
          </cell>
          <cell r="FN44">
            <v>316.39999999999998</v>
          </cell>
          <cell r="FP44">
            <v>65</v>
          </cell>
          <cell r="FR44">
            <v>173.8</v>
          </cell>
          <cell r="FS44">
            <v>187.7</v>
          </cell>
          <cell r="FT44">
            <v>194.3</v>
          </cell>
          <cell r="FU44">
            <v>200.8</v>
          </cell>
          <cell r="FV44">
            <v>210.6</v>
          </cell>
          <cell r="FW44">
            <v>223.5</v>
          </cell>
          <cell r="FX44">
            <v>239.3</v>
          </cell>
          <cell r="FY44">
            <v>257.2</v>
          </cell>
          <cell r="FZ44">
            <v>279.2</v>
          </cell>
          <cell r="GA44">
            <v>318.3</v>
          </cell>
        </row>
        <row r="45">
          <cell r="A45">
            <v>38393</v>
          </cell>
          <cell r="B45">
            <v>0.83079999999999998</v>
          </cell>
          <cell r="C45">
            <v>0.82950000000000002</v>
          </cell>
          <cell r="D45">
            <v>0.83079999999999998</v>
          </cell>
          <cell r="E45">
            <v>0.83720000000000006</v>
          </cell>
          <cell r="F45">
            <v>0.89739999999999998</v>
          </cell>
          <cell r="G45">
            <v>0.82050000000000001</v>
          </cell>
          <cell r="H45">
            <v>0.8105</v>
          </cell>
          <cell r="I45">
            <v>0.81389999999999996</v>
          </cell>
          <cell r="J45">
            <v>0.88009999999999999</v>
          </cell>
          <cell r="K45">
            <v>0.80610000000000004</v>
          </cell>
          <cell r="L45">
            <v>0.83030000000000004</v>
          </cell>
          <cell r="M45">
            <v>0.80300000000000005</v>
          </cell>
          <cell r="N45">
            <v>0.80310000000000004</v>
          </cell>
          <cell r="O45">
            <v>0.83220000000000005</v>
          </cell>
          <cell r="P45">
            <v>0.73640000000000005</v>
          </cell>
          <cell r="Q45">
            <v>0.74960000000000004</v>
          </cell>
          <cell r="R45">
            <v>0.80410000000000004</v>
          </cell>
          <cell r="S45">
            <v>0.82989999999999997</v>
          </cell>
          <cell r="T45">
            <v>0.82989999999999997</v>
          </cell>
          <cell r="V45">
            <v>65</v>
          </cell>
          <cell r="W45">
            <v>175</v>
          </cell>
          <cell r="X45">
            <v>187.5</v>
          </cell>
          <cell r="Y45">
            <v>194.3</v>
          </cell>
          <cell r="Z45">
            <v>201</v>
          </cell>
          <cell r="AA45">
            <v>211.7</v>
          </cell>
          <cell r="AB45">
            <v>225.6</v>
          </cell>
          <cell r="AC45">
            <v>242.8</v>
          </cell>
          <cell r="AD45">
            <v>260.89999999999998</v>
          </cell>
          <cell r="AE45">
            <v>284.3</v>
          </cell>
          <cell r="AF45">
            <v>327</v>
          </cell>
          <cell r="AI45" t="str">
            <v>2a</v>
          </cell>
          <cell r="AJ45">
            <v>47</v>
          </cell>
          <cell r="AK45">
            <v>168.4</v>
          </cell>
          <cell r="AL45">
            <v>173.7</v>
          </cell>
          <cell r="AM45">
            <v>175.6</v>
          </cell>
          <cell r="AN45">
            <v>177.8</v>
          </cell>
          <cell r="AO45">
            <v>181.8</v>
          </cell>
          <cell r="AP45">
            <v>191.7</v>
          </cell>
          <cell r="AQ45">
            <v>202.6</v>
          </cell>
          <cell r="AR45">
            <v>2.1230000000000002</v>
          </cell>
          <cell r="AS45">
            <v>238</v>
          </cell>
          <cell r="AU45" t="str">
            <v>&lt;1</v>
          </cell>
          <cell r="AV45">
            <v>70</v>
          </cell>
          <cell r="AW45">
            <v>1</v>
          </cell>
          <cell r="AX45">
            <v>180.9</v>
          </cell>
          <cell r="AY45">
            <v>197</v>
          </cell>
          <cell r="AZ45">
            <v>216</v>
          </cell>
          <cell r="BA45">
            <v>242.1</v>
          </cell>
          <cell r="BB45">
            <v>272.10000000000002</v>
          </cell>
          <cell r="BC45">
            <v>328.1</v>
          </cell>
          <cell r="BD45">
            <v>2.3570000000000002</v>
          </cell>
          <cell r="BE45">
            <v>323</v>
          </cell>
          <cell r="BG45">
            <v>4</v>
          </cell>
          <cell r="BH45">
            <v>76</v>
          </cell>
          <cell r="BI45">
            <v>1</v>
          </cell>
          <cell r="BJ45">
            <v>188.5</v>
          </cell>
          <cell r="BK45">
            <v>210.4</v>
          </cell>
          <cell r="BL45">
            <v>231.4</v>
          </cell>
          <cell r="BM45">
            <v>251.9</v>
          </cell>
          <cell r="BN45">
            <v>277.3</v>
          </cell>
          <cell r="BO45">
            <v>332</v>
          </cell>
          <cell r="BP45">
            <v>11.09</v>
          </cell>
          <cell r="BQ45">
            <v>53</v>
          </cell>
          <cell r="BR45" t="str">
            <v>&gt;100</v>
          </cell>
          <cell r="BS45">
            <v>1967</v>
          </cell>
          <cell r="BV45">
            <v>26</v>
          </cell>
          <cell r="BW45" t="str">
            <v>&lt;1</v>
          </cell>
          <cell r="BX45" t="str">
            <v>&lt;0.5</v>
          </cell>
          <cell r="BY45">
            <v>3.14</v>
          </cell>
          <cell r="BZ45">
            <v>74</v>
          </cell>
          <cell r="CA45">
            <v>180.5</v>
          </cell>
          <cell r="CB45">
            <v>225.4</v>
          </cell>
          <cell r="CC45">
            <v>253.5</v>
          </cell>
          <cell r="CD45">
            <v>279.5</v>
          </cell>
          <cell r="CE45">
            <v>312.39999999999998</v>
          </cell>
          <cell r="CF45">
            <v>353.6</v>
          </cell>
          <cell r="CH45" t="str">
            <v>1b</v>
          </cell>
          <cell r="CI45">
            <v>77</v>
          </cell>
          <cell r="CJ45">
            <v>196.3</v>
          </cell>
          <cell r="CK45">
            <v>208.6</v>
          </cell>
          <cell r="CL45">
            <v>218.3</v>
          </cell>
          <cell r="CM45">
            <v>226.4</v>
          </cell>
          <cell r="CN45">
            <v>234.6</v>
          </cell>
          <cell r="CO45">
            <v>246.9</v>
          </cell>
          <cell r="CP45">
            <v>259.7</v>
          </cell>
          <cell r="CQ45" t="str">
            <v>1b</v>
          </cell>
          <cell r="CS45">
            <v>57</v>
          </cell>
          <cell r="CT45">
            <v>167.1</v>
          </cell>
          <cell r="CU45">
            <v>171.4</v>
          </cell>
          <cell r="CV45">
            <v>174.5</v>
          </cell>
          <cell r="CW45">
            <v>176</v>
          </cell>
          <cell r="CX45">
            <v>178.6</v>
          </cell>
          <cell r="CY45">
            <v>185.5</v>
          </cell>
          <cell r="CZ45">
            <v>198.2</v>
          </cell>
          <cell r="DA45" t="str">
            <v>1b</v>
          </cell>
          <cell r="DC45">
            <v>56</v>
          </cell>
          <cell r="DD45">
            <v>169.9</v>
          </cell>
          <cell r="DE45">
            <v>173.4</v>
          </cell>
          <cell r="DF45">
            <v>174.4</v>
          </cell>
          <cell r="DG45">
            <v>176.1</v>
          </cell>
          <cell r="DH45">
            <v>178.7</v>
          </cell>
          <cell r="DI45">
            <v>186</v>
          </cell>
          <cell r="DJ45">
            <v>196.1</v>
          </cell>
          <cell r="DK45" t="str">
            <v>1b</v>
          </cell>
          <cell r="DL45">
            <v>77</v>
          </cell>
          <cell r="DM45">
            <v>197</v>
          </cell>
          <cell r="DN45">
            <v>209.1</v>
          </cell>
          <cell r="DO45">
            <v>220</v>
          </cell>
          <cell r="DP45">
            <v>228</v>
          </cell>
          <cell r="DQ45">
            <v>236.3</v>
          </cell>
          <cell r="DR45">
            <v>248.3</v>
          </cell>
          <cell r="DS45">
            <v>261.89999999999998</v>
          </cell>
          <cell r="DT45">
            <v>68</v>
          </cell>
          <cell r="DV45">
            <v>224</v>
          </cell>
          <cell r="DW45" t="str">
            <v>&lt;1</v>
          </cell>
          <cell r="DX45">
            <v>1</v>
          </cell>
          <cell r="DY45">
            <v>2.0680000000000001</v>
          </cell>
          <cell r="DZ45">
            <v>176.9</v>
          </cell>
          <cell r="EA45">
            <v>194.4</v>
          </cell>
          <cell r="EB45">
            <v>213.6</v>
          </cell>
          <cell r="EC45">
            <v>240.5</v>
          </cell>
          <cell r="ED45">
            <v>272.3</v>
          </cell>
          <cell r="EE45">
            <v>332.5</v>
          </cell>
          <cell r="EF45" t="str">
            <v>ambient</v>
          </cell>
          <cell r="EG45" t="str">
            <v>&gt;8</v>
          </cell>
          <cell r="EH45">
            <v>86.8</v>
          </cell>
          <cell r="EI45">
            <v>154.9</v>
          </cell>
          <cell r="EJ45">
            <v>162.30000000000001</v>
          </cell>
          <cell r="EK45">
            <v>166.2</v>
          </cell>
          <cell r="EL45">
            <v>174.1</v>
          </cell>
          <cell r="EM45">
            <v>251.6</v>
          </cell>
          <cell r="EO45">
            <v>12.18</v>
          </cell>
          <cell r="EP45">
            <v>47</v>
          </cell>
          <cell r="EQ45">
            <v>60</v>
          </cell>
          <cell r="ER45">
            <v>58</v>
          </cell>
          <cell r="ES45">
            <v>173.1</v>
          </cell>
          <cell r="ET45">
            <v>175.6</v>
          </cell>
          <cell r="EU45">
            <v>176.8</v>
          </cell>
          <cell r="EV45">
            <v>179</v>
          </cell>
          <cell r="EW45">
            <v>182.4</v>
          </cell>
          <cell r="EX45">
            <v>190.8</v>
          </cell>
          <cell r="EY45">
            <v>203.9</v>
          </cell>
          <cell r="EZ45">
            <v>19</v>
          </cell>
          <cell r="FA45" t="str">
            <v>1b</v>
          </cell>
          <cell r="FC45">
            <v>66</v>
          </cell>
          <cell r="FE45">
            <v>173.8</v>
          </cell>
          <cell r="FF45">
            <v>188.5</v>
          </cell>
          <cell r="FG45">
            <v>193.7</v>
          </cell>
          <cell r="FH45">
            <v>201</v>
          </cell>
          <cell r="FI45">
            <v>210.4</v>
          </cell>
          <cell r="FJ45">
            <v>223.6</v>
          </cell>
          <cell r="FK45">
            <v>239</v>
          </cell>
          <cell r="FL45">
            <v>256.89999999999998</v>
          </cell>
          <cell r="FM45">
            <v>278.8</v>
          </cell>
          <cell r="FN45">
            <v>317.89999999999998</v>
          </cell>
          <cell r="FP45">
            <v>65</v>
          </cell>
          <cell r="FR45">
            <v>173.8</v>
          </cell>
          <cell r="FS45">
            <v>187.7</v>
          </cell>
          <cell r="FT45">
            <v>194.3</v>
          </cell>
          <cell r="FU45">
            <v>200.8</v>
          </cell>
          <cell r="FV45">
            <v>210.6</v>
          </cell>
          <cell r="FW45">
            <v>223.5</v>
          </cell>
          <cell r="FX45">
            <v>239.3</v>
          </cell>
          <cell r="FY45">
            <v>257.2</v>
          </cell>
          <cell r="FZ45">
            <v>279.2</v>
          </cell>
          <cell r="GA45">
            <v>318.3</v>
          </cell>
        </row>
        <row r="46">
          <cell r="A46">
            <v>38394</v>
          </cell>
          <cell r="B46">
            <v>0.83079999999999998</v>
          </cell>
          <cell r="C46">
            <v>0.83130000000000004</v>
          </cell>
          <cell r="D46">
            <v>0.83120000000000005</v>
          </cell>
          <cell r="E46">
            <v>0.83699999999999997</v>
          </cell>
          <cell r="F46">
            <v>0.89739999999999998</v>
          </cell>
          <cell r="G46">
            <v>0.82050000000000001</v>
          </cell>
          <cell r="H46">
            <v>0.8105</v>
          </cell>
          <cell r="I46">
            <v>0.81389999999999996</v>
          </cell>
          <cell r="J46">
            <v>0.88009999999999999</v>
          </cell>
          <cell r="K46">
            <v>0.80610000000000004</v>
          </cell>
          <cell r="L46">
            <v>0.83099999999999996</v>
          </cell>
          <cell r="M46">
            <v>0.80300000000000005</v>
          </cell>
          <cell r="N46">
            <v>0.80310000000000004</v>
          </cell>
          <cell r="O46">
            <v>0.83220000000000005</v>
          </cell>
          <cell r="P46">
            <v>0.73640000000000005</v>
          </cell>
          <cell r="Q46">
            <v>0.74960000000000004</v>
          </cell>
          <cell r="R46">
            <v>0.80410000000000004</v>
          </cell>
          <cell r="S46">
            <v>0.82989999999999997</v>
          </cell>
          <cell r="T46">
            <v>0.82989999999999997</v>
          </cell>
          <cell r="V46">
            <v>65</v>
          </cell>
          <cell r="W46">
            <v>175</v>
          </cell>
          <cell r="X46">
            <v>187.5</v>
          </cell>
          <cell r="Y46">
            <v>194.3</v>
          </cell>
          <cell r="Z46">
            <v>201</v>
          </cell>
          <cell r="AA46">
            <v>211.7</v>
          </cell>
          <cell r="AB46">
            <v>225.6</v>
          </cell>
          <cell r="AC46">
            <v>242.8</v>
          </cell>
          <cell r="AD46">
            <v>260.89999999999998</v>
          </cell>
          <cell r="AE46">
            <v>284.3</v>
          </cell>
          <cell r="AF46">
            <v>327</v>
          </cell>
          <cell r="AI46" t="str">
            <v>2a</v>
          </cell>
          <cell r="AJ46">
            <v>47</v>
          </cell>
          <cell r="AK46">
            <v>168.4</v>
          </cell>
          <cell r="AL46">
            <v>173.7</v>
          </cell>
          <cell r="AM46">
            <v>175.6</v>
          </cell>
          <cell r="AN46">
            <v>177.8</v>
          </cell>
          <cell r="AO46">
            <v>181.8</v>
          </cell>
          <cell r="AP46">
            <v>191.7</v>
          </cell>
          <cell r="AQ46">
            <v>202.6</v>
          </cell>
          <cell r="AR46">
            <v>2.129</v>
          </cell>
          <cell r="AS46">
            <v>260</v>
          </cell>
          <cell r="AU46" t="str">
            <v>&lt;1</v>
          </cell>
          <cell r="AV46">
            <v>71</v>
          </cell>
          <cell r="AW46">
            <v>1</v>
          </cell>
          <cell r="AX46">
            <v>176.2</v>
          </cell>
          <cell r="AY46">
            <v>197.9</v>
          </cell>
          <cell r="AZ46">
            <v>218.3</v>
          </cell>
          <cell r="BA46">
            <v>244.5</v>
          </cell>
          <cell r="BB46">
            <v>274.89999999999998</v>
          </cell>
          <cell r="BC46">
            <v>336.2</v>
          </cell>
          <cell r="BD46">
            <v>2.391</v>
          </cell>
          <cell r="BE46">
            <v>340</v>
          </cell>
          <cell r="BG46">
            <v>1</v>
          </cell>
          <cell r="BH46">
            <v>76</v>
          </cell>
          <cell r="BI46">
            <v>1</v>
          </cell>
          <cell r="BJ46">
            <v>182.5</v>
          </cell>
          <cell r="BK46">
            <v>209.9</v>
          </cell>
          <cell r="BL46">
            <v>231.4</v>
          </cell>
          <cell r="BM46">
            <v>252.2</v>
          </cell>
          <cell r="BN46">
            <v>278.60000000000002</v>
          </cell>
          <cell r="BO46">
            <v>335.4</v>
          </cell>
          <cell r="BP46">
            <v>11.09</v>
          </cell>
          <cell r="BQ46">
            <v>53</v>
          </cell>
          <cell r="BR46" t="str">
            <v>&gt;100</v>
          </cell>
          <cell r="BS46">
            <v>1967</v>
          </cell>
          <cell r="BV46">
            <v>26</v>
          </cell>
          <cell r="BW46" t="str">
            <v>&lt;1</v>
          </cell>
          <cell r="BX46" t="str">
            <v>&lt;0.5</v>
          </cell>
          <cell r="BY46">
            <v>3.14</v>
          </cell>
          <cell r="BZ46">
            <v>74</v>
          </cell>
          <cell r="CA46">
            <v>180.5</v>
          </cell>
          <cell r="CB46">
            <v>225.4</v>
          </cell>
          <cell r="CC46">
            <v>253.5</v>
          </cell>
          <cell r="CD46">
            <v>279.5</v>
          </cell>
          <cell r="CE46">
            <v>312.39999999999998</v>
          </cell>
          <cell r="CF46">
            <v>353.6</v>
          </cell>
          <cell r="CH46" t="str">
            <v>1b</v>
          </cell>
          <cell r="CI46">
            <v>80</v>
          </cell>
          <cell r="CJ46">
            <v>192</v>
          </cell>
          <cell r="CK46">
            <v>207.1</v>
          </cell>
          <cell r="CL46">
            <v>217</v>
          </cell>
          <cell r="CM46">
            <v>225.1</v>
          </cell>
          <cell r="CN46">
            <v>233.6</v>
          </cell>
          <cell r="CO46">
            <v>245.8</v>
          </cell>
          <cell r="CP46">
            <v>259.60000000000002</v>
          </cell>
          <cell r="CQ46" t="str">
            <v>1b</v>
          </cell>
          <cell r="CS46">
            <v>57</v>
          </cell>
          <cell r="CT46">
            <v>167.1</v>
          </cell>
          <cell r="CU46">
            <v>171.4</v>
          </cell>
          <cell r="CV46">
            <v>174.5</v>
          </cell>
          <cell r="CW46">
            <v>176</v>
          </cell>
          <cell r="CX46">
            <v>178.6</v>
          </cell>
          <cell r="CY46">
            <v>185.5</v>
          </cell>
          <cell r="CZ46">
            <v>198.2</v>
          </cell>
          <cell r="DA46" t="str">
            <v>1b</v>
          </cell>
          <cell r="DC46">
            <v>56</v>
          </cell>
          <cell r="DD46">
            <v>169.9</v>
          </cell>
          <cell r="DE46">
            <v>173.4</v>
          </cell>
          <cell r="DF46">
            <v>174.4</v>
          </cell>
          <cell r="DG46">
            <v>176.1</v>
          </cell>
          <cell r="DH46">
            <v>178.7</v>
          </cell>
          <cell r="DI46">
            <v>186</v>
          </cell>
          <cell r="DJ46">
            <v>196.1</v>
          </cell>
          <cell r="DK46" t="str">
            <v>1b</v>
          </cell>
          <cell r="DL46">
            <v>81</v>
          </cell>
          <cell r="DM46">
            <v>194</v>
          </cell>
          <cell r="DN46">
            <v>208.3</v>
          </cell>
          <cell r="DO46">
            <v>218.5</v>
          </cell>
          <cell r="DP46">
            <v>227.1</v>
          </cell>
          <cell r="DQ46">
            <v>235.4</v>
          </cell>
          <cell r="DR46">
            <v>247.3</v>
          </cell>
          <cell r="DS46">
            <v>260.60000000000002</v>
          </cell>
          <cell r="DT46">
            <v>66</v>
          </cell>
          <cell r="DV46">
            <v>248</v>
          </cell>
          <cell r="DW46" t="str">
            <v>&lt;1</v>
          </cell>
          <cell r="DX46">
            <v>1</v>
          </cell>
          <cell r="DY46">
            <v>2.1429999999999998</v>
          </cell>
          <cell r="DZ46">
            <v>177.8</v>
          </cell>
          <cell r="EA46">
            <v>197.2</v>
          </cell>
          <cell r="EB46">
            <v>217.5</v>
          </cell>
          <cell r="EC46">
            <v>243</v>
          </cell>
          <cell r="ED46">
            <v>272.8</v>
          </cell>
          <cell r="EE46">
            <v>330.2</v>
          </cell>
          <cell r="EF46" t="str">
            <v>ambient</v>
          </cell>
          <cell r="EG46" t="str">
            <v>&gt;8</v>
          </cell>
          <cell r="EH46">
            <v>86.8</v>
          </cell>
          <cell r="EI46">
            <v>154.9</v>
          </cell>
          <cell r="EJ46">
            <v>162.30000000000001</v>
          </cell>
          <cell r="EK46">
            <v>166.2</v>
          </cell>
          <cell r="EL46">
            <v>174.1</v>
          </cell>
          <cell r="EM46">
            <v>251.6</v>
          </cell>
          <cell r="EO46">
            <v>12.18</v>
          </cell>
          <cell r="EP46">
            <v>47</v>
          </cell>
          <cell r="EQ46">
            <v>60</v>
          </cell>
          <cell r="ER46">
            <v>57</v>
          </cell>
          <cell r="ES46">
            <v>173.2</v>
          </cell>
          <cell r="ET46">
            <v>175.5</v>
          </cell>
          <cell r="EU46">
            <v>176.8</v>
          </cell>
          <cell r="EV46">
            <v>179.1</v>
          </cell>
          <cell r="EW46">
            <v>182.8</v>
          </cell>
          <cell r="EX46">
            <v>192.3</v>
          </cell>
          <cell r="EY46">
            <v>204.1</v>
          </cell>
          <cell r="FC46">
            <v>65</v>
          </cell>
          <cell r="FE46">
            <v>173.2</v>
          </cell>
          <cell r="FF46">
            <v>187.6</v>
          </cell>
          <cell r="FG46">
            <v>194</v>
          </cell>
          <cell r="FH46">
            <v>200.9</v>
          </cell>
          <cell r="FI46">
            <v>209.8</v>
          </cell>
          <cell r="FJ46">
            <v>222.9</v>
          </cell>
          <cell r="FK46">
            <v>238.8</v>
          </cell>
          <cell r="FL46">
            <v>256.39999999999998</v>
          </cell>
          <cell r="FM46">
            <v>277.8</v>
          </cell>
          <cell r="FN46">
            <v>316.2</v>
          </cell>
          <cell r="FP46">
            <v>65</v>
          </cell>
          <cell r="FR46">
            <v>173.8</v>
          </cell>
          <cell r="FS46">
            <v>187.7</v>
          </cell>
          <cell r="FT46">
            <v>194.3</v>
          </cell>
          <cell r="FU46">
            <v>200.8</v>
          </cell>
          <cell r="FV46">
            <v>210.6</v>
          </cell>
          <cell r="FW46">
            <v>223.5</v>
          </cell>
          <cell r="FX46">
            <v>239.3</v>
          </cell>
          <cell r="FY46">
            <v>257.2</v>
          </cell>
          <cell r="FZ46">
            <v>279.2</v>
          </cell>
          <cell r="GA46">
            <v>318.3</v>
          </cell>
        </row>
        <row r="47">
          <cell r="A47">
            <v>38395</v>
          </cell>
          <cell r="B47">
            <v>0.83079999999999998</v>
          </cell>
          <cell r="C47">
            <v>0.83079999999999998</v>
          </cell>
          <cell r="D47">
            <v>0.83099999999999996</v>
          </cell>
          <cell r="E47">
            <v>0.83299999999999996</v>
          </cell>
          <cell r="F47">
            <v>0.89739999999999998</v>
          </cell>
          <cell r="G47">
            <v>0.82050000000000001</v>
          </cell>
          <cell r="H47">
            <v>0.8105</v>
          </cell>
          <cell r="I47">
            <v>0.81389999999999996</v>
          </cell>
          <cell r="J47">
            <v>0.88</v>
          </cell>
          <cell r="K47">
            <v>0.80610000000000004</v>
          </cell>
          <cell r="L47">
            <v>0.83099999999999996</v>
          </cell>
          <cell r="M47">
            <v>0.80300000000000005</v>
          </cell>
          <cell r="N47">
            <v>0.80310000000000004</v>
          </cell>
          <cell r="O47">
            <v>0.83220000000000005</v>
          </cell>
          <cell r="P47">
            <v>0.73629999999999995</v>
          </cell>
          <cell r="Q47">
            <v>0.74960000000000004</v>
          </cell>
          <cell r="R47">
            <v>0.80410000000000004</v>
          </cell>
          <cell r="S47">
            <v>0.82989999999999997</v>
          </cell>
          <cell r="T47">
            <v>0.82989999999999997</v>
          </cell>
          <cell r="V47">
            <v>65</v>
          </cell>
          <cell r="W47">
            <v>175</v>
          </cell>
          <cell r="X47">
            <v>187.5</v>
          </cell>
          <cell r="Y47">
            <v>194.3</v>
          </cell>
          <cell r="Z47">
            <v>201</v>
          </cell>
          <cell r="AA47">
            <v>211.7</v>
          </cell>
          <cell r="AB47">
            <v>225.6</v>
          </cell>
          <cell r="AC47">
            <v>242.8</v>
          </cell>
          <cell r="AD47">
            <v>260.89999999999998</v>
          </cell>
          <cell r="AE47">
            <v>284.3</v>
          </cell>
          <cell r="AF47">
            <v>327</v>
          </cell>
          <cell r="AI47" t="str">
            <v>2a</v>
          </cell>
          <cell r="AJ47">
            <v>47</v>
          </cell>
          <cell r="AK47">
            <v>168.4</v>
          </cell>
          <cell r="AL47">
            <v>173.7</v>
          </cell>
          <cell r="AM47">
            <v>175.6</v>
          </cell>
          <cell r="AN47">
            <v>177.8</v>
          </cell>
          <cell r="AO47">
            <v>181.8</v>
          </cell>
          <cell r="AP47">
            <v>191.7</v>
          </cell>
          <cell r="AQ47">
            <v>202.6</v>
          </cell>
          <cell r="AR47">
            <v>2.13</v>
          </cell>
          <cell r="AS47">
            <v>243</v>
          </cell>
          <cell r="AU47" t="str">
            <v>&lt;1</v>
          </cell>
          <cell r="AV47">
            <v>69</v>
          </cell>
          <cell r="AW47">
            <v>1</v>
          </cell>
          <cell r="AX47">
            <v>178.1</v>
          </cell>
          <cell r="AY47">
            <v>197.3</v>
          </cell>
          <cell r="AZ47">
            <v>216.6</v>
          </cell>
          <cell r="BA47">
            <v>242.7</v>
          </cell>
          <cell r="BB47">
            <v>272.7</v>
          </cell>
          <cell r="BC47">
            <v>329.3</v>
          </cell>
          <cell r="BD47">
            <v>2.0310000000000001</v>
          </cell>
          <cell r="BE47">
            <v>289</v>
          </cell>
          <cell r="BG47" t="str">
            <v>&lt;1</v>
          </cell>
          <cell r="BH47">
            <v>71</v>
          </cell>
          <cell r="BI47">
            <v>1</v>
          </cell>
          <cell r="BJ47">
            <v>189.8</v>
          </cell>
          <cell r="BK47">
            <v>195.7</v>
          </cell>
          <cell r="BL47">
            <v>213.9</v>
          </cell>
          <cell r="BM47">
            <v>238.3</v>
          </cell>
          <cell r="BN47">
            <v>266.5</v>
          </cell>
          <cell r="BO47">
            <v>321</v>
          </cell>
          <cell r="BP47">
            <v>11.09</v>
          </cell>
          <cell r="BQ47">
            <v>53</v>
          </cell>
          <cell r="BR47" t="str">
            <v>&gt;100</v>
          </cell>
          <cell r="BS47">
            <v>1967</v>
          </cell>
          <cell r="BV47">
            <v>26</v>
          </cell>
          <cell r="BW47" t="str">
            <v>&lt;1</v>
          </cell>
          <cell r="BX47" t="str">
            <v>&lt;0.5</v>
          </cell>
          <cell r="BY47">
            <v>3.14</v>
          </cell>
          <cell r="BZ47">
            <v>74</v>
          </cell>
          <cell r="CA47">
            <v>180.5</v>
          </cell>
          <cell r="CB47">
            <v>225.4</v>
          </cell>
          <cell r="CC47">
            <v>253.5</v>
          </cell>
          <cell r="CD47">
            <v>279.5</v>
          </cell>
          <cell r="CE47">
            <v>312.39999999999998</v>
          </cell>
          <cell r="CF47">
            <v>353.6</v>
          </cell>
          <cell r="CH47" t="str">
            <v>1b</v>
          </cell>
          <cell r="CI47">
            <v>80</v>
          </cell>
          <cell r="CJ47">
            <v>192</v>
          </cell>
          <cell r="CK47">
            <v>207.1</v>
          </cell>
          <cell r="CL47">
            <v>217</v>
          </cell>
          <cell r="CM47">
            <v>225.1</v>
          </cell>
          <cell r="CN47">
            <v>233.6</v>
          </cell>
          <cell r="CO47">
            <v>245.8</v>
          </cell>
          <cell r="CP47">
            <v>259.60000000000002</v>
          </cell>
          <cell r="CQ47" t="str">
            <v>1b</v>
          </cell>
          <cell r="CS47">
            <v>57</v>
          </cell>
          <cell r="CT47">
            <v>167.1</v>
          </cell>
          <cell r="CU47">
            <v>171.4</v>
          </cell>
          <cell r="CV47">
            <v>174.5</v>
          </cell>
          <cell r="CW47">
            <v>176</v>
          </cell>
          <cell r="CX47">
            <v>178.6</v>
          </cell>
          <cell r="CY47">
            <v>185.5</v>
          </cell>
          <cell r="CZ47">
            <v>198.2</v>
          </cell>
          <cell r="DA47" t="str">
            <v>1b</v>
          </cell>
          <cell r="DC47">
            <v>56</v>
          </cell>
          <cell r="DD47">
            <v>169.9</v>
          </cell>
          <cell r="DE47">
            <v>173.4</v>
          </cell>
          <cell r="DF47">
            <v>174.4</v>
          </cell>
          <cell r="DG47">
            <v>176.1</v>
          </cell>
          <cell r="DH47">
            <v>178.7</v>
          </cell>
          <cell r="DI47">
            <v>186</v>
          </cell>
          <cell r="DJ47">
            <v>196.1</v>
          </cell>
          <cell r="DK47" t="str">
            <v>1b</v>
          </cell>
          <cell r="DL47">
            <v>81</v>
          </cell>
          <cell r="DM47">
            <v>194</v>
          </cell>
          <cell r="DN47">
            <v>208.3</v>
          </cell>
          <cell r="DO47">
            <v>218.5</v>
          </cell>
          <cell r="DP47">
            <v>227.1</v>
          </cell>
          <cell r="DQ47">
            <v>235.4</v>
          </cell>
          <cell r="DR47">
            <v>247.3</v>
          </cell>
          <cell r="DS47">
            <v>260.60000000000002</v>
          </cell>
          <cell r="DT47">
            <v>69</v>
          </cell>
          <cell r="DV47">
            <v>240</v>
          </cell>
          <cell r="DW47" t="str">
            <v>&lt;1</v>
          </cell>
          <cell r="DX47">
            <v>1</v>
          </cell>
          <cell r="DY47">
            <v>2.11</v>
          </cell>
          <cell r="DZ47">
            <v>178.1</v>
          </cell>
          <cell r="EA47">
            <v>196.6</v>
          </cell>
          <cell r="EB47">
            <v>216.3</v>
          </cell>
          <cell r="EC47">
            <v>242.5</v>
          </cell>
          <cell r="ED47">
            <v>272.10000000000002</v>
          </cell>
          <cell r="EE47">
            <v>328.5</v>
          </cell>
          <cell r="EF47" t="str">
            <v>ambient</v>
          </cell>
          <cell r="EG47" t="str">
            <v>&gt;8</v>
          </cell>
          <cell r="EH47">
            <v>86.8</v>
          </cell>
          <cell r="EI47">
            <v>154.9</v>
          </cell>
          <cell r="EJ47">
            <v>162.30000000000001</v>
          </cell>
          <cell r="EK47">
            <v>166.2</v>
          </cell>
          <cell r="EL47">
            <v>174.1</v>
          </cell>
          <cell r="EM47">
            <v>251.6</v>
          </cell>
          <cell r="EO47">
            <v>12.18</v>
          </cell>
          <cell r="EP47">
            <v>47</v>
          </cell>
          <cell r="EQ47">
            <v>60</v>
          </cell>
          <cell r="ER47">
            <v>57</v>
          </cell>
          <cell r="ES47">
            <v>173.1</v>
          </cell>
          <cell r="ET47">
            <v>175.5</v>
          </cell>
          <cell r="EU47">
            <v>176.9</v>
          </cell>
          <cell r="EV47">
            <v>179.1</v>
          </cell>
          <cell r="EW47">
            <v>182.5</v>
          </cell>
          <cell r="EX47">
            <v>191.2</v>
          </cell>
          <cell r="EY47">
            <v>203.6</v>
          </cell>
          <cell r="EZ47">
            <v>19</v>
          </cell>
          <cell r="FA47" t="str">
            <v>1b</v>
          </cell>
          <cell r="FC47">
            <v>65</v>
          </cell>
          <cell r="FE47">
            <v>173.7</v>
          </cell>
          <cell r="FF47">
            <v>186.8</v>
          </cell>
          <cell r="FG47">
            <v>192.9</v>
          </cell>
          <cell r="FH47">
            <v>200</v>
          </cell>
          <cell r="FI47">
            <v>209.3</v>
          </cell>
          <cell r="FJ47">
            <v>222.3</v>
          </cell>
          <cell r="FK47">
            <v>238.8</v>
          </cell>
          <cell r="FL47">
            <v>256.60000000000002</v>
          </cell>
          <cell r="FM47">
            <v>278.39999999999998</v>
          </cell>
          <cell r="FN47">
            <v>316.3</v>
          </cell>
          <cell r="FP47">
            <v>65</v>
          </cell>
          <cell r="FR47">
            <v>173.8</v>
          </cell>
          <cell r="FS47">
            <v>187.7</v>
          </cell>
          <cell r="FT47">
            <v>194.3</v>
          </cell>
          <cell r="FU47">
            <v>200.8</v>
          </cell>
          <cell r="FV47">
            <v>210.6</v>
          </cell>
          <cell r="FW47">
            <v>223.5</v>
          </cell>
          <cell r="FX47">
            <v>239.3</v>
          </cell>
          <cell r="FY47">
            <v>257.2</v>
          </cell>
          <cell r="FZ47">
            <v>279.2</v>
          </cell>
          <cell r="GA47">
            <v>318.3</v>
          </cell>
        </row>
        <row r="48">
          <cell r="A48">
            <v>38396</v>
          </cell>
          <cell r="B48">
            <v>0.83079999999999998</v>
          </cell>
          <cell r="C48">
            <v>0.83189999999999997</v>
          </cell>
          <cell r="D48">
            <v>0.83150000000000002</v>
          </cell>
          <cell r="E48">
            <v>0.83299999999999996</v>
          </cell>
          <cell r="F48">
            <v>0.89739999999999998</v>
          </cell>
          <cell r="G48">
            <v>0.82050000000000001</v>
          </cell>
          <cell r="H48">
            <v>0.8105</v>
          </cell>
          <cell r="I48">
            <v>0.81389999999999996</v>
          </cell>
          <cell r="J48">
            <v>0.88</v>
          </cell>
          <cell r="K48">
            <v>0.80610000000000004</v>
          </cell>
          <cell r="L48">
            <v>0.83099999999999996</v>
          </cell>
          <cell r="M48">
            <v>0.80300000000000005</v>
          </cell>
          <cell r="N48">
            <v>0.80320000000000003</v>
          </cell>
          <cell r="O48">
            <v>0.83220000000000005</v>
          </cell>
          <cell r="P48">
            <v>0.73629999999999995</v>
          </cell>
          <cell r="Q48">
            <v>0.74960000000000004</v>
          </cell>
          <cell r="R48">
            <v>0.80410000000000004</v>
          </cell>
          <cell r="S48">
            <v>0.82989999999999997</v>
          </cell>
          <cell r="T48">
            <v>0.82989999999999997</v>
          </cell>
          <cell r="V48">
            <v>65</v>
          </cell>
          <cell r="W48">
            <v>175</v>
          </cell>
          <cell r="X48">
            <v>187.5</v>
          </cell>
          <cell r="Y48">
            <v>194.3</v>
          </cell>
          <cell r="Z48">
            <v>201</v>
          </cell>
          <cell r="AA48">
            <v>211.7</v>
          </cell>
          <cell r="AB48">
            <v>225.6</v>
          </cell>
          <cell r="AC48">
            <v>242.8</v>
          </cell>
          <cell r="AD48">
            <v>260.89999999999998</v>
          </cell>
          <cell r="AE48">
            <v>284.3</v>
          </cell>
          <cell r="AF48">
            <v>327</v>
          </cell>
          <cell r="AI48" t="str">
            <v>2a</v>
          </cell>
          <cell r="AJ48">
            <v>47</v>
          </cell>
          <cell r="AK48">
            <v>168.4</v>
          </cell>
          <cell r="AL48">
            <v>173.7</v>
          </cell>
          <cell r="AM48">
            <v>175.6</v>
          </cell>
          <cell r="AN48">
            <v>177.8</v>
          </cell>
          <cell r="AO48">
            <v>181.8</v>
          </cell>
          <cell r="AP48">
            <v>191.7</v>
          </cell>
          <cell r="AQ48">
            <v>202.6</v>
          </cell>
          <cell r="AR48">
            <v>2.15</v>
          </cell>
          <cell r="AS48">
            <v>255</v>
          </cell>
          <cell r="AU48" t="str">
            <v>&lt;1</v>
          </cell>
          <cell r="AV48">
            <v>72</v>
          </cell>
          <cell r="AW48">
            <v>1</v>
          </cell>
          <cell r="AX48">
            <v>180.7</v>
          </cell>
          <cell r="AY48">
            <v>198.5</v>
          </cell>
          <cell r="AZ48">
            <v>217.2</v>
          </cell>
          <cell r="BA48">
            <v>242</v>
          </cell>
          <cell r="BB48">
            <v>270.89999999999998</v>
          </cell>
          <cell r="BC48">
            <v>326.10000000000002</v>
          </cell>
          <cell r="BD48">
            <v>2.0310000000000001</v>
          </cell>
          <cell r="BE48">
            <v>289</v>
          </cell>
          <cell r="BG48" t="str">
            <v>&lt;1</v>
          </cell>
          <cell r="BH48">
            <v>71</v>
          </cell>
          <cell r="BI48">
            <v>1</v>
          </cell>
          <cell r="BJ48">
            <v>189.8</v>
          </cell>
          <cell r="BK48">
            <v>195.7</v>
          </cell>
          <cell r="BL48">
            <v>213.9</v>
          </cell>
          <cell r="BM48">
            <v>238.3</v>
          </cell>
          <cell r="BN48">
            <v>266.5</v>
          </cell>
          <cell r="BO48">
            <v>321</v>
          </cell>
          <cell r="BP48">
            <v>11.09</v>
          </cell>
          <cell r="BQ48">
            <v>53</v>
          </cell>
          <cell r="BR48" t="str">
            <v>&gt;100</v>
          </cell>
          <cell r="BS48">
            <v>1967</v>
          </cell>
          <cell r="BV48">
            <v>26</v>
          </cell>
          <cell r="BW48" t="str">
            <v>&lt;1</v>
          </cell>
          <cell r="BX48" t="str">
            <v>&lt;0.5</v>
          </cell>
          <cell r="BY48">
            <v>3.14</v>
          </cell>
          <cell r="BZ48">
            <v>74</v>
          </cell>
          <cell r="CA48">
            <v>180.5</v>
          </cell>
          <cell r="CB48">
            <v>225.4</v>
          </cell>
          <cell r="CC48">
            <v>253.5</v>
          </cell>
          <cell r="CD48">
            <v>279.5</v>
          </cell>
          <cell r="CE48">
            <v>312.39999999999998</v>
          </cell>
          <cell r="CF48">
            <v>353.6</v>
          </cell>
          <cell r="CH48" t="str">
            <v>1b</v>
          </cell>
          <cell r="CI48">
            <v>80</v>
          </cell>
          <cell r="CJ48">
            <v>192</v>
          </cell>
          <cell r="CK48">
            <v>207.1</v>
          </cell>
          <cell r="CL48">
            <v>217</v>
          </cell>
          <cell r="CM48">
            <v>225.1</v>
          </cell>
          <cell r="CN48">
            <v>233.6</v>
          </cell>
          <cell r="CO48">
            <v>245.8</v>
          </cell>
          <cell r="CP48">
            <v>259.60000000000002</v>
          </cell>
          <cell r="CQ48" t="str">
            <v>1b</v>
          </cell>
          <cell r="CS48">
            <v>57</v>
          </cell>
          <cell r="CT48">
            <v>167.1</v>
          </cell>
          <cell r="CU48">
            <v>171.4</v>
          </cell>
          <cell r="CV48">
            <v>174.5</v>
          </cell>
          <cell r="CW48">
            <v>176</v>
          </cell>
          <cell r="CX48">
            <v>178.6</v>
          </cell>
          <cell r="CY48">
            <v>185.5</v>
          </cell>
          <cell r="CZ48">
            <v>198.2</v>
          </cell>
          <cell r="DA48" t="str">
            <v>1b</v>
          </cell>
          <cell r="DC48">
            <v>57</v>
          </cell>
          <cell r="DD48">
            <v>170.2</v>
          </cell>
          <cell r="DE48">
            <v>172.4</v>
          </cell>
          <cell r="DF48">
            <v>173.5</v>
          </cell>
          <cell r="DG48">
            <v>175</v>
          </cell>
          <cell r="DH48">
            <v>177.7</v>
          </cell>
          <cell r="DI48">
            <v>184.9</v>
          </cell>
          <cell r="DJ48">
            <v>195.3</v>
          </cell>
          <cell r="DK48" t="str">
            <v>1b</v>
          </cell>
          <cell r="DL48">
            <v>81</v>
          </cell>
          <cell r="DM48">
            <v>194</v>
          </cell>
          <cell r="DN48">
            <v>208.3</v>
          </cell>
          <cell r="DO48">
            <v>218.5</v>
          </cell>
          <cell r="DP48">
            <v>227.1</v>
          </cell>
          <cell r="DQ48">
            <v>235.4</v>
          </cell>
          <cell r="DR48">
            <v>247.3</v>
          </cell>
          <cell r="DS48">
            <v>260.60000000000002</v>
          </cell>
          <cell r="DT48">
            <v>73</v>
          </cell>
          <cell r="DV48">
            <v>254</v>
          </cell>
          <cell r="DW48" t="str">
            <v>&lt;1</v>
          </cell>
          <cell r="DX48">
            <v>1</v>
          </cell>
          <cell r="DY48">
            <v>2.169</v>
          </cell>
          <cell r="DZ48">
            <v>183</v>
          </cell>
          <cell r="EA48">
            <v>199.8</v>
          </cell>
          <cell r="EB48">
            <v>219.7</v>
          </cell>
          <cell r="EC48">
            <v>243.8</v>
          </cell>
          <cell r="ED48">
            <v>272.89999999999998</v>
          </cell>
          <cell r="EE48">
            <v>331.3</v>
          </cell>
          <cell r="EF48" t="str">
            <v>ambient</v>
          </cell>
          <cell r="EG48" t="str">
            <v>&gt;8</v>
          </cell>
          <cell r="EH48">
            <v>86.8</v>
          </cell>
          <cell r="EI48">
            <v>154.9</v>
          </cell>
          <cell r="EJ48">
            <v>162.30000000000001</v>
          </cell>
          <cell r="EK48">
            <v>166.2</v>
          </cell>
          <cell r="EL48">
            <v>174.1</v>
          </cell>
          <cell r="EM48">
            <v>251.6</v>
          </cell>
          <cell r="EO48">
            <v>12.18</v>
          </cell>
          <cell r="EP48">
            <v>47</v>
          </cell>
          <cell r="EQ48">
            <v>60</v>
          </cell>
          <cell r="ER48">
            <v>57</v>
          </cell>
          <cell r="ES48">
            <v>173.1</v>
          </cell>
          <cell r="ET48">
            <v>175.5</v>
          </cell>
          <cell r="EU48">
            <v>176.9</v>
          </cell>
          <cell r="EV48">
            <v>179.1</v>
          </cell>
          <cell r="EW48">
            <v>182.5</v>
          </cell>
          <cell r="EX48">
            <v>191.2</v>
          </cell>
          <cell r="EY48">
            <v>203.6</v>
          </cell>
          <cell r="EZ48">
            <v>19</v>
          </cell>
          <cell r="FA48" t="str">
            <v>1b</v>
          </cell>
          <cell r="FC48">
            <v>65</v>
          </cell>
          <cell r="FE48">
            <v>173.7</v>
          </cell>
          <cell r="FF48">
            <v>186.8</v>
          </cell>
          <cell r="FG48">
            <v>192.9</v>
          </cell>
          <cell r="FH48">
            <v>200</v>
          </cell>
          <cell r="FI48">
            <v>209.3</v>
          </cell>
          <cell r="FJ48">
            <v>222.3</v>
          </cell>
          <cell r="FK48">
            <v>238.8</v>
          </cell>
          <cell r="FL48">
            <v>256.60000000000002</v>
          </cell>
          <cell r="FM48">
            <v>278.39999999999998</v>
          </cell>
          <cell r="FN48">
            <v>316.3</v>
          </cell>
          <cell r="FP48">
            <v>66</v>
          </cell>
          <cell r="FR48">
            <v>173.6</v>
          </cell>
          <cell r="FS48">
            <v>187.6</v>
          </cell>
          <cell r="FT48">
            <v>193.8</v>
          </cell>
          <cell r="FU48">
            <v>200.5</v>
          </cell>
          <cell r="FV48">
            <v>209.7</v>
          </cell>
          <cell r="FW48">
            <v>222.4</v>
          </cell>
          <cell r="FX48">
            <v>238.6</v>
          </cell>
          <cell r="FY48">
            <v>255.9</v>
          </cell>
          <cell r="FZ48">
            <v>276.89999999999998</v>
          </cell>
          <cell r="GA48">
            <v>311.3</v>
          </cell>
        </row>
        <row r="49">
          <cell r="A49">
            <v>38397</v>
          </cell>
          <cell r="B49">
            <v>0.83079999999999998</v>
          </cell>
          <cell r="C49">
            <v>0.82969999999999999</v>
          </cell>
          <cell r="D49">
            <v>0.83040000000000003</v>
          </cell>
          <cell r="E49">
            <v>0.83040000000000003</v>
          </cell>
          <cell r="F49">
            <v>0.89739999999999998</v>
          </cell>
          <cell r="G49">
            <v>0.82020000000000004</v>
          </cell>
          <cell r="H49">
            <v>0.8105</v>
          </cell>
          <cell r="I49">
            <v>0.81389999999999996</v>
          </cell>
          <cell r="J49">
            <v>0.87960000000000005</v>
          </cell>
          <cell r="K49">
            <v>0.80610000000000004</v>
          </cell>
          <cell r="L49">
            <v>0.83099999999999996</v>
          </cell>
          <cell r="M49">
            <v>0.80320000000000003</v>
          </cell>
          <cell r="N49">
            <v>0.80320000000000003</v>
          </cell>
          <cell r="O49">
            <v>0.83220000000000005</v>
          </cell>
          <cell r="P49">
            <v>0.73629999999999995</v>
          </cell>
          <cell r="Q49">
            <v>0.74960000000000004</v>
          </cell>
          <cell r="R49">
            <v>0.80410000000000004</v>
          </cell>
          <cell r="S49">
            <v>0.82989999999999997</v>
          </cell>
          <cell r="T49">
            <v>0.8296</v>
          </cell>
          <cell r="V49">
            <v>65</v>
          </cell>
          <cell r="W49">
            <v>175</v>
          </cell>
          <cell r="X49">
            <v>187.5</v>
          </cell>
          <cell r="Y49">
            <v>194.3</v>
          </cell>
          <cell r="Z49">
            <v>201</v>
          </cell>
          <cell r="AA49">
            <v>211.7</v>
          </cell>
          <cell r="AB49">
            <v>225.6</v>
          </cell>
          <cell r="AC49">
            <v>242.8</v>
          </cell>
          <cell r="AD49">
            <v>260.89999999999998</v>
          </cell>
          <cell r="AE49">
            <v>284.3</v>
          </cell>
          <cell r="AF49">
            <v>327</v>
          </cell>
          <cell r="AI49" t="str">
            <v>2a</v>
          </cell>
          <cell r="AJ49">
            <v>47</v>
          </cell>
          <cell r="AK49">
            <v>168.4</v>
          </cell>
          <cell r="AL49">
            <v>173.7</v>
          </cell>
          <cell r="AM49">
            <v>175.6</v>
          </cell>
          <cell r="AN49">
            <v>177.8</v>
          </cell>
          <cell r="AO49">
            <v>181.8</v>
          </cell>
          <cell r="AP49">
            <v>191.7</v>
          </cell>
          <cell r="AQ49">
            <v>202.6</v>
          </cell>
          <cell r="AR49">
            <v>2.1379999999999999</v>
          </cell>
          <cell r="AS49">
            <v>246</v>
          </cell>
          <cell r="AU49" t="str">
            <v>&lt;1</v>
          </cell>
          <cell r="AV49">
            <v>70</v>
          </cell>
          <cell r="AW49">
            <v>1</v>
          </cell>
          <cell r="AX49">
            <v>178.5</v>
          </cell>
          <cell r="AY49">
            <v>198.6</v>
          </cell>
          <cell r="AZ49">
            <v>217.5</v>
          </cell>
          <cell r="BA49">
            <v>241.2</v>
          </cell>
          <cell r="BB49">
            <v>271.39999999999998</v>
          </cell>
          <cell r="BC49">
            <v>327.3</v>
          </cell>
          <cell r="BD49">
            <v>2.4140000000000001</v>
          </cell>
          <cell r="BE49">
            <v>268</v>
          </cell>
          <cell r="BG49" t="str">
            <v>&lt;1</v>
          </cell>
          <cell r="BH49">
            <v>70</v>
          </cell>
          <cell r="BI49">
            <v>1</v>
          </cell>
          <cell r="BJ49">
            <v>175.5</v>
          </cell>
          <cell r="BK49">
            <v>201.8</v>
          </cell>
          <cell r="BL49">
            <v>226.4</v>
          </cell>
          <cell r="BM49">
            <v>254.4</v>
          </cell>
          <cell r="BN49">
            <v>286.8</v>
          </cell>
          <cell r="BO49">
            <v>340.2</v>
          </cell>
          <cell r="BP49">
            <v>11.09</v>
          </cell>
          <cell r="BQ49">
            <v>53</v>
          </cell>
          <cell r="BR49" t="str">
            <v>&gt;100</v>
          </cell>
          <cell r="BS49">
            <v>1967</v>
          </cell>
          <cell r="BV49">
            <v>12</v>
          </cell>
          <cell r="BW49" t="str">
            <v>&lt;1</v>
          </cell>
          <cell r="BX49" t="str">
            <v>&lt;0.5</v>
          </cell>
          <cell r="BY49">
            <v>3.2839999999999998</v>
          </cell>
          <cell r="BZ49">
            <v>76</v>
          </cell>
          <cell r="CA49">
            <v>178.2</v>
          </cell>
          <cell r="CB49">
            <v>223</v>
          </cell>
          <cell r="CC49">
            <v>252.3</v>
          </cell>
          <cell r="CD49">
            <v>278</v>
          </cell>
          <cell r="CE49">
            <v>311.7</v>
          </cell>
          <cell r="CF49">
            <v>354.4</v>
          </cell>
          <cell r="CH49" t="str">
            <v>1b</v>
          </cell>
          <cell r="CI49">
            <v>80</v>
          </cell>
          <cell r="CJ49">
            <v>192</v>
          </cell>
          <cell r="CK49">
            <v>207.1</v>
          </cell>
          <cell r="CL49">
            <v>217</v>
          </cell>
          <cell r="CM49">
            <v>225.1</v>
          </cell>
          <cell r="CN49">
            <v>233.6</v>
          </cell>
          <cell r="CO49">
            <v>245.8</v>
          </cell>
          <cell r="CP49">
            <v>259.60000000000002</v>
          </cell>
          <cell r="CQ49" t="str">
            <v>1b</v>
          </cell>
          <cell r="CS49">
            <v>56</v>
          </cell>
          <cell r="CT49">
            <v>169.8</v>
          </cell>
          <cell r="CU49">
            <v>172.1</v>
          </cell>
          <cell r="CV49">
            <v>173.1</v>
          </cell>
          <cell r="CW49">
            <v>174.5</v>
          </cell>
          <cell r="CX49">
            <v>177</v>
          </cell>
          <cell r="CY49">
            <v>183.7</v>
          </cell>
          <cell r="CZ49">
            <v>194.7</v>
          </cell>
          <cell r="DA49" t="str">
            <v>1b</v>
          </cell>
          <cell r="DC49">
            <v>57</v>
          </cell>
          <cell r="DD49">
            <v>170.2</v>
          </cell>
          <cell r="DE49">
            <v>172.4</v>
          </cell>
          <cell r="DF49">
            <v>173.5</v>
          </cell>
          <cell r="DG49">
            <v>175</v>
          </cell>
          <cell r="DH49">
            <v>177.7</v>
          </cell>
          <cell r="DI49">
            <v>184.9</v>
          </cell>
          <cell r="DJ49">
            <v>195.3</v>
          </cell>
          <cell r="DK49" t="str">
            <v>1b</v>
          </cell>
          <cell r="DL49">
            <v>81</v>
          </cell>
          <cell r="DM49">
            <v>194</v>
          </cell>
          <cell r="DN49">
            <v>208.3</v>
          </cell>
          <cell r="DO49">
            <v>218.5</v>
          </cell>
          <cell r="DP49">
            <v>227.1</v>
          </cell>
          <cell r="DQ49">
            <v>235.4</v>
          </cell>
          <cell r="DR49">
            <v>247.3</v>
          </cell>
          <cell r="DS49">
            <v>260.60000000000002</v>
          </cell>
          <cell r="DT49">
            <v>71</v>
          </cell>
          <cell r="DV49">
            <v>227</v>
          </cell>
          <cell r="DW49" t="str">
            <v>&lt;1</v>
          </cell>
          <cell r="DX49">
            <v>1</v>
          </cell>
          <cell r="DY49">
            <v>2.133</v>
          </cell>
          <cell r="DZ49">
            <v>181.9</v>
          </cell>
          <cell r="EA49">
            <v>198.6</v>
          </cell>
          <cell r="EB49">
            <v>216.4</v>
          </cell>
          <cell r="EC49">
            <v>240.6</v>
          </cell>
          <cell r="ED49">
            <v>272.39999999999998</v>
          </cell>
          <cell r="EE49">
            <v>333</v>
          </cell>
          <cell r="EF49" t="str">
            <v>ambient</v>
          </cell>
          <cell r="EG49" t="str">
            <v>&gt;8</v>
          </cell>
          <cell r="EH49">
            <v>86.8</v>
          </cell>
          <cell r="EI49">
            <v>154.9</v>
          </cell>
          <cell r="EJ49">
            <v>162.30000000000001</v>
          </cell>
          <cell r="EK49">
            <v>166.2</v>
          </cell>
          <cell r="EL49">
            <v>174.1</v>
          </cell>
          <cell r="EM49">
            <v>251.6</v>
          </cell>
          <cell r="EO49">
            <v>12.05</v>
          </cell>
          <cell r="EP49">
            <v>50</v>
          </cell>
          <cell r="EQ49">
            <v>62</v>
          </cell>
          <cell r="ER49">
            <v>57</v>
          </cell>
          <cell r="ES49">
            <v>173.1</v>
          </cell>
          <cell r="ET49">
            <v>175.5</v>
          </cell>
          <cell r="EU49">
            <v>176.9</v>
          </cell>
          <cell r="EV49">
            <v>179.1</v>
          </cell>
          <cell r="EW49">
            <v>182.5</v>
          </cell>
          <cell r="EX49">
            <v>191.2</v>
          </cell>
          <cell r="EY49">
            <v>203.6</v>
          </cell>
          <cell r="EZ49">
            <v>19</v>
          </cell>
          <cell r="FA49" t="str">
            <v>1b</v>
          </cell>
          <cell r="FC49">
            <v>65</v>
          </cell>
          <cell r="FE49">
            <v>173.7</v>
          </cell>
          <cell r="FF49">
            <v>186.8</v>
          </cell>
          <cell r="FG49">
            <v>192.9</v>
          </cell>
          <cell r="FH49">
            <v>200</v>
          </cell>
          <cell r="FI49">
            <v>209.3</v>
          </cell>
          <cell r="FJ49">
            <v>222.3</v>
          </cell>
          <cell r="FK49">
            <v>238.8</v>
          </cell>
          <cell r="FL49">
            <v>256.60000000000002</v>
          </cell>
          <cell r="FM49">
            <v>278.39999999999998</v>
          </cell>
          <cell r="FN49">
            <v>316.3</v>
          </cell>
          <cell r="FP49">
            <v>67</v>
          </cell>
          <cell r="FR49">
            <v>172.6</v>
          </cell>
          <cell r="FS49">
            <v>187</v>
          </cell>
          <cell r="FT49">
            <v>193.8</v>
          </cell>
          <cell r="FU49">
            <v>200.1</v>
          </cell>
          <cell r="FV49">
            <v>210.2</v>
          </cell>
          <cell r="FW49">
            <v>223.9</v>
          </cell>
          <cell r="FX49">
            <v>240.2</v>
          </cell>
          <cell r="FY49">
            <v>258.3</v>
          </cell>
          <cell r="FZ49">
            <v>280.7</v>
          </cell>
          <cell r="GA49">
            <v>321</v>
          </cell>
        </row>
        <row r="50">
          <cell r="A50">
            <v>38398</v>
          </cell>
          <cell r="B50">
            <v>0.83079999999999998</v>
          </cell>
          <cell r="C50">
            <v>0.83030000000000004</v>
          </cell>
          <cell r="D50">
            <v>0.83030000000000004</v>
          </cell>
          <cell r="E50">
            <v>0.83360000000000001</v>
          </cell>
          <cell r="F50">
            <v>0.89739999999999998</v>
          </cell>
          <cell r="G50">
            <v>0.82020000000000004</v>
          </cell>
          <cell r="H50">
            <v>0.81040000000000001</v>
          </cell>
          <cell r="I50">
            <v>0.81389999999999996</v>
          </cell>
          <cell r="J50">
            <v>0.87960000000000005</v>
          </cell>
          <cell r="K50">
            <v>0.80610000000000004</v>
          </cell>
          <cell r="L50">
            <v>0.83099999999999996</v>
          </cell>
          <cell r="M50">
            <v>0.80320000000000003</v>
          </cell>
          <cell r="N50">
            <v>0.80320000000000003</v>
          </cell>
          <cell r="O50">
            <v>0.83220000000000005</v>
          </cell>
          <cell r="P50">
            <v>0.73629999999999995</v>
          </cell>
          <cell r="Q50">
            <v>0.74960000000000004</v>
          </cell>
          <cell r="R50">
            <v>0.80400000000000005</v>
          </cell>
          <cell r="S50">
            <v>0.82989999999999997</v>
          </cell>
          <cell r="T50">
            <v>0.8296</v>
          </cell>
          <cell r="V50">
            <v>65</v>
          </cell>
          <cell r="W50">
            <v>175</v>
          </cell>
          <cell r="X50">
            <v>187.5</v>
          </cell>
          <cell r="Y50">
            <v>194.3</v>
          </cell>
          <cell r="Z50">
            <v>201</v>
          </cell>
          <cell r="AA50">
            <v>211.7</v>
          </cell>
          <cell r="AB50">
            <v>225.6</v>
          </cell>
          <cell r="AC50">
            <v>242.8</v>
          </cell>
          <cell r="AD50">
            <v>260.89999999999998</v>
          </cell>
          <cell r="AE50">
            <v>284.3</v>
          </cell>
          <cell r="AF50">
            <v>327</v>
          </cell>
          <cell r="AI50" t="str">
            <v>2a</v>
          </cell>
          <cell r="AJ50">
            <v>47</v>
          </cell>
          <cell r="AK50">
            <v>168.4</v>
          </cell>
          <cell r="AL50">
            <v>173.7</v>
          </cell>
          <cell r="AM50">
            <v>175.6</v>
          </cell>
          <cell r="AN50">
            <v>177.8</v>
          </cell>
          <cell r="AO50">
            <v>181.8</v>
          </cell>
          <cell r="AP50">
            <v>191.7</v>
          </cell>
          <cell r="AQ50">
            <v>202.6</v>
          </cell>
          <cell r="AR50">
            <v>2.1019999999999999</v>
          </cell>
          <cell r="AS50">
            <v>246</v>
          </cell>
          <cell r="AU50" t="str">
            <v>&lt;1</v>
          </cell>
          <cell r="AV50">
            <v>69</v>
          </cell>
          <cell r="AW50">
            <v>1</v>
          </cell>
          <cell r="AX50">
            <v>176.7</v>
          </cell>
          <cell r="AY50">
            <v>196.8</v>
          </cell>
          <cell r="AZ50">
            <v>215.2</v>
          </cell>
          <cell r="BA50">
            <v>241</v>
          </cell>
          <cell r="BB50">
            <v>272</v>
          </cell>
          <cell r="BC50">
            <v>330.2</v>
          </cell>
          <cell r="BD50">
            <v>2.339</v>
          </cell>
          <cell r="BE50">
            <v>301</v>
          </cell>
          <cell r="BG50" t="str">
            <v>&lt;1</v>
          </cell>
          <cell r="BH50">
            <v>71</v>
          </cell>
          <cell r="BI50">
            <v>1</v>
          </cell>
          <cell r="BJ50">
            <v>179.3</v>
          </cell>
          <cell r="BK50">
            <v>204</v>
          </cell>
          <cell r="BL50">
            <v>226.4</v>
          </cell>
          <cell r="BM50">
            <v>250.7</v>
          </cell>
          <cell r="BN50">
            <v>278.89999999999998</v>
          </cell>
          <cell r="BO50">
            <v>332.3</v>
          </cell>
          <cell r="BP50">
            <v>11.09</v>
          </cell>
          <cell r="BQ50">
            <v>53</v>
          </cell>
          <cell r="BR50" t="str">
            <v>&gt;100</v>
          </cell>
          <cell r="BS50">
            <v>1967</v>
          </cell>
          <cell r="BV50">
            <v>12</v>
          </cell>
          <cell r="BW50" t="str">
            <v>&lt;1</v>
          </cell>
          <cell r="BX50" t="str">
            <v>&lt;0.5</v>
          </cell>
          <cell r="BY50">
            <v>3.2839999999999998</v>
          </cell>
          <cell r="BZ50">
            <v>76</v>
          </cell>
          <cell r="CA50">
            <v>178.2</v>
          </cell>
          <cell r="CB50">
            <v>223</v>
          </cell>
          <cell r="CC50">
            <v>252.3</v>
          </cell>
          <cell r="CD50">
            <v>278</v>
          </cell>
          <cell r="CE50">
            <v>311.7</v>
          </cell>
          <cell r="CF50">
            <v>354.4</v>
          </cell>
          <cell r="CH50" t="str">
            <v>1b</v>
          </cell>
          <cell r="CI50">
            <v>80</v>
          </cell>
          <cell r="CJ50">
            <v>192</v>
          </cell>
          <cell r="CK50">
            <v>207.1</v>
          </cell>
          <cell r="CL50">
            <v>217</v>
          </cell>
          <cell r="CM50">
            <v>225.1</v>
          </cell>
          <cell r="CN50">
            <v>233.6</v>
          </cell>
          <cell r="CO50">
            <v>245.8</v>
          </cell>
          <cell r="CP50">
            <v>259.60000000000002</v>
          </cell>
          <cell r="CQ50" t="str">
            <v>1b</v>
          </cell>
          <cell r="CS50">
            <v>56</v>
          </cell>
          <cell r="CT50">
            <v>169.8</v>
          </cell>
          <cell r="CU50">
            <v>172.1</v>
          </cell>
          <cell r="CV50">
            <v>173.1</v>
          </cell>
          <cell r="CW50">
            <v>174.5</v>
          </cell>
          <cell r="CX50">
            <v>177</v>
          </cell>
          <cell r="CY50">
            <v>183.7</v>
          </cell>
          <cell r="CZ50">
            <v>194.7</v>
          </cell>
          <cell r="DA50" t="str">
            <v>1b</v>
          </cell>
          <cell r="DC50">
            <v>57</v>
          </cell>
          <cell r="DD50">
            <v>170.2</v>
          </cell>
          <cell r="DE50">
            <v>172.4</v>
          </cell>
          <cell r="DF50">
            <v>173.5</v>
          </cell>
          <cell r="DG50">
            <v>175</v>
          </cell>
          <cell r="DH50">
            <v>177.7</v>
          </cell>
          <cell r="DI50">
            <v>184.9</v>
          </cell>
          <cell r="DJ50">
            <v>195.3</v>
          </cell>
          <cell r="DK50" t="str">
            <v>1b</v>
          </cell>
          <cell r="DL50">
            <v>81</v>
          </cell>
          <cell r="DM50">
            <v>194</v>
          </cell>
          <cell r="DN50">
            <v>208.3</v>
          </cell>
          <cell r="DO50">
            <v>218.5</v>
          </cell>
          <cell r="DP50">
            <v>227.1</v>
          </cell>
          <cell r="DQ50">
            <v>235.4</v>
          </cell>
          <cell r="DR50">
            <v>247.3</v>
          </cell>
          <cell r="DS50">
            <v>260.60000000000002</v>
          </cell>
          <cell r="DT50">
            <v>68</v>
          </cell>
          <cell r="DV50">
            <v>254</v>
          </cell>
          <cell r="DW50" t="str">
            <v>&lt;1</v>
          </cell>
          <cell r="DX50">
            <v>1</v>
          </cell>
          <cell r="DY50">
            <v>2.0790000000000002</v>
          </cell>
          <cell r="DZ50">
            <v>177.5</v>
          </cell>
          <cell r="EA50">
            <v>194.1</v>
          </cell>
          <cell r="EB50">
            <v>213.4</v>
          </cell>
          <cell r="EC50">
            <v>239.9</v>
          </cell>
          <cell r="ED50">
            <v>271.8</v>
          </cell>
          <cell r="EE50">
            <v>329.8</v>
          </cell>
          <cell r="EF50" t="str">
            <v>ambient</v>
          </cell>
          <cell r="EG50" t="str">
            <v>&gt;8</v>
          </cell>
          <cell r="EH50">
            <v>86.8</v>
          </cell>
          <cell r="EI50">
            <v>154.9</v>
          </cell>
          <cell r="EJ50">
            <v>162.30000000000001</v>
          </cell>
          <cell r="EK50">
            <v>166.2</v>
          </cell>
          <cell r="EL50">
            <v>174.1</v>
          </cell>
          <cell r="EM50">
            <v>251.6</v>
          </cell>
          <cell r="EO50">
            <v>12.05</v>
          </cell>
          <cell r="EP50">
            <v>50</v>
          </cell>
          <cell r="EQ50">
            <v>62</v>
          </cell>
          <cell r="ER50">
            <v>56</v>
          </cell>
          <cell r="ES50">
            <v>172.6</v>
          </cell>
          <cell r="ET50">
            <v>175.4</v>
          </cell>
          <cell r="EU50">
            <v>176.7</v>
          </cell>
          <cell r="EV50">
            <v>178.8</v>
          </cell>
          <cell r="EW50">
            <v>182.3</v>
          </cell>
          <cell r="EX50">
            <v>191.2</v>
          </cell>
          <cell r="EY50">
            <v>203.8</v>
          </cell>
          <cell r="FC50">
            <v>62</v>
          </cell>
          <cell r="FE50">
            <v>171.7</v>
          </cell>
          <cell r="FF50">
            <v>185.6</v>
          </cell>
          <cell r="FG50">
            <v>193</v>
          </cell>
          <cell r="FH50">
            <v>199.7</v>
          </cell>
          <cell r="FI50">
            <v>208.5</v>
          </cell>
          <cell r="FJ50">
            <v>221.6</v>
          </cell>
          <cell r="FK50">
            <v>237.4</v>
          </cell>
          <cell r="FL50">
            <v>255.1</v>
          </cell>
          <cell r="FM50">
            <v>276.10000000000002</v>
          </cell>
          <cell r="FN50">
            <v>309.5</v>
          </cell>
          <cell r="FP50">
            <v>67</v>
          </cell>
          <cell r="FR50">
            <v>172.6</v>
          </cell>
          <cell r="FS50">
            <v>187</v>
          </cell>
          <cell r="FT50">
            <v>193.8</v>
          </cell>
          <cell r="FU50">
            <v>200.1</v>
          </cell>
          <cell r="FV50">
            <v>210.2</v>
          </cell>
          <cell r="FW50">
            <v>223.9</v>
          </cell>
          <cell r="FX50">
            <v>240.2</v>
          </cell>
          <cell r="FY50">
            <v>258.3</v>
          </cell>
          <cell r="FZ50">
            <v>280.7</v>
          </cell>
          <cell r="GA50">
            <v>321</v>
          </cell>
        </row>
        <row r="51">
          <cell r="A51">
            <v>38399</v>
          </cell>
          <cell r="B51">
            <v>0.83079999999999998</v>
          </cell>
          <cell r="C51">
            <v>0.83160000000000001</v>
          </cell>
          <cell r="D51">
            <v>0.83079999999999998</v>
          </cell>
          <cell r="E51">
            <v>0.8347</v>
          </cell>
          <cell r="F51">
            <v>0.89739999999999998</v>
          </cell>
          <cell r="G51">
            <v>0.82020000000000004</v>
          </cell>
          <cell r="H51">
            <v>0.81040000000000001</v>
          </cell>
          <cell r="I51">
            <v>0.81389999999999996</v>
          </cell>
          <cell r="J51">
            <v>0.87980000000000003</v>
          </cell>
          <cell r="K51">
            <v>0.80610000000000004</v>
          </cell>
          <cell r="L51">
            <v>0.83099999999999996</v>
          </cell>
          <cell r="M51">
            <v>0.80320000000000003</v>
          </cell>
          <cell r="N51">
            <v>0.80320000000000003</v>
          </cell>
          <cell r="O51">
            <v>0.83220000000000005</v>
          </cell>
          <cell r="P51">
            <v>0.73939999999999995</v>
          </cell>
          <cell r="Q51">
            <v>0.74960000000000004</v>
          </cell>
          <cell r="R51">
            <v>0.80400000000000005</v>
          </cell>
          <cell r="S51">
            <v>0.82989999999999997</v>
          </cell>
          <cell r="T51">
            <v>0.8296</v>
          </cell>
          <cell r="V51">
            <v>65</v>
          </cell>
          <cell r="W51">
            <v>175</v>
          </cell>
          <cell r="X51">
            <v>187.5</v>
          </cell>
          <cell r="Y51">
            <v>194.3</v>
          </cell>
          <cell r="Z51">
            <v>201</v>
          </cell>
          <cell r="AA51">
            <v>211.7</v>
          </cell>
          <cell r="AB51">
            <v>225.6</v>
          </cell>
          <cell r="AC51">
            <v>242.8</v>
          </cell>
          <cell r="AD51">
            <v>260.89999999999998</v>
          </cell>
          <cell r="AE51">
            <v>284.3</v>
          </cell>
          <cell r="AF51">
            <v>327</v>
          </cell>
          <cell r="AI51" t="str">
            <v>2a</v>
          </cell>
          <cell r="AJ51">
            <v>47</v>
          </cell>
          <cell r="AK51">
            <v>168.4</v>
          </cell>
          <cell r="AL51">
            <v>173.7</v>
          </cell>
          <cell r="AM51">
            <v>175.6</v>
          </cell>
          <cell r="AN51">
            <v>177.8</v>
          </cell>
          <cell r="AO51">
            <v>181.8</v>
          </cell>
          <cell r="AP51">
            <v>191.7</v>
          </cell>
          <cell r="AQ51">
            <v>202.6</v>
          </cell>
          <cell r="AR51">
            <v>2.141</v>
          </cell>
          <cell r="AS51">
            <v>251</v>
          </cell>
          <cell r="AU51" t="str">
            <v>&lt;1</v>
          </cell>
          <cell r="AV51">
            <v>69</v>
          </cell>
          <cell r="AW51">
            <v>1</v>
          </cell>
          <cell r="AX51">
            <v>176.1</v>
          </cell>
          <cell r="AY51">
            <v>196.9</v>
          </cell>
          <cell r="AZ51">
            <v>217.2</v>
          </cell>
          <cell r="BA51">
            <v>242</v>
          </cell>
          <cell r="BB51">
            <v>272.2</v>
          </cell>
          <cell r="BC51">
            <v>328</v>
          </cell>
          <cell r="BD51">
            <v>2.2970000000000002</v>
          </cell>
          <cell r="BE51">
            <v>289</v>
          </cell>
          <cell r="BG51">
            <v>1</v>
          </cell>
          <cell r="BH51">
            <v>72</v>
          </cell>
          <cell r="BI51">
            <v>1</v>
          </cell>
          <cell r="BJ51">
            <v>181.9</v>
          </cell>
          <cell r="BK51">
            <v>204</v>
          </cell>
          <cell r="BL51">
            <v>226</v>
          </cell>
          <cell r="BM51">
            <v>248.9</v>
          </cell>
          <cell r="BN51">
            <v>276</v>
          </cell>
          <cell r="BO51">
            <v>329.5</v>
          </cell>
          <cell r="BP51">
            <v>11.09</v>
          </cell>
          <cell r="BQ51">
            <v>53</v>
          </cell>
          <cell r="BR51" t="str">
            <v>&gt;100</v>
          </cell>
          <cell r="BS51">
            <v>1967</v>
          </cell>
          <cell r="BV51">
            <v>12</v>
          </cell>
          <cell r="BW51" t="str">
            <v>&lt;1</v>
          </cell>
          <cell r="BX51" t="str">
            <v>&lt;0.5</v>
          </cell>
          <cell r="BY51">
            <v>3.2839999999999998</v>
          </cell>
          <cell r="BZ51">
            <v>76</v>
          </cell>
          <cell r="CA51">
            <v>178.2</v>
          </cell>
          <cell r="CB51">
            <v>223</v>
          </cell>
          <cell r="CC51">
            <v>252.3</v>
          </cell>
          <cell r="CD51">
            <v>278</v>
          </cell>
          <cell r="CE51">
            <v>311.7</v>
          </cell>
          <cell r="CF51">
            <v>354.4</v>
          </cell>
          <cell r="CH51" t="str">
            <v>1b</v>
          </cell>
          <cell r="CI51">
            <v>80</v>
          </cell>
          <cell r="CJ51">
            <v>192</v>
          </cell>
          <cell r="CK51">
            <v>207.1</v>
          </cell>
          <cell r="CL51">
            <v>217</v>
          </cell>
          <cell r="CM51">
            <v>225.1</v>
          </cell>
          <cell r="CN51">
            <v>233.6</v>
          </cell>
          <cell r="CO51">
            <v>245.8</v>
          </cell>
          <cell r="CP51">
            <v>259.60000000000002</v>
          </cell>
          <cell r="CQ51" t="str">
            <v>1b</v>
          </cell>
          <cell r="CS51">
            <v>56</v>
          </cell>
          <cell r="CT51">
            <v>169.8</v>
          </cell>
          <cell r="CU51">
            <v>172.1</v>
          </cell>
          <cell r="CV51">
            <v>173.1</v>
          </cell>
          <cell r="CW51">
            <v>174.5</v>
          </cell>
          <cell r="CX51">
            <v>177</v>
          </cell>
          <cell r="CY51">
            <v>183.7</v>
          </cell>
          <cell r="CZ51">
            <v>194.7</v>
          </cell>
          <cell r="DA51" t="str">
            <v>1b</v>
          </cell>
          <cell r="DC51">
            <v>57</v>
          </cell>
          <cell r="DD51">
            <v>170.2</v>
          </cell>
          <cell r="DE51">
            <v>172.4</v>
          </cell>
          <cell r="DF51">
            <v>173.5</v>
          </cell>
          <cell r="DG51">
            <v>175</v>
          </cell>
          <cell r="DH51">
            <v>177.7</v>
          </cell>
          <cell r="DI51">
            <v>184.9</v>
          </cell>
          <cell r="DJ51">
            <v>195.3</v>
          </cell>
          <cell r="DK51" t="str">
            <v>1b</v>
          </cell>
          <cell r="DL51">
            <v>81</v>
          </cell>
          <cell r="DM51">
            <v>194</v>
          </cell>
          <cell r="DN51">
            <v>208.3</v>
          </cell>
          <cell r="DO51">
            <v>218.5</v>
          </cell>
          <cell r="DP51">
            <v>227.1</v>
          </cell>
          <cell r="DQ51">
            <v>235.4</v>
          </cell>
          <cell r="DR51">
            <v>247.3</v>
          </cell>
          <cell r="DS51">
            <v>260.60000000000002</v>
          </cell>
          <cell r="DT51">
            <v>69</v>
          </cell>
          <cell r="DV51">
            <v>250</v>
          </cell>
          <cell r="DW51" t="str">
            <v>&lt;1</v>
          </cell>
          <cell r="DX51">
            <v>1</v>
          </cell>
          <cell r="DY51">
            <v>2.1469999999999998</v>
          </cell>
          <cell r="DZ51">
            <v>172.8</v>
          </cell>
          <cell r="EA51">
            <v>199</v>
          </cell>
          <cell r="EB51">
            <v>218.2</v>
          </cell>
          <cell r="EC51">
            <v>243.3</v>
          </cell>
          <cell r="ED51">
            <v>272.10000000000002</v>
          </cell>
          <cell r="EE51">
            <v>328.7</v>
          </cell>
          <cell r="EF51" t="str">
            <v>ambient</v>
          </cell>
          <cell r="EG51" t="str">
            <v>&gt;8</v>
          </cell>
          <cell r="EH51">
            <v>86.8</v>
          </cell>
          <cell r="EI51">
            <v>154.9</v>
          </cell>
          <cell r="EJ51">
            <v>162.30000000000001</v>
          </cell>
          <cell r="EK51">
            <v>166.2</v>
          </cell>
          <cell r="EL51">
            <v>174.1</v>
          </cell>
          <cell r="EM51">
            <v>251.6</v>
          </cell>
          <cell r="EO51">
            <v>12.09</v>
          </cell>
          <cell r="EP51">
            <v>50</v>
          </cell>
          <cell r="EQ51">
            <v>62</v>
          </cell>
          <cell r="ER51">
            <v>56</v>
          </cell>
          <cell r="ES51">
            <v>173.1</v>
          </cell>
          <cell r="ET51">
            <v>175.5</v>
          </cell>
          <cell r="EU51">
            <v>176.7</v>
          </cell>
          <cell r="EV51">
            <v>179.1</v>
          </cell>
          <cell r="EW51">
            <v>182.5</v>
          </cell>
          <cell r="EX51">
            <v>191.3</v>
          </cell>
          <cell r="EY51">
            <v>203.7</v>
          </cell>
          <cell r="FC51">
            <v>65</v>
          </cell>
          <cell r="FE51">
            <v>172.4</v>
          </cell>
          <cell r="FF51">
            <v>186.8</v>
          </cell>
          <cell r="FG51">
            <v>193.3</v>
          </cell>
          <cell r="FH51">
            <v>200.3</v>
          </cell>
          <cell r="FI51">
            <v>209.3</v>
          </cell>
          <cell r="FJ51">
            <v>222.3</v>
          </cell>
          <cell r="FK51">
            <v>236.7</v>
          </cell>
          <cell r="FL51">
            <v>254.2</v>
          </cell>
          <cell r="FM51">
            <v>275.60000000000002</v>
          </cell>
          <cell r="FN51">
            <v>308.89999999999998</v>
          </cell>
          <cell r="FP51">
            <v>67</v>
          </cell>
          <cell r="FR51">
            <v>172.6</v>
          </cell>
          <cell r="FS51">
            <v>187</v>
          </cell>
          <cell r="FT51">
            <v>193.8</v>
          </cell>
          <cell r="FU51">
            <v>200.1</v>
          </cell>
          <cell r="FV51">
            <v>210.2</v>
          </cell>
          <cell r="FW51">
            <v>223.9</v>
          </cell>
          <cell r="FX51">
            <v>240.2</v>
          </cell>
          <cell r="FY51">
            <v>258.3</v>
          </cell>
          <cell r="FZ51">
            <v>280.7</v>
          </cell>
          <cell r="GA51">
            <v>321</v>
          </cell>
        </row>
        <row r="52">
          <cell r="A52">
            <v>38400</v>
          </cell>
          <cell r="B52">
            <v>0.83079999999999998</v>
          </cell>
          <cell r="C52">
            <v>0.83250000000000002</v>
          </cell>
          <cell r="D52">
            <v>0.83179999999999998</v>
          </cell>
          <cell r="E52">
            <v>0.83560000000000001</v>
          </cell>
          <cell r="F52">
            <v>0.89739999999999998</v>
          </cell>
          <cell r="G52">
            <v>0.82020000000000004</v>
          </cell>
          <cell r="H52">
            <v>0.81040000000000001</v>
          </cell>
          <cell r="I52">
            <v>0.81389999999999996</v>
          </cell>
          <cell r="J52">
            <v>0.87980000000000003</v>
          </cell>
          <cell r="K52">
            <v>0.80610000000000004</v>
          </cell>
          <cell r="L52">
            <v>0.83099999999999996</v>
          </cell>
          <cell r="M52">
            <v>0.80320000000000003</v>
          </cell>
          <cell r="N52">
            <v>0.80320000000000003</v>
          </cell>
          <cell r="O52">
            <v>0.83220000000000005</v>
          </cell>
          <cell r="P52">
            <v>0.73939999999999995</v>
          </cell>
          <cell r="Q52">
            <v>0.74960000000000004</v>
          </cell>
          <cell r="R52">
            <v>0.80400000000000005</v>
          </cell>
          <cell r="S52">
            <v>0.82989999999999997</v>
          </cell>
          <cell r="T52">
            <v>0.8296</v>
          </cell>
          <cell r="V52">
            <v>65</v>
          </cell>
          <cell r="W52">
            <v>175</v>
          </cell>
          <cell r="X52">
            <v>187.5</v>
          </cell>
          <cell r="Y52">
            <v>194.3</v>
          </cell>
          <cell r="Z52">
            <v>201</v>
          </cell>
          <cell r="AA52">
            <v>211.7</v>
          </cell>
          <cell r="AB52">
            <v>225.6</v>
          </cell>
          <cell r="AC52">
            <v>242.8</v>
          </cell>
          <cell r="AD52">
            <v>260.89999999999998</v>
          </cell>
          <cell r="AE52">
            <v>284.3</v>
          </cell>
          <cell r="AF52">
            <v>327</v>
          </cell>
          <cell r="AI52" t="str">
            <v>2a</v>
          </cell>
          <cell r="AJ52">
            <v>47</v>
          </cell>
          <cell r="AK52">
            <v>168.4</v>
          </cell>
          <cell r="AL52">
            <v>173.7</v>
          </cell>
          <cell r="AM52">
            <v>175.6</v>
          </cell>
          <cell r="AN52">
            <v>177.8</v>
          </cell>
          <cell r="AO52">
            <v>181.8</v>
          </cell>
          <cell r="AP52">
            <v>191.7</v>
          </cell>
          <cell r="AQ52">
            <v>202.6</v>
          </cell>
          <cell r="AR52">
            <v>2.1440000000000001</v>
          </cell>
          <cell r="AS52">
            <v>249</v>
          </cell>
          <cell r="AU52" t="str">
            <v>&lt;1</v>
          </cell>
          <cell r="AV52">
            <v>70</v>
          </cell>
          <cell r="AW52">
            <v>1</v>
          </cell>
          <cell r="AX52">
            <v>173.9</v>
          </cell>
          <cell r="AY52">
            <v>199.5</v>
          </cell>
          <cell r="AZ52">
            <v>220.7</v>
          </cell>
          <cell r="BA52">
            <v>245.3</v>
          </cell>
          <cell r="BB52">
            <v>274.8</v>
          </cell>
          <cell r="BC52">
            <v>333.9</v>
          </cell>
          <cell r="BD52">
            <v>2.2879999999999998</v>
          </cell>
          <cell r="BE52">
            <v>306</v>
          </cell>
          <cell r="BG52">
            <v>4</v>
          </cell>
          <cell r="BH52">
            <v>71</v>
          </cell>
          <cell r="BI52">
            <v>1</v>
          </cell>
          <cell r="BJ52">
            <v>180.3</v>
          </cell>
          <cell r="BK52">
            <v>204.5</v>
          </cell>
          <cell r="BL52">
            <v>225.7</v>
          </cell>
          <cell r="BM52">
            <v>247.5</v>
          </cell>
          <cell r="BN52">
            <v>275.2</v>
          </cell>
          <cell r="BO52">
            <v>333.7</v>
          </cell>
          <cell r="BP52">
            <v>11.09</v>
          </cell>
          <cell r="BQ52">
            <v>53</v>
          </cell>
          <cell r="BR52" t="str">
            <v>&gt;100</v>
          </cell>
          <cell r="BS52">
            <v>1967</v>
          </cell>
          <cell r="BV52">
            <v>12</v>
          </cell>
          <cell r="BW52" t="str">
            <v>&lt;1</v>
          </cell>
          <cell r="BX52" t="str">
            <v>&lt;0.5</v>
          </cell>
          <cell r="BY52">
            <v>3.2839999999999998</v>
          </cell>
          <cell r="BZ52">
            <v>76</v>
          </cell>
          <cell r="CA52">
            <v>178.2</v>
          </cell>
          <cell r="CB52">
            <v>223</v>
          </cell>
          <cell r="CC52">
            <v>252.3</v>
          </cell>
          <cell r="CD52">
            <v>278</v>
          </cell>
          <cell r="CE52">
            <v>311.7</v>
          </cell>
          <cell r="CF52">
            <v>354.4</v>
          </cell>
          <cell r="CH52" t="str">
            <v>1b</v>
          </cell>
          <cell r="CI52">
            <v>80</v>
          </cell>
          <cell r="CJ52">
            <v>192</v>
          </cell>
          <cell r="CK52">
            <v>207.1</v>
          </cell>
          <cell r="CL52">
            <v>217</v>
          </cell>
          <cell r="CM52">
            <v>225.1</v>
          </cell>
          <cell r="CN52">
            <v>233.6</v>
          </cell>
          <cell r="CO52">
            <v>245.8</v>
          </cell>
          <cell r="CP52">
            <v>259.60000000000002</v>
          </cell>
          <cell r="CQ52" t="str">
            <v>1b</v>
          </cell>
          <cell r="CS52">
            <v>56</v>
          </cell>
          <cell r="CT52">
            <v>169.8</v>
          </cell>
          <cell r="CU52">
            <v>172.1</v>
          </cell>
          <cell r="CV52">
            <v>173.1</v>
          </cell>
          <cell r="CW52">
            <v>174.5</v>
          </cell>
          <cell r="CX52">
            <v>177</v>
          </cell>
          <cell r="CY52">
            <v>183.7</v>
          </cell>
          <cell r="CZ52">
            <v>194.7</v>
          </cell>
          <cell r="DA52" t="str">
            <v>1b</v>
          </cell>
          <cell r="DC52">
            <v>57</v>
          </cell>
          <cell r="DD52">
            <v>170.2</v>
          </cell>
          <cell r="DE52">
            <v>172.4</v>
          </cell>
          <cell r="DF52">
            <v>173.5</v>
          </cell>
          <cell r="DG52">
            <v>175</v>
          </cell>
          <cell r="DH52">
            <v>177.7</v>
          </cell>
          <cell r="DI52">
            <v>184.9</v>
          </cell>
          <cell r="DJ52">
            <v>195.3</v>
          </cell>
          <cell r="DK52" t="str">
            <v>1b</v>
          </cell>
          <cell r="DL52">
            <v>81</v>
          </cell>
          <cell r="DM52">
            <v>194</v>
          </cell>
          <cell r="DN52">
            <v>208.3</v>
          </cell>
          <cell r="DO52">
            <v>218.5</v>
          </cell>
          <cell r="DP52">
            <v>227.1</v>
          </cell>
          <cell r="DQ52">
            <v>235.4</v>
          </cell>
          <cell r="DR52">
            <v>247.3</v>
          </cell>
          <cell r="DS52">
            <v>260.60000000000002</v>
          </cell>
          <cell r="DT52">
            <v>70</v>
          </cell>
          <cell r="DV52">
            <v>246</v>
          </cell>
          <cell r="DW52" t="str">
            <v>&lt;1</v>
          </cell>
          <cell r="DX52">
            <v>1</v>
          </cell>
          <cell r="DY52">
            <v>2.1619999999999999</v>
          </cell>
          <cell r="DZ52">
            <v>174.1</v>
          </cell>
          <cell r="EA52">
            <v>201.6</v>
          </cell>
          <cell r="EB52">
            <v>222.9</v>
          </cell>
          <cell r="EC52">
            <v>247.6</v>
          </cell>
          <cell r="ED52">
            <v>276.8</v>
          </cell>
          <cell r="EE52">
            <v>338.9</v>
          </cell>
          <cell r="EF52" t="str">
            <v>ambient</v>
          </cell>
          <cell r="EG52" t="str">
            <v>&gt;8</v>
          </cell>
          <cell r="EH52">
            <v>86.8</v>
          </cell>
          <cell r="EI52">
            <v>154.9</v>
          </cell>
          <cell r="EJ52">
            <v>162.30000000000001</v>
          </cell>
          <cell r="EK52">
            <v>166.2</v>
          </cell>
          <cell r="EL52">
            <v>174.1</v>
          </cell>
          <cell r="EM52">
            <v>251.6</v>
          </cell>
          <cell r="EO52">
            <v>12.09</v>
          </cell>
          <cell r="EP52">
            <v>50</v>
          </cell>
          <cell r="EQ52">
            <v>62</v>
          </cell>
          <cell r="ER52">
            <v>57</v>
          </cell>
          <cell r="ES52">
            <v>171.9</v>
          </cell>
          <cell r="ET52">
            <v>174.6</v>
          </cell>
          <cell r="EU52">
            <v>176.1</v>
          </cell>
          <cell r="EV52">
            <v>178.1</v>
          </cell>
          <cell r="EW52">
            <v>181.7</v>
          </cell>
          <cell r="EX52">
            <v>191.4</v>
          </cell>
          <cell r="EY52">
            <v>203.2</v>
          </cell>
          <cell r="EZ52">
            <v>19</v>
          </cell>
          <cell r="FA52" t="str">
            <v>1b</v>
          </cell>
          <cell r="FC52">
            <v>63</v>
          </cell>
          <cell r="FE52">
            <v>173.6</v>
          </cell>
          <cell r="FF52">
            <v>187.5</v>
          </cell>
          <cell r="FG52">
            <v>194.3</v>
          </cell>
          <cell r="FH52">
            <v>201.3</v>
          </cell>
          <cell r="FI52">
            <v>210.3</v>
          </cell>
          <cell r="FJ52">
            <v>223.8</v>
          </cell>
          <cell r="FK52">
            <v>240.1</v>
          </cell>
          <cell r="FL52">
            <v>257.8</v>
          </cell>
          <cell r="FM52">
            <v>279.2</v>
          </cell>
          <cell r="FN52">
            <v>318.2</v>
          </cell>
          <cell r="FP52">
            <v>67</v>
          </cell>
          <cell r="FR52">
            <v>172.6</v>
          </cell>
          <cell r="FS52">
            <v>187</v>
          </cell>
          <cell r="FT52">
            <v>193.8</v>
          </cell>
          <cell r="FU52">
            <v>200.1</v>
          </cell>
          <cell r="FV52">
            <v>210.2</v>
          </cell>
          <cell r="FW52">
            <v>223.9</v>
          </cell>
          <cell r="FX52">
            <v>240.2</v>
          </cell>
          <cell r="FY52">
            <v>258.3</v>
          </cell>
          <cell r="FZ52">
            <v>280.7</v>
          </cell>
          <cell r="GA52">
            <v>321</v>
          </cell>
        </row>
        <row r="53">
          <cell r="A53">
            <v>38401</v>
          </cell>
          <cell r="B53">
            <v>0.83009999999999995</v>
          </cell>
          <cell r="C53">
            <v>0.83389999999999997</v>
          </cell>
          <cell r="D53">
            <v>0.83309999999999995</v>
          </cell>
          <cell r="E53">
            <v>0.83689999999999998</v>
          </cell>
          <cell r="F53">
            <v>0.89739999999999998</v>
          </cell>
          <cell r="G53">
            <v>0.82020000000000004</v>
          </cell>
          <cell r="H53">
            <v>0.81040000000000001</v>
          </cell>
          <cell r="I53">
            <v>0.81389999999999996</v>
          </cell>
          <cell r="J53">
            <v>0.88060000000000005</v>
          </cell>
          <cell r="K53">
            <v>0.80610000000000004</v>
          </cell>
          <cell r="L53">
            <v>0.83099999999999996</v>
          </cell>
          <cell r="M53">
            <v>0.80320000000000003</v>
          </cell>
          <cell r="N53">
            <v>0.80320000000000003</v>
          </cell>
          <cell r="O53">
            <v>0.83230000000000004</v>
          </cell>
          <cell r="P53">
            <v>0.73939999999999995</v>
          </cell>
          <cell r="Q53">
            <v>0.74960000000000004</v>
          </cell>
          <cell r="R53">
            <v>0.80400000000000005</v>
          </cell>
          <cell r="S53">
            <v>0.82989999999999997</v>
          </cell>
          <cell r="T53">
            <v>0.8296</v>
          </cell>
          <cell r="V53">
            <v>65</v>
          </cell>
          <cell r="W53">
            <v>172</v>
          </cell>
          <cell r="X53">
            <v>186.9</v>
          </cell>
          <cell r="Y53">
            <v>193.7</v>
          </cell>
          <cell r="Z53">
            <v>200.3</v>
          </cell>
          <cell r="AA53">
            <v>209.7</v>
          </cell>
          <cell r="AB53">
            <v>222.6</v>
          </cell>
          <cell r="AC53">
            <v>238.4</v>
          </cell>
          <cell r="AD53">
            <v>255.8</v>
          </cell>
          <cell r="AE53">
            <v>277.89999999999998</v>
          </cell>
          <cell r="AF53">
            <v>315</v>
          </cell>
          <cell r="AI53" t="str">
            <v>2a</v>
          </cell>
          <cell r="AJ53">
            <v>47</v>
          </cell>
          <cell r="AK53">
            <v>168.4</v>
          </cell>
          <cell r="AL53">
            <v>173.7</v>
          </cell>
          <cell r="AM53">
            <v>175.6</v>
          </cell>
          <cell r="AN53">
            <v>177.8</v>
          </cell>
          <cell r="AO53">
            <v>181.8</v>
          </cell>
          <cell r="AP53">
            <v>191.7</v>
          </cell>
          <cell r="AQ53">
            <v>202.6</v>
          </cell>
          <cell r="AR53">
            <v>2.1640000000000001</v>
          </cell>
          <cell r="AS53">
            <v>250</v>
          </cell>
          <cell r="AU53">
            <v>1</v>
          </cell>
          <cell r="AV53">
            <v>70</v>
          </cell>
          <cell r="AW53">
            <v>1</v>
          </cell>
          <cell r="AX53">
            <v>176.3</v>
          </cell>
          <cell r="AY53">
            <v>200</v>
          </cell>
          <cell r="AZ53">
            <v>222</v>
          </cell>
          <cell r="BA53">
            <v>246.1</v>
          </cell>
          <cell r="BB53">
            <v>275.39999999999998</v>
          </cell>
          <cell r="BC53">
            <v>335.1</v>
          </cell>
          <cell r="BD53">
            <v>2.2970000000000002</v>
          </cell>
          <cell r="BE53">
            <v>306</v>
          </cell>
          <cell r="BG53">
            <v>4</v>
          </cell>
          <cell r="BH53">
            <v>71</v>
          </cell>
          <cell r="BI53">
            <v>1</v>
          </cell>
          <cell r="BJ53">
            <v>182.5</v>
          </cell>
          <cell r="BK53">
            <v>207.4</v>
          </cell>
          <cell r="BL53">
            <v>226.8</v>
          </cell>
          <cell r="BM53">
            <v>247.5</v>
          </cell>
          <cell r="BN53">
            <v>273.7</v>
          </cell>
          <cell r="BO53">
            <v>333.1</v>
          </cell>
          <cell r="BP53">
            <v>11.09</v>
          </cell>
          <cell r="BQ53">
            <v>53</v>
          </cell>
          <cell r="BR53" t="str">
            <v>&gt;100</v>
          </cell>
          <cell r="BS53">
            <v>1967</v>
          </cell>
          <cell r="BV53">
            <v>12</v>
          </cell>
          <cell r="BW53" t="str">
            <v>&lt;1</v>
          </cell>
          <cell r="BX53" t="str">
            <v>&lt;0.5</v>
          </cell>
          <cell r="BY53">
            <v>3.2839999999999998</v>
          </cell>
          <cell r="BZ53">
            <v>76</v>
          </cell>
          <cell r="CA53">
            <v>178.2</v>
          </cell>
          <cell r="CB53">
            <v>223</v>
          </cell>
          <cell r="CC53">
            <v>252.3</v>
          </cell>
          <cell r="CD53">
            <v>278</v>
          </cell>
          <cell r="CE53">
            <v>311.7</v>
          </cell>
          <cell r="CF53">
            <v>354.4</v>
          </cell>
          <cell r="CH53" t="str">
            <v>1b</v>
          </cell>
          <cell r="CI53">
            <v>80</v>
          </cell>
          <cell r="CJ53">
            <v>192</v>
          </cell>
          <cell r="CK53">
            <v>207.1</v>
          </cell>
          <cell r="CL53">
            <v>217</v>
          </cell>
          <cell r="CM53">
            <v>225.1</v>
          </cell>
          <cell r="CN53">
            <v>233.6</v>
          </cell>
          <cell r="CO53">
            <v>245.8</v>
          </cell>
          <cell r="CP53">
            <v>259.60000000000002</v>
          </cell>
          <cell r="CQ53" t="str">
            <v>1b</v>
          </cell>
          <cell r="CS53">
            <v>56</v>
          </cell>
          <cell r="CT53">
            <v>169.8</v>
          </cell>
          <cell r="CU53">
            <v>172.1</v>
          </cell>
          <cell r="CV53">
            <v>173.1</v>
          </cell>
          <cell r="CW53">
            <v>174.5</v>
          </cell>
          <cell r="CX53">
            <v>177</v>
          </cell>
          <cell r="CY53">
            <v>183.7</v>
          </cell>
          <cell r="CZ53">
            <v>194.7</v>
          </cell>
          <cell r="DA53" t="str">
            <v>1b</v>
          </cell>
          <cell r="DC53">
            <v>57</v>
          </cell>
          <cell r="DD53">
            <v>170.2</v>
          </cell>
          <cell r="DE53">
            <v>172.4</v>
          </cell>
          <cell r="DF53">
            <v>173.5</v>
          </cell>
          <cell r="DG53">
            <v>175</v>
          </cell>
          <cell r="DH53">
            <v>177.7</v>
          </cell>
          <cell r="DI53">
            <v>184.9</v>
          </cell>
          <cell r="DJ53">
            <v>195.3</v>
          </cell>
          <cell r="DK53" t="str">
            <v>1b</v>
          </cell>
          <cell r="DL53">
            <v>81</v>
          </cell>
          <cell r="DM53">
            <v>195.8</v>
          </cell>
          <cell r="DN53">
            <v>208.5</v>
          </cell>
          <cell r="DO53">
            <v>218.9</v>
          </cell>
          <cell r="DP53">
            <v>227.2</v>
          </cell>
          <cell r="DQ53">
            <v>235.2</v>
          </cell>
          <cell r="DR53">
            <v>247</v>
          </cell>
          <cell r="DS53">
            <v>260.5</v>
          </cell>
          <cell r="DT53">
            <v>70</v>
          </cell>
          <cell r="DV53">
            <v>266</v>
          </cell>
          <cell r="DW53">
            <v>1</v>
          </cell>
          <cell r="DX53">
            <v>1</v>
          </cell>
          <cell r="DY53">
            <v>2.1859999999999999</v>
          </cell>
          <cell r="DZ53">
            <v>176.7</v>
          </cell>
          <cell r="EA53">
            <v>203.4</v>
          </cell>
          <cell r="EB53">
            <v>223.5</v>
          </cell>
          <cell r="EC53">
            <v>246.4</v>
          </cell>
          <cell r="ED53">
            <v>275.10000000000002</v>
          </cell>
          <cell r="EE53">
            <v>334.3</v>
          </cell>
          <cell r="EF53" t="str">
            <v>ambient</v>
          </cell>
          <cell r="EG53" t="str">
            <v>&gt;8</v>
          </cell>
          <cell r="EH53">
            <v>86.8</v>
          </cell>
          <cell r="EI53">
            <v>154.9</v>
          </cell>
          <cell r="EJ53">
            <v>162.30000000000001</v>
          </cell>
          <cell r="EK53">
            <v>166.2</v>
          </cell>
          <cell r="EL53">
            <v>174.1</v>
          </cell>
          <cell r="EM53">
            <v>251.6</v>
          </cell>
          <cell r="EO53">
            <v>12.09</v>
          </cell>
          <cell r="EP53">
            <v>50</v>
          </cell>
          <cell r="EQ53">
            <v>62</v>
          </cell>
          <cell r="ER53">
            <v>57</v>
          </cell>
          <cell r="ES53">
            <v>171.3</v>
          </cell>
          <cell r="ET53">
            <v>174.4</v>
          </cell>
          <cell r="EU53">
            <v>175.1</v>
          </cell>
          <cell r="EV53">
            <v>177.8</v>
          </cell>
          <cell r="EW53">
            <v>181.4</v>
          </cell>
          <cell r="EX53">
            <v>191.9</v>
          </cell>
          <cell r="EY53">
            <v>204.3</v>
          </cell>
          <cell r="FC53">
            <v>63</v>
          </cell>
          <cell r="FE53">
            <v>173.6</v>
          </cell>
          <cell r="FF53">
            <v>187.5</v>
          </cell>
          <cell r="FG53">
            <v>194.3</v>
          </cell>
          <cell r="FH53">
            <v>201.3</v>
          </cell>
          <cell r="FI53">
            <v>210.3</v>
          </cell>
          <cell r="FJ53">
            <v>223.8</v>
          </cell>
          <cell r="FK53">
            <v>240.1</v>
          </cell>
          <cell r="FL53">
            <v>257.8</v>
          </cell>
          <cell r="FM53">
            <v>279.2</v>
          </cell>
          <cell r="FN53">
            <v>318.2</v>
          </cell>
          <cell r="FP53">
            <v>67</v>
          </cell>
          <cell r="FR53">
            <v>172.6</v>
          </cell>
          <cell r="FS53">
            <v>187</v>
          </cell>
          <cell r="FT53">
            <v>193.8</v>
          </cell>
          <cell r="FU53">
            <v>200.1</v>
          </cell>
          <cell r="FV53">
            <v>210.2</v>
          </cell>
          <cell r="FW53">
            <v>223.9</v>
          </cell>
          <cell r="FX53">
            <v>240.2</v>
          </cell>
          <cell r="FY53">
            <v>258.3</v>
          </cell>
          <cell r="FZ53">
            <v>280.7</v>
          </cell>
          <cell r="GA53">
            <v>321</v>
          </cell>
        </row>
        <row r="54">
          <cell r="A54">
            <v>38402</v>
          </cell>
          <cell r="B54">
            <v>0.83009999999999995</v>
          </cell>
          <cell r="C54">
            <v>0.83479999999999999</v>
          </cell>
          <cell r="D54">
            <v>0.83379999999999999</v>
          </cell>
          <cell r="E54">
            <v>0.83730000000000004</v>
          </cell>
          <cell r="F54">
            <v>0.89739999999999998</v>
          </cell>
          <cell r="G54">
            <v>0.82020000000000004</v>
          </cell>
          <cell r="H54">
            <v>0.81040000000000001</v>
          </cell>
          <cell r="I54">
            <v>0.81389999999999996</v>
          </cell>
          <cell r="J54">
            <v>0.88060000000000005</v>
          </cell>
          <cell r="K54">
            <v>0.80610000000000004</v>
          </cell>
          <cell r="L54">
            <v>0.83099999999999996</v>
          </cell>
          <cell r="M54">
            <v>0.80320000000000003</v>
          </cell>
          <cell r="N54">
            <v>0.80320000000000003</v>
          </cell>
          <cell r="O54">
            <v>0.83230000000000004</v>
          </cell>
          <cell r="P54">
            <v>0.73939999999999995</v>
          </cell>
          <cell r="Q54">
            <v>0.74960000000000004</v>
          </cell>
          <cell r="R54">
            <v>0.80379999999999996</v>
          </cell>
          <cell r="S54">
            <v>0.82989999999999997</v>
          </cell>
          <cell r="T54">
            <v>0.8296</v>
          </cell>
          <cell r="V54">
            <v>65</v>
          </cell>
          <cell r="W54">
            <v>172</v>
          </cell>
          <cell r="X54">
            <v>187.4</v>
          </cell>
          <cell r="Y54">
            <v>193.3</v>
          </cell>
          <cell r="Z54">
            <v>200</v>
          </cell>
          <cell r="AA54">
            <v>209.4</v>
          </cell>
          <cell r="AB54">
            <v>222.8</v>
          </cell>
          <cell r="AC54">
            <v>237.9</v>
          </cell>
          <cell r="AD54">
            <v>255.6</v>
          </cell>
          <cell r="AE54">
            <v>276.60000000000002</v>
          </cell>
          <cell r="AF54">
            <v>312.39999999999998</v>
          </cell>
          <cell r="AI54" t="str">
            <v>2a</v>
          </cell>
          <cell r="AJ54">
            <v>47</v>
          </cell>
          <cell r="AK54">
            <v>168.4</v>
          </cell>
          <cell r="AL54">
            <v>173.7</v>
          </cell>
          <cell r="AM54">
            <v>175.6</v>
          </cell>
          <cell r="AN54">
            <v>177.8</v>
          </cell>
          <cell r="AO54">
            <v>181.8</v>
          </cell>
          <cell r="AP54">
            <v>191.7</v>
          </cell>
          <cell r="AQ54">
            <v>202.6</v>
          </cell>
          <cell r="AR54">
            <v>2.1850000000000001</v>
          </cell>
          <cell r="AS54">
            <v>256</v>
          </cell>
          <cell r="AU54">
            <v>1</v>
          </cell>
          <cell r="AV54">
            <v>70</v>
          </cell>
          <cell r="AW54">
            <v>1</v>
          </cell>
          <cell r="AX54">
            <v>177.9</v>
          </cell>
          <cell r="AY54">
            <v>203.5</v>
          </cell>
          <cell r="AZ54">
            <v>222.7</v>
          </cell>
          <cell r="BA54">
            <v>246.3</v>
          </cell>
          <cell r="BB54">
            <v>275</v>
          </cell>
          <cell r="BC54">
            <v>334.4</v>
          </cell>
          <cell r="BD54">
            <v>2.254</v>
          </cell>
          <cell r="BE54">
            <v>321</v>
          </cell>
          <cell r="BG54">
            <v>7</v>
          </cell>
          <cell r="BH54">
            <v>71</v>
          </cell>
          <cell r="BI54">
            <v>1</v>
          </cell>
          <cell r="BJ54">
            <v>183.2</v>
          </cell>
          <cell r="BK54">
            <v>206.4</v>
          </cell>
          <cell r="BL54">
            <v>226.2</v>
          </cell>
          <cell r="BM54">
            <v>246.7</v>
          </cell>
          <cell r="BN54">
            <v>273.3</v>
          </cell>
          <cell r="BO54">
            <v>334</v>
          </cell>
          <cell r="BP54">
            <v>11.09</v>
          </cell>
          <cell r="BQ54">
            <v>53</v>
          </cell>
          <cell r="BR54" t="str">
            <v>&gt;100</v>
          </cell>
          <cell r="BS54">
            <v>1967</v>
          </cell>
          <cell r="BV54">
            <v>12</v>
          </cell>
          <cell r="BW54" t="str">
            <v>&lt;1</v>
          </cell>
          <cell r="BX54" t="str">
            <v>&lt;0.5</v>
          </cell>
          <cell r="BY54">
            <v>3.2839999999999998</v>
          </cell>
          <cell r="BZ54">
            <v>76</v>
          </cell>
          <cell r="CA54">
            <v>178.2</v>
          </cell>
          <cell r="CB54">
            <v>223</v>
          </cell>
          <cell r="CC54">
            <v>252.3</v>
          </cell>
          <cell r="CD54">
            <v>278</v>
          </cell>
          <cell r="CE54">
            <v>311.7</v>
          </cell>
          <cell r="CF54">
            <v>354.4</v>
          </cell>
          <cell r="CH54" t="str">
            <v>1b</v>
          </cell>
          <cell r="CI54">
            <v>80</v>
          </cell>
          <cell r="CJ54">
            <v>192</v>
          </cell>
          <cell r="CK54">
            <v>207.1</v>
          </cell>
          <cell r="CL54">
            <v>217</v>
          </cell>
          <cell r="CM54">
            <v>225.1</v>
          </cell>
          <cell r="CN54">
            <v>233.6</v>
          </cell>
          <cell r="CO54">
            <v>245.8</v>
          </cell>
          <cell r="CP54">
            <v>259.60000000000002</v>
          </cell>
          <cell r="CQ54" t="str">
            <v>1b</v>
          </cell>
          <cell r="CS54">
            <v>56</v>
          </cell>
          <cell r="CT54">
            <v>169.8</v>
          </cell>
          <cell r="CU54">
            <v>172.1</v>
          </cell>
          <cell r="CV54">
            <v>173.1</v>
          </cell>
          <cell r="CW54">
            <v>174.5</v>
          </cell>
          <cell r="CX54">
            <v>177</v>
          </cell>
          <cell r="CY54">
            <v>183.7</v>
          </cell>
          <cell r="CZ54">
            <v>194.7</v>
          </cell>
          <cell r="DA54" t="str">
            <v>1b</v>
          </cell>
          <cell r="DC54">
            <v>57</v>
          </cell>
          <cell r="DD54">
            <v>170.2</v>
          </cell>
          <cell r="DE54">
            <v>172.4</v>
          </cell>
          <cell r="DF54">
            <v>173.5</v>
          </cell>
          <cell r="DG54">
            <v>175</v>
          </cell>
          <cell r="DH54">
            <v>177.7</v>
          </cell>
          <cell r="DI54">
            <v>184.9</v>
          </cell>
          <cell r="DJ54">
            <v>195.3</v>
          </cell>
          <cell r="DK54" t="str">
            <v>1b</v>
          </cell>
          <cell r="DL54">
            <v>81</v>
          </cell>
          <cell r="DM54">
            <v>195.8</v>
          </cell>
          <cell r="DN54">
            <v>208.5</v>
          </cell>
          <cell r="DO54">
            <v>218.9</v>
          </cell>
          <cell r="DP54">
            <v>227.2</v>
          </cell>
          <cell r="DQ54">
            <v>235.2</v>
          </cell>
          <cell r="DR54">
            <v>247</v>
          </cell>
          <cell r="DS54">
            <v>260.5</v>
          </cell>
          <cell r="DT54">
            <v>70</v>
          </cell>
          <cell r="DV54">
            <v>278</v>
          </cell>
          <cell r="DW54">
            <v>1</v>
          </cell>
          <cell r="DX54">
            <v>1</v>
          </cell>
          <cell r="DY54">
            <v>2.2109999999999999</v>
          </cell>
          <cell r="DZ54">
            <v>177.8</v>
          </cell>
          <cell r="EA54">
            <v>204.6</v>
          </cell>
          <cell r="EB54">
            <v>224.9</v>
          </cell>
          <cell r="EC54">
            <v>246.9</v>
          </cell>
          <cell r="ED54">
            <v>274.3</v>
          </cell>
          <cell r="EE54">
            <v>333</v>
          </cell>
          <cell r="EF54" t="str">
            <v>ambient</v>
          </cell>
          <cell r="EG54" t="str">
            <v>&gt;8</v>
          </cell>
          <cell r="EH54">
            <v>86.8</v>
          </cell>
          <cell r="EI54">
            <v>154.9</v>
          </cell>
          <cell r="EJ54">
            <v>162.30000000000001</v>
          </cell>
          <cell r="EK54">
            <v>166.2</v>
          </cell>
          <cell r="EL54">
            <v>174.1</v>
          </cell>
          <cell r="EM54">
            <v>251.6</v>
          </cell>
          <cell r="EO54">
            <v>12.09</v>
          </cell>
          <cell r="EP54">
            <v>50</v>
          </cell>
          <cell r="EQ54">
            <v>62</v>
          </cell>
          <cell r="ER54">
            <v>57</v>
          </cell>
          <cell r="ES54">
            <v>171.7</v>
          </cell>
          <cell r="ET54">
            <v>174.3</v>
          </cell>
          <cell r="EU54">
            <v>175.7</v>
          </cell>
          <cell r="EV54">
            <v>177.6</v>
          </cell>
          <cell r="EW54">
            <v>181</v>
          </cell>
          <cell r="EX54">
            <v>190.9</v>
          </cell>
          <cell r="EY54">
            <v>203.2</v>
          </cell>
          <cell r="FC54">
            <v>63</v>
          </cell>
          <cell r="FE54">
            <v>173.6</v>
          </cell>
          <cell r="FF54">
            <v>187.5</v>
          </cell>
          <cell r="FG54">
            <v>194.3</v>
          </cell>
          <cell r="FH54">
            <v>201.3</v>
          </cell>
          <cell r="FI54">
            <v>210.3</v>
          </cell>
          <cell r="FJ54">
            <v>223.8</v>
          </cell>
          <cell r="FK54">
            <v>240.1</v>
          </cell>
          <cell r="FL54">
            <v>257.8</v>
          </cell>
          <cell r="FM54">
            <v>279.2</v>
          </cell>
          <cell r="FN54">
            <v>318.2</v>
          </cell>
          <cell r="FP54">
            <v>67</v>
          </cell>
          <cell r="FR54">
            <v>172.6</v>
          </cell>
          <cell r="FS54">
            <v>187</v>
          </cell>
          <cell r="FT54">
            <v>193.8</v>
          </cell>
          <cell r="FU54">
            <v>200.1</v>
          </cell>
          <cell r="FV54">
            <v>210.2</v>
          </cell>
          <cell r="FW54">
            <v>223.9</v>
          </cell>
          <cell r="FX54">
            <v>240.2</v>
          </cell>
          <cell r="FY54">
            <v>258.3</v>
          </cell>
          <cell r="FZ54">
            <v>280.7</v>
          </cell>
          <cell r="GA54">
            <v>321</v>
          </cell>
        </row>
        <row r="55">
          <cell r="A55">
            <v>38403</v>
          </cell>
          <cell r="B55">
            <v>0.83009999999999995</v>
          </cell>
          <cell r="C55">
            <v>0.83350000000000002</v>
          </cell>
          <cell r="D55">
            <v>0.8337</v>
          </cell>
          <cell r="E55">
            <v>0.83730000000000004</v>
          </cell>
          <cell r="F55">
            <v>0.89739999999999998</v>
          </cell>
          <cell r="G55">
            <v>0.82020000000000004</v>
          </cell>
          <cell r="H55">
            <v>0.81040000000000001</v>
          </cell>
          <cell r="I55">
            <v>0.81389999999999996</v>
          </cell>
          <cell r="J55">
            <v>0.88049999999999995</v>
          </cell>
          <cell r="K55">
            <v>0.80610000000000004</v>
          </cell>
          <cell r="L55">
            <v>0.83099999999999996</v>
          </cell>
          <cell r="M55">
            <v>0.80320000000000003</v>
          </cell>
          <cell r="N55">
            <v>0.80320000000000003</v>
          </cell>
          <cell r="O55">
            <v>0.83230000000000004</v>
          </cell>
          <cell r="P55">
            <v>0.73750000000000004</v>
          </cell>
          <cell r="Q55">
            <v>0.74960000000000004</v>
          </cell>
          <cell r="R55">
            <v>0.80359999999999998</v>
          </cell>
          <cell r="S55">
            <v>0.82989999999999997</v>
          </cell>
          <cell r="T55">
            <v>0.83</v>
          </cell>
          <cell r="V55">
            <v>65</v>
          </cell>
          <cell r="W55">
            <v>172</v>
          </cell>
          <cell r="X55">
            <v>187.4</v>
          </cell>
          <cell r="Y55">
            <v>193.3</v>
          </cell>
          <cell r="Z55">
            <v>200</v>
          </cell>
          <cell r="AA55">
            <v>209.4</v>
          </cell>
          <cell r="AB55">
            <v>222.8</v>
          </cell>
          <cell r="AC55">
            <v>237.9</v>
          </cell>
          <cell r="AD55">
            <v>255.6</v>
          </cell>
          <cell r="AE55">
            <v>276.60000000000002</v>
          </cell>
          <cell r="AF55">
            <v>312.39999999999998</v>
          </cell>
          <cell r="AI55" t="str">
            <v>2a</v>
          </cell>
          <cell r="AJ55">
            <v>47</v>
          </cell>
          <cell r="AK55">
            <v>168.4</v>
          </cell>
          <cell r="AL55">
            <v>173.7</v>
          </cell>
          <cell r="AM55">
            <v>175.6</v>
          </cell>
          <cell r="AN55">
            <v>177.8</v>
          </cell>
          <cell r="AO55">
            <v>181.8</v>
          </cell>
          <cell r="AP55">
            <v>191.7</v>
          </cell>
          <cell r="AQ55">
            <v>202.6</v>
          </cell>
          <cell r="AR55">
            <v>2.226</v>
          </cell>
          <cell r="AS55">
            <v>275</v>
          </cell>
          <cell r="AU55">
            <v>1</v>
          </cell>
          <cell r="AV55">
            <v>70</v>
          </cell>
          <cell r="AW55">
            <v>1</v>
          </cell>
          <cell r="AX55">
            <v>180.7</v>
          </cell>
          <cell r="AY55">
            <v>202.2</v>
          </cell>
          <cell r="AZ55">
            <v>222.7</v>
          </cell>
          <cell r="BA55">
            <v>246.2</v>
          </cell>
          <cell r="BB55">
            <v>273.8</v>
          </cell>
          <cell r="BC55">
            <v>331.5</v>
          </cell>
          <cell r="BD55">
            <v>2.254</v>
          </cell>
          <cell r="BE55">
            <v>321</v>
          </cell>
          <cell r="BG55">
            <v>7</v>
          </cell>
          <cell r="BH55">
            <v>71</v>
          </cell>
          <cell r="BI55">
            <v>1</v>
          </cell>
          <cell r="BJ55">
            <v>183.2</v>
          </cell>
          <cell r="BK55">
            <v>206.4</v>
          </cell>
          <cell r="BL55">
            <v>226.2</v>
          </cell>
          <cell r="BM55">
            <v>246.7</v>
          </cell>
          <cell r="BN55">
            <v>273.3</v>
          </cell>
          <cell r="BO55">
            <v>334</v>
          </cell>
          <cell r="BP55">
            <v>11.09</v>
          </cell>
          <cell r="BQ55">
            <v>53</v>
          </cell>
          <cell r="BR55" t="str">
            <v>&gt;100</v>
          </cell>
          <cell r="BS55">
            <v>1967</v>
          </cell>
          <cell r="BV55">
            <v>12</v>
          </cell>
          <cell r="BW55" t="str">
            <v>&lt;1</v>
          </cell>
          <cell r="BX55" t="str">
            <v>&lt;0.5</v>
          </cell>
          <cell r="BY55">
            <v>3.2839999999999998</v>
          </cell>
          <cell r="BZ55">
            <v>76</v>
          </cell>
          <cell r="CA55">
            <v>178.2</v>
          </cell>
          <cell r="CB55">
            <v>223</v>
          </cell>
          <cell r="CC55">
            <v>252.3</v>
          </cell>
          <cell r="CD55">
            <v>278</v>
          </cell>
          <cell r="CE55">
            <v>311.7</v>
          </cell>
          <cell r="CF55">
            <v>354.4</v>
          </cell>
          <cell r="CH55" t="str">
            <v>1b</v>
          </cell>
          <cell r="CI55">
            <v>80</v>
          </cell>
          <cell r="CJ55">
            <v>192</v>
          </cell>
          <cell r="CK55">
            <v>207.1</v>
          </cell>
          <cell r="CL55">
            <v>217</v>
          </cell>
          <cell r="CM55">
            <v>225.1</v>
          </cell>
          <cell r="CN55">
            <v>233.6</v>
          </cell>
          <cell r="CO55">
            <v>245.8</v>
          </cell>
          <cell r="CP55">
            <v>259.60000000000002</v>
          </cell>
          <cell r="CQ55" t="str">
            <v>1b</v>
          </cell>
          <cell r="CS55">
            <v>56</v>
          </cell>
          <cell r="CT55">
            <v>169.8</v>
          </cell>
          <cell r="CU55">
            <v>172.1</v>
          </cell>
          <cell r="CV55">
            <v>173.1</v>
          </cell>
          <cell r="CW55">
            <v>174.5</v>
          </cell>
          <cell r="CX55">
            <v>177</v>
          </cell>
          <cell r="CY55">
            <v>183.7</v>
          </cell>
          <cell r="CZ55">
            <v>194.7</v>
          </cell>
          <cell r="DA55" t="str">
            <v>1b</v>
          </cell>
          <cell r="DC55">
            <v>57</v>
          </cell>
          <cell r="DD55">
            <v>170.2</v>
          </cell>
          <cell r="DE55">
            <v>172.4</v>
          </cell>
          <cell r="DF55">
            <v>173.5</v>
          </cell>
          <cell r="DG55">
            <v>175</v>
          </cell>
          <cell r="DH55">
            <v>177.7</v>
          </cell>
          <cell r="DI55">
            <v>184.9</v>
          </cell>
          <cell r="DJ55">
            <v>195.3</v>
          </cell>
          <cell r="DK55" t="str">
            <v>1b</v>
          </cell>
          <cell r="DL55">
            <v>81</v>
          </cell>
          <cell r="DM55">
            <v>195.8</v>
          </cell>
          <cell r="DN55">
            <v>208.5</v>
          </cell>
          <cell r="DO55">
            <v>218.9</v>
          </cell>
          <cell r="DP55">
            <v>227.2</v>
          </cell>
          <cell r="DQ55">
            <v>235.2</v>
          </cell>
          <cell r="DR55">
            <v>247</v>
          </cell>
          <cell r="DS55">
            <v>260.5</v>
          </cell>
          <cell r="DT55">
            <v>69</v>
          </cell>
          <cell r="DV55">
            <v>255</v>
          </cell>
          <cell r="DW55">
            <v>1</v>
          </cell>
          <cell r="DX55">
            <v>1</v>
          </cell>
          <cell r="DY55">
            <v>2.206</v>
          </cell>
          <cell r="DZ55">
            <v>178.4</v>
          </cell>
          <cell r="EA55">
            <v>199.8</v>
          </cell>
          <cell r="EB55">
            <v>220.9</v>
          </cell>
          <cell r="EC55">
            <v>244.8</v>
          </cell>
          <cell r="ED55">
            <v>273.60000000000002</v>
          </cell>
          <cell r="EE55">
            <v>336</v>
          </cell>
          <cell r="EF55" t="str">
            <v>ambient</v>
          </cell>
          <cell r="EG55" t="str">
            <v>&gt;8</v>
          </cell>
          <cell r="EH55">
            <v>86.8</v>
          </cell>
          <cell r="EI55">
            <v>154.9</v>
          </cell>
          <cell r="EJ55">
            <v>162.30000000000001</v>
          </cell>
          <cell r="EK55">
            <v>166.2</v>
          </cell>
          <cell r="EL55">
            <v>174.1</v>
          </cell>
          <cell r="EM55">
            <v>251.6</v>
          </cell>
          <cell r="EO55">
            <v>12.09</v>
          </cell>
          <cell r="EP55">
            <v>50</v>
          </cell>
          <cell r="EQ55">
            <v>62</v>
          </cell>
          <cell r="ER55">
            <v>56</v>
          </cell>
          <cell r="ES55">
            <v>172.4</v>
          </cell>
          <cell r="ET55">
            <v>174.6</v>
          </cell>
          <cell r="EU55">
            <v>176.1</v>
          </cell>
          <cell r="EV55">
            <v>178.1</v>
          </cell>
          <cell r="EW55">
            <v>181.4</v>
          </cell>
          <cell r="EX55">
            <v>189.8</v>
          </cell>
          <cell r="EY55">
            <v>202.6</v>
          </cell>
          <cell r="FC55">
            <v>63</v>
          </cell>
          <cell r="FE55">
            <v>173.6</v>
          </cell>
          <cell r="FF55">
            <v>187.5</v>
          </cell>
          <cell r="FG55">
            <v>194.3</v>
          </cell>
          <cell r="FH55">
            <v>201.3</v>
          </cell>
          <cell r="FI55">
            <v>210.3</v>
          </cell>
          <cell r="FJ55">
            <v>223.8</v>
          </cell>
          <cell r="FK55">
            <v>240.1</v>
          </cell>
          <cell r="FL55">
            <v>257.8</v>
          </cell>
          <cell r="FM55">
            <v>279.2</v>
          </cell>
          <cell r="FN55">
            <v>318.2</v>
          </cell>
          <cell r="FP55">
            <v>64</v>
          </cell>
          <cell r="FR55">
            <v>173.4</v>
          </cell>
          <cell r="FS55">
            <v>187</v>
          </cell>
          <cell r="FT55">
            <v>193.7</v>
          </cell>
          <cell r="FU55">
            <v>200.7</v>
          </cell>
          <cell r="FV55">
            <v>209.3</v>
          </cell>
          <cell r="FW55">
            <v>222.3</v>
          </cell>
          <cell r="FX55">
            <v>238.1</v>
          </cell>
          <cell r="FY55">
            <v>255.1</v>
          </cell>
          <cell r="FZ55">
            <v>275.8</v>
          </cell>
          <cell r="GA55">
            <v>310.5</v>
          </cell>
        </row>
        <row r="56">
          <cell r="A56">
            <v>38404</v>
          </cell>
          <cell r="B56">
            <v>0.83009999999999995</v>
          </cell>
          <cell r="C56">
            <v>0.83289999999999997</v>
          </cell>
          <cell r="D56">
            <v>0.83320000000000005</v>
          </cell>
          <cell r="E56">
            <v>0.83250000000000002</v>
          </cell>
          <cell r="F56">
            <v>0.89739999999999998</v>
          </cell>
          <cell r="G56">
            <v>0.82099999999999995</v>
          </cell>
          <cell r="H56">
            <v>0.81040000000000001</v>
          </cell>
          <cell r="I56">
            <v>0.81389999999999996</v>
          </cell>
          <cell r="J56">
            <v>0.88049999999999995</v>
          </cell>
          <cell r="K56">
            <v>0.80610000000000004</v>
          </cell>
          <cell r="L56">
            <v>0.83099999999999996</v>
          </cell>
          <cell r="M56">
            <v>0.80320000000000003</v>
          </cell>
          <cell r="N56">
            <v>0.80320000000000003</v>
          </cell>
          <cell r="O56">
            <v>0.83230000000000004</v>
          </cell>
          <cell r="P56">
            <v>0.73750000000000004</v>
          </cell>
          <cell r="Q56">
            <v>0.74960000000000004</v>
          </cell>
          <cell r="R56">
            <v>0.80379999999999996</v>
          </cell>
          <cell r="S56">
            <v>0.82989999999999997</v>
          </cell>
          <cell r="T56">
            <v>0.82969999999999999</v>
          </cell>
          <cell r="V56">
            <v>65</v>
          </cell>
          <cell r="W56">
            <v>172</v>
          </cell>
          <cell r="X56">
            <v>187.4</v>
          </cell>
          <cell r="Y56">
            <v>193.3</v>
          </cell>
          <cell r="Z56">
            <v>200</v>
          </cell>
          <cell r="AA56">
            <v>209.4</v>
          </cell>
          <cell r="AB56">
            <v>222.8</v>
          </cell>
          <cell r="AC56">
            <v>237.9</v>
          </cell>
          <cell r="AD56">
            <v>255.6</v>
          </cell>
          <cell r="AE56">
            <v>276.60000000000002</v>
          </cell>
          <cell r="AF56">
            <v>312.39999999999998</v>
          </cell>
          <cell r="AI56" t="str">
            <v>2a</v>
          </cell>
          <cell r="AJ56">
            <v>47</v>
          </cell>
          <cell r="AK56">
            <v>168.4</v>
          </cell>
          <cell r="AL56">
            <v>173.7</v>
          </cell>
          <cell r="AM56">
            <v>175.6</v>
          </cell>
          <cell r="AN56">
            <v>177.8</v>
          </cell>
          <cell r="AO56">
            <v>181.8</v>
          </cell>
          <cell r="AP56">
            <v>191.7</v>
          </cell>
          <cell r="AQ56">
            <v>202.6</v>
          </cell>
          <cell r="AR56">
            <v>2.2130000000000001</v>
          </cell>
          <cell r="AS56">
            <v>267</v>
          </cell>
          <cell r="AU56">
            <v>1</v>
          </cell>
          <cell r="AV56">
            <v>70</v>
          </cell>
          <cell r="AW56">
            <v>1</v>
          </cell>
          <cell r="AX56">
            <v>181.4</v>
          </cell>
          <cell r="AY56">
            <v>202.6</v>
          </cell>
          <cell r="AZ56">
            <v>223.5</v>
          </cell>
          <cell r="BA56">
            <v>246.4</v>
          </cell>
          <cell r="BB56">
            <v>274.7</v>
          </cell>
          <cell r="BC56">
            <v>332.7</v>
          </cell>
          <cell r="BD56">
            <v>2.6179999999999999</v>
          </cell>
          <cell r="BE56">
            <v>258</v>
          </cell>
          <cell r="BG56" t="str">
            <v>&lt;1</v>
          </cell>
          <cell r="BH56">
            <v>71</v>
          </cell>
          <cell r="BI56">
            <v>1</v>
          </cell>
          <cell r="BJ56">
            <v>180.2</v>
          </cell>
          <cell r="BK56">
            <v>211</v>
          </cell>
          <cell r="BL56">
            <v>236.8</v>
          </cell>
          <cell r="BM56">
            <v>260.5</v>
          </cell>
          <cell r="BN56">
            <v>291.60000000000002</v>
          </cell>
          <cell r="BO56">
            <v>344.3</v>
          </cell>
          <cell r="BP56">
            <v>11.09</v>
          </cell>
          <cell r="BQ56">
            <v>53</v>
          </cell>
          <cell r="BR56" t="str">
            <v>&gt;100</v>
          </cell>
          <cell r="BS56">
            <v>1967</v>
          </cell>
          <cell r="BV56">
            <v>3</v>
          </cell>
          <cell r="BW56" t="str">
            <v>&lt;1</v>
          </cell>
          <cell r="BX56" t="str">
            <v>&lt;0.5</v>
          </cell>
          <cell r="BY56">
            <v>3.4289999999999998</v>
          </cell>
          <cell r="BZ56">
            <v>79</v>
          </cell>
          <cell r="CA56">
            <v>189.4</v>
          </cell>
          <cell r="CB56">
            <v>232.7</v>
          </cell>
          <cell r="CC56">
            <v>256.10000000000002</v>
          </cell>
          <cell r="CD56">
            <v>281</v>
          </cell>
          <cell r="CE56">
            <v>314.3</v>
          </cell>
          <cell r="CF56">
            <v>355.2</v>
          </cell>
          <cell r="CH56" t="str">
            <v>1b</v>
          </cell>
          <cell r="CI56">
            <v>80</v>
          </cell>
          <cell r="CJ56">
            <v>192</v>
          </cell>
          <cell r="CK56">
            <v>207.1</v>
          </cell>
          <cell r="CL56">
            <v>217</v>
          </cell>
          <cell r="CM56">
            <v>225.1</v>
          </cell>
          <cell r="CN56">
            <v>233.6</v>
          </cell>
          <cell r="CO56">
            <v>245.8</v>
          </cell>
          <cell r="CP56">
            <v>259.60000000000002</v>
          </cell>
          <cell r="CQ56" t="str">
            <v>1b</v>
          </cell>
          <cell r="CS56">
            <v>56</v>
          </cell>
          <cell r="CT56">
            <v>169.8</v>
          </cell>
          <cell r="CU56">
            <v>172.1</v>
          </cell>
          <cell r="CV56">
            <v>173.1</v>
          </cell>
          <cell r="CW56">
            <v>174.5</v>
          </cell>
          <cell r="CX56">
            <v>177</v>
          </cell>
          <cell r="CY56">
            <v>183.7</v>
          </cell>
          <cell r="CZ56">
            <v>194.7</v>
          </cell>
          <cell r="DA56" t="str">
            <v>1b</v>
          </cell>
          <cell r="DC56">
            <v>57</v>
          </cell>
          <cell r="DD56">
            <v>170.2</v>
          </cell>
          <cell r="DE56">
            <v>172.4</v>
          </cell>
          <cell r="DF56">
            <v>173.5</v>
          </cell>
          <cell r="DG56">
            <v>175</v>
          </cell>
          <cell r="DH56">
            <v>177.7</v>
          </cell>
          <cell r="DI56">
            <v>184.9</v>
          </cell>
          <cell r="DJ56">
            <v>195.3</v>
          </cell>
          <cell r="DK56" t="str">
            <v>1b</v>
          </cell>
          <cell r="DL56">
            <v>81</v>
          </cell>
          <cell r="DM56">
            <v>195.8</v>
          </cell>
          <cell r="DN56">
            <v>208.5</v>
          </cell>
          <cell r="DO56">
            <v>218.9</v>
          </cell>
          <cell r="DP56">
            <v>227.2</v>
          </cell>
          <cell r="DQ56">
            <v>235.2</v>
          </cell>
          <cell r="DR56">
            <v>247</v>
          </cell>
          <cell r="DS56">
            <v>260.5</v>
          </cell>
          <cell r="DT56">
            <v>70</v>
          </cell>
          <cell r="DV56">
            <v>254</v>
          </cell>
          <cell r="DW56">
            <v>1</v>
          </cell>
          <cell r="DX56">
            <v>1</v>
          </cell>
          <cell r="DY56">
            <v>2.2069999999999999</v>
          </cell>
          <cell r="DZ56">
            <v>180.2</v>
          </cell>
          <cell r="EA56">
            <v>200.7</v>
          </cell>
          <cell r="EB56">
            <v>221.5</v>
          </cell>
          <cell r="EC56">
            <v>245.2</v>
          </cell>
          <cell r="ED56">
            <v>274.10000000000002</v>
          </cell>
          <cell r="EE56">
            <v>332.5</v>
          </cell>
          <cell r="EF56" t="str">
            <v>ambient</v>
          </cell>
          <cell r="EG56" t="str">
            <v>&gt;8</v>
          </cell>
          <cell r="EH56">
            <v>86.8</v>
          </cell>
          <cell r="EI56">
            <v>154.9</v>
          </cell>
          <cell r="EJ56">
            <v>162.30000000000001</v>
          </cell>
          <cell r="EK56">
            <v>166.2</v>
          </cell>
          <cell r="EL56">
            <v>174.1</v>
          </cell>
          <cell r="EM56">
            <v>251.6</v>
          </cell>
          <cell r="EO56">
            <v>12.09</v>
          </cell>
          <cell r="EP56">
            <v>50</v>
          </cell>
          <cell r="EQ56">
            <v>62</v>
          </cell>
          <cell r="ER56">
            <v>57</v>
          </cell>
          <cell r="ES56">
            <v>172.4</v>
          </cell>
          <cell r="ET56">
            <v>174.8</v>
          </cell>
          <cell r="EU56">
            <v>176.2</v>
          </cell>
          <cell r="EV56">
            <v>178.1</v>
          </cell>
          <cell r="EW56">
            <v>181.3</v>
          </cell>
          <cell r="EX56">
            <v>189.5</v>
          </cell>
          <cell r="EY56">
            <v>202</v>
          </cell>
          <cell r="EZ56">
            <v>19</v>
          </cell>
          <cell r="FA56" t="str">
            <v>1b</v>
          </cell>
          <cell r="FC56">
            <v>63</v>
          </cell>
          <cell r="FE56">
            <v>173.6</v>
          </cell>
          <cell r="FF56">
            <v>187.5</v>
          </cell>
          <cell r="FG56">
            <v>194.3</v>
          </cell>
          <cell r="FH56">
            <v>201.3</v>
          </cell>
          <cell r="FI56">
            <v>210.3</v>
          </cell>
          <cell r="FJ56">
            <v>223.8</v>
          </cell>
          <cell r="FK56">
            <v>240.1</v>
          </cell>
          <cell r="FL56">
            <v>257.8</v>
          </cell>
          <cell r="FM56">
            <v>279.2</v>
          </cell>
          <cell r="FN56">
            <v>318.2</v>
          </cell>
          <cell r="FP56">
            <v>65</v>
          </cell>
          <cell r="FR56">
            <v>172.4</v>
          </cell>
          <cell r="FS56">
            <v>186.9</v>
          </cell>
          <cell r="FT56">
            <v>193.4</v>
          </cell>
          <cell r="FU56">
            <v>200.5</v>
          </cell>
          <cell r="FV56">
            <v>210</v>
          </cell>
          <cell r="FW56">
            <v>223.3</v>
          </cell>
          <cell r="FX56">
            <v>239.2</v>
          </cell>
          <cell r="FY56">
            <v>256.7</v>
          </cell>
          <cell r="FZ56">
            <v>278.7</v>
          </cell>
          <cell r="GA56">
            <v>316.39999999999998</v>
          </cell>
        </row>
        <row r="57">
          <cell r="A57">
            <v>38405</v>
          </cell>
          <cell r="B57">
            <v>0.83009999999999995</v>
          </cell>
          <cell r="C57">
            <v>0.83230000000000004</v>
          </cell>
          <cell r="D57">
            <v>0.83340000000000003</v>
          </cell>
          <cell r="E57">
            <v>0.83179999999999998</v>
          </cell>
          <cell r="F57">
            <v>0.89739999999999998</v>
          </cell>
          <cell r="G57">
            <v>0.82099999999999995</v>
          </cell>
          <cell r="H57">
            <v>0.81040000000000001</v>
          </cell>
          <cell r="I57">
            <v>0.81389999999999996</v>
          </cell>
          <cell r="J57">
            <v>0.87960000000000005</v>
          </cell>
          <cell r="K57">
            <v>0.80610000000000004</v>
          </cell>
          <cell r="L57">
            <v>0.83099999999999996</v>
          </cell>
          <cell r="M57">
            <v>0.80320000000000003</v>
          </cell>
          <cell r="N57">
            <v>0.80320000000000003</v>
          </cell>
          <cell r="O57">
            <v>0.83220000000000005</v>
          </cell>
          <cell r="P57">
            <v>0.73750000000000004</v>
          </cell>
          <cell r="Q57">
            <v>0.74960000000000004</v>
          </cell>
          <cell r="R57">
            <v>0.80379999999999996</v>
          </cell>
          <cell r="S57">
            <v>0.83</v>
          </cell>
          <cell r="T57">
            <v>0.82969999999999999</v>
          </cell>
          <cell r="V57">
            <v>65</v>
          </cell>
          <cell r="W57">
            <v>172</v>
          </cell>
          <cell r="X57">
            <v>187.4</v>
          </cell>
          <cell r="Y57">
            <v>193.3</v>
          </cell>
          <cell r="Z57">
            <v>200</v>
          </cell>
          <cell r="AA57">
            <v>209.4</v>
          </cell>
          <cell r="AB57">
            <v>222.8</v>
          </cell>
          <cell r="AC57">
            <v>237.9</v>
          </cell>
          <cell r="AD57">
            <v>255.6</v>
          </cell>
          <cell r="AE57">
            <v>276.60000000000002</v>
          </cell>
          <cell r="AF57">
            <v>312.39999999999998</v>
          </cell>
          <cell r="AI57" t="str">
            <v>2a</v>
          </cell>
          <cell r="AJ57">
            <v>47</v>
          </cell>
          <cell r="AK57">
            <v>168.4</v>
          </cell>
          <cell r="AL57">
            <v>173.7</v>
          </cell>
          <cell r="AM57">
            <v>175.6</v>
          </cell>
          <cell r="AN57">
            <v>177.8</v>
          </cell>
          <cell r="AO57">
            <v>181.8</v>
          </cell>
          <cell r="AP57">
            <v>191.7</v>
          </cell>
          <cell r="AQ57">
            <v>202.6</v>
          </cell>
          <cell r="AR57">
            <v>2.2170000000000001</v>
          </cell>
          <cell r="AS57">
            <v>270</v>
          </cell>
          <cell r="AU57" t="str">
            <v>&lt;1</v>
          </cell>
          <cell r="AV57">
            <v>70</v>
          </cell>
          <cell r="AW57">
            <v>1</v>
          </cell>
          <cell r="AX57">
            <v>180</v>
          </cell>
          <cell r="AY57">
            <v>201.1</v>
          </cell>
          <cell r="AZ57">
            <v>222.3</v>
          </cell>
          <cell r="BA57">
            <v>246.3</v>
          </cell>
          <cell r="BB57">
            <v>275.10000000000002</v>
          </cell>
          <cell r="BC57">
            <v>337.4</v>
          </cell>
          <cell r="BD57">
            <v>2.4889999999999999</v>
          </cell>
          <cell r="BE57">
            <v>266</v>
          </cell>
          <cell r="BG57" t="str">
            <v>&lt;1</v>
          </cell>
          <cell r="BH57">
            <v>70</v>
          </cell>
          <cell r="BI57" t="str">
            <v>&lt;1</v>
          </cell>
          <cell r="BJ57">
            <v>180.6</v>
          </cell>
          <cell r="BK57">
            <v>201</v>
          </cell>
          <cell r="BL57">
            <v>222.1</v>
          </cell>
          <cell r="BM57">
            <v>248.1</v>
          </cell>
          <cell r="BN57">
            <v>278.5</v>
          </cell>
          <cell r="BO57">
            <v>332.3</v>
          </cell>
          <cell r="BP57">
            <v>11.09</v>
          </cell>
          <cell r="BQ57">
            <v>53</v>
          </cell>
          <cell r="BR57" t="str">
            <v>&gt;100</v>
          </cell>
          <cell r="BS57">
            <v>1967</v>
          </cell>
          <cell r="BV57">
            <v>3</v>
          </cell>
          <cell r="BW57" t="str">
            <v>&lt;1</v>
          </cell>
          <cell r="BX57" t="str">
            <v>&lt;0.5</v>
          </cell>
          <cell r="BY57">
            <v>3.4289999999999998</v>
          </cell>
          <cell r="BZ57">
            <v>79</v>
          </cell>
          <cell r="CA57">
            <v>189.4</v>
          </cell>
          <cell r="CB57">
            <v>232.7</v>
          </cell>
          <cell r="CC57">
            <v>256.10000000000002</v>
          </cell>
          <cell r="CD57">
            <v>281</v>
          </cell>
          <cell r="CE57">
            <v>314.3</v>
          </cell>
          <cell r="CF57">
            <v>355.2</v>
          </cell>
          <cell r="CH57" t="str">
            <v>1b</v>
          </cell>
          <cell r="CI57">
            <v>80</v>
          </cell>
          <cell r="CJ57">
            <v>192</v>
          </cell>
          <cell r="CK57">
            <v>207.1</v>
          </cell>
          <cell r="CL57">
            <v>217</v>
          </cell>
          <cell r="CM57">
            <v>225.1</v>
          </cell>
          <cell r="CN57">
            <v>233.6</v>
          </cell>
          <cell r="CO57">
            <v>245.8</v>
          </cell>
          <cell r="CP57">
            <v>259.60000000000002</v>
          </cell>
          <cell r="CQ57" t="str">
            <v>1b</v>
          </cell>
          <cell r="CS57">
            <v>56</v>
          </cell>
          <cell r="CT57">
            <v>169.8</v>
          </cell>
          <cell r="CU57">
            <v>172.1</v>
          </cell>
          <cell r="CV57">
            <v>173.1</v>
          </cell>
          <cell r="CW57">
            <v>174.5</v>
          </cell>
          <cell r="CX57">
            <v>177</v>
          </cell>
          <cell r="CY57">
            <v>183.7</v>
          </cell>
          <cell r="CZ57">
            <v>194.7</v>
          </cell>
          <cell r="DA57" t="str">
            <v>1b</v>
          </cell>
          <cell r="DC57">
            <v>57</v>
          </cell>
          <cell r="DD57">
            <v>170.2</v>
          </cell>
          <cell r="DE57">
            <v>172.4</v>
          </cell>
          <cell r="DF57">
            <v>173.5</v>
          </cell>
          <cell r="DG57">
            <v>175</v>
          </cell>
          <cell r="DH57">
            <v>177.7</v>
          </cell>
          <cell r="DI57">
            <v>184.9</v>
          </cell>
          <cell r="DJ57">
            <v>195.3</v>
          </cell>
          <cell r="DK57" t="str">
            <v>1b</v>
          </cell>
          <cell r="DL57">
            <v>81</v>
          </cell>
          <cell r="DM57">
            <v>193.1</v>
          </cell>
          <cell r="DN57">
            <v>208.4</v>
          </cell>
          <cell r="DO57">
            <v>218.4</v>
          </cell>
          <cell r="DP57">
            <v>226.7</v>
          </cell>
          <cell r="DQ57">
            <v>235</v>
          </cell>
          <cell r="DR57">
            <v>246.8</v>
          </cell>
          <cell r="DS57">
            <v>261.10000000000002</v>
          </cell>
          <cell r="DT57">
            <v>69</v>
          </cell>
          <cell r="DV57">
            <v>270</v>
          </cell>
          <cell r="DW57" t="str">
            <v>&lt;1</v>
          </cell>
          <cell r="DX57">
            <v>1</v>
          </cell>
          <cell r="DY57">
            <v>2.1890000000000001</v>
          </cell>
          <cell r="DZ57">
            <v>178.8</v>
          </cell>
          <cell r="EA57">
            <v>199</v>
          </cell>
          <cell r="EB57">
            <v>220.2</v>
          </cell>
          <cell r="EC57">
            <v>246</v>
          </cell>
          <cell r="ED57">
            <v>277.3</v>
          </cell>
          <cell r="EE57">
            <v>339</v>
          </cell>
          <cell r="EF57" t="str">
            <v>ambient</v>
          </cell>
          <cell r="EG57" t="str">
            <v>&gt;8</v>
          </cell>
          <cell r="EH57">
            <v>86.8</v>
          </cell>
          <cell r="EI57">
            <v>154.9</v>
          </cell>
          <cell r="EJ57">
            <v>162.30000000000001</v>
          </cell>
          <cell r="EK57">
            <v>166.2</v>
          </cell>
          <cell r="EL57">
            <v>174.1</v>
          </cell>
          <cell r="EM57">
            <v>251.6</v>
          </cell>
          <cell r="EO57">
            <v>12.03</v>
          </cell>
          <cell r="EP57">
            <v>47</v>
          </cell>
          <cell r="EQ57">
            <v>60</v>
          </cell>
          <cell r="ER57">
            <v>57</v>
          </cell>
          <cell r="ES57">
            <v>172.6</v>
          </cell>
          <cell r="ET57">
            <v>174.4</v>
          </cell>
          <cell r="EU57">
            <v>175.9</v>
          </cell>
          <cell r="EV57">
            <v>177.9</v>
          </cell>
          <cell r="EW57">
            <v>181.1</v>
          </cell>
          <cell r="EX57">
            <v>189.7</v>
          </cell>
          <cell r="EY57">
            <v>201.4</v>
          </cell>
          <cell r="FC57">
            <v>65</v>
          </cell>
          <cell r="FE57">
            <v>173.2</v>
          </cell>
          <cell r="FF57">
            <v>186.2</v>
          </cell>
          <cell r="FG57">
            <v>193.4</v>
          </cell>
          <cell r="FH57">
            <v>200.6</v>
          </cell>
          <cell r="FI57">
            <v>209.8</v>
          </cell>
          <cell r="FJ57">
            <v>222.9</v>
          </cell>
          <cell r="FK57">
            <v>239</v>
          </cell>
          <cell r="FL57">
            <v>257.10000000000002</v>
          </cell>
          <cell r="FM57">
            <v>278.5</v>
          </cell>
          <cell r="FN57">
            <v>316.60000000000002</v>
          </cell>
          <cell r="FP57">
            <v>65</v>
          </cell>
          <cell r="FR57">
            <v>172.4</v>
          </cell>
          <cell r="FS57">
            <v>186.9</v>
          </cell>
          <cell r="FT57">
            <v>193.4</v>
          </cell>
          <cell r="FU57">
            <v>200.5</v>
          </cell>
          <cell r="FV57">
            <v>210</v>
          </cell>
          <cell r="FW57">
            <v>223.3</v>
          </cell>
          <cell r="FX57">
            <v>239.2</v>
          </cell>
          <cell r="FY57">
            <v>256.7</v>
          </cell>
          <cell r="FZ57">
            <v>278.7</v>
          </cell>
          <cell r="GA57">
            <v>316.39999999999998</v>
          </cell>
        </row>
        <row r="58">
          <cell r="A58">
            <v>38406</v>
          </cell>
          <cell r="B58">
            <v>0.83009999999999995</v>
          </cell>
          <cell r="C58">
            <v>0.83179999999999998</v>
          </cell>
          <cell r="D58">
            <v>0.83299999999999996</v>
          </cell>
          <cell r="E58">
            <v>0.83330000000000004</v>
          </cell>
          <cell r="F58">
            <v>0.89739999999999998</v>
          </cell>
          <cell r="G58">
            <v>0.82099999999999995</v>
          </cell>
          <cell r="H58">
            <v>0.81040000000000001</v>
          </cell>
          <cell r="I58">
            <v>0.81389999999999996</v>
          </cell>
          <cell r="J58">
            <v>0.87960000000000005</v>
          </cell>
          <cell r="K58">
            <v>0.80610000000000004</v>
          </cell>
          <cell r="L58">
            <v>0.83099999999999996</v>
          </cell>
          <cell r="M58">
            <v>0.80320000000000003</v>
          </cell>
          <cell r="N58">
            <v>0.80369999999999997</v>
          </cell>
          <cell r="O58">
            <v>0.83220000000000005</v>
          </cell>
          <cell r="P58">
            <v>0.73750000000000004</v>
          </cell>
          <cell r="Q58">
            <v>0.74960000000000004</v>
          </cell>
          <cell r="R58">
            <v>0.80379999999999996</v>
          </cell>
          <cell r="S58">
            <v>0.83009999999999995</v>
          </cell>
          <cell r="T58">
            <v>0.82969999999999999</v>
          </cell>
          <cell r="V58">
            <v>65</v>
          </cell>
          <cell r="W58">
            <v>172</v>
          </cell>
          <cell r="X58">
            <v>187.4</v>
          </cell>
          <cell r="Y58">
            <v>193.3</v>
          </cell>
          <cell r="Z58">
            <v>200</v>
          </cell>
          <cell r="AA58">
            <v>209.4</v>
          </cell>
          <cell r="AB58">
            <v>222.8</v>
          </cell>
          <cell r="AC58">
            <v>237.9</v>
          </cell>
          <cell r="AD58">
            <v>255.6</v>
          </cell>
          <cell r="AE58">
            <v>276.60000000000002</v>
          </cell>
          <cell r="AF58">
            <v>312.39999999999998</v>
          </cell>
          <cell r="AI58" t="str">
            <v>2a</v>
          </cell>
          <cell r="AJ58">
            <v>47</v>
          </cell>
          <cell r="AK58">
            <v>168.4</v>
          </cell>
          <cell r="AL58">
            <v>173.7</v>
          </cell>
          <cell r="AM58">
            <v>175.6</v>
          </cell>
          <cell r="AN58">
            <v>177.8</v>
          </cell>
          <cell r="AO58">
            <v>181.8</v>
          </cell>
          <cell r="AP58">
            <v>191.7</v>
          </cell>
          <cell r="AQ58">
            <v>202.6</v>
          </cell>
          <cell r="AR58">
            <v>2.2050000000000001</v>
          </cell>
          <cell r="AS58">
            <v>264</v>
          </cell>
          <cell r="AU58" t="str">
            <v>&lt;1</v>
          </cell>
          <cell r="AV58">
            <v>70</v>
          </cell>
          <cell r="AW58">
            <v>1</v>
          </cell>
          <cell r="AX58">
            <v>183.9</v>
          </cell>
          <cell r="AY58">
            <v>203</v>
          </cell>
          <cell r="AZ58">
            <v>221.7</v>
          </cell>
          <cell r="BA58">
            <v>245</v>
          </cell>
          <cell r="BB58">
            <v>274.2</v>
          </cell>
          <cell r="BC58">
            <v>333.4</v>
          </cell>
          <cell r="BD58">
            <v>2.3559999999999999</v>
          </cell>
          <cell r="BE58">
            <v>286</v>
          </cell>
          <cell r="BG58" t="str">
            <v>&lt;1</v>
          </cell>
          <cell r="BH58">
            <v>70</v>
          </cell>
          <cell r="BI58">
            <v>1</v>
          </cell>
          <cell r="BJ58">
            <v>180.6</v>
          </cell>
          <cell r="BK58">
            <v>201.5</v>
          </cell>
          <cell r="BL58">
            <v>222.8</v>
          </cell>
          <cell r="BM58">
            <v>246.8</v>
          </cell>
          <cell r="BN58">
            <v>275.5</v>
          </cell>
          <cell r="BO58">
            <v>330.5</v>
          </cell>
          <cell r="BP58">
            <v>11.09</v>
          </cell>
          <cell r="BQ58">
            <v>53</v>
          </cell>
          <cell r="BR58" t="str">
            <v>&gt;100</v>
          </cell>
          <cell r="BS58">
            <v>1967</v>
          </cell>
          <cell r="BV58">
            <v>3</v>
          </cell>
          <cell r="BW58" t="str">
            <v>&lt;1</v>
          </cell>
          <cell r="BX58" t="str">
            <v>&lt;0.5</v>
          </cell>
          <cell r="BY58">
            <v>3.4289999999999998</v>
          </cell>
          <cell r="BZ58">
            <v>79</v>
          </cell>
          <cell r="CA58">
            <v>189.4</v>
          </cell>
          <cell r="CB58">
            <v>232.7</v>
          </cell>
          <cell r="CC58">
            <v>256.10000000000002</v>
          </cell>
          <cell r="CD58">
            <v>281</v>
          </cell>
          <cell r="CE58">
            <v>314.3</v>
          </cell>
          <cell r="CF58">
            <v>355.2</v>
          </cell>
          <cell r="CH58" t="str">
            <v>1b</v>
          </cell>
          <cell r="CI58">
            <v>80</v>
          </cell>
          <cell r="CJ58">
            <v>192</v>
          </cell>
          <cell r="CK58">
            <v>207.1</v>
          </cell>
          <cell r="CL58">
            <v>217</v>
          </cell>
          <cell r="CM58">
            <v>225.1</v>
          </cell>
          <cell r="CN58">
            <v>233.6</v>
          </cell>
          <cell r="CO58">
            <v>245.8</v>
          </cell>
          <cell r="CP58">
            <v>259.60000000000002</v>
          </cell>
          <cell r="CQ58" t="str">
            <v>1b</v>
          </cell>
          <cell r="CS58">
            <v>56</v>
          </cell>
          <cell r="CT58">
            <v>169.8</v>
          </cell>
          <cell r="CU58">
            <v>172.1</v>
          </cell>
          <cell r="CV58">
            <v>173.1</v>
          </cell>
          <cell r="CW58">
            <v>174.5</v>
          </cell>
          <cell r="CX58">
            <v>177</v>
          </cell>
          <cell r="CY58">
            <v>183.7</v>
          </cell>
          <cell r="CZ58">
            <v>194.7</v>
          </cell>
          <cell r="DA58" t="str">
            <v>1b</v>
          </cell>
          <cell r="DC58">
            <v>55</v>
          </cell>
          <cell r="DD58">
            <v>166.3</v>
          </cell>
          <cell r="DE58">
            <v>170.7</v>
          </cell>
          <cell r="DF58">
            <v>173.7</v>
          </cell>
          <cell r="DG58">
            <v>175.3</v>
          </cell>
          <cell r="DH58">
            <v>178</v>
          </cell>
          <cell r="DI58">
            <v>185.1</v>
          </cell>
          <cell r="DJ58">
            <v>197.2</v>
          </cell>
          <cell r="DK58" t="str">
            <v>1b</v>
          </cell>
          <cell r="DL58">
            <v>81</v>
          </cell>
          <cell r="DM58">
            <v>193.1</v>
          </cell>
          <cell r="DN58">
            <v>208.4</v>
          </cell>
          <cell r="DO58">
            <v>218.4</v>
          </cell>
          <cell r="DP58">
            <v>226.7</v>
          </cell>
          <cell r="DQ58">
            <v>235</v>
          </cell>
          <cell r="DR58">
            <v>246.8</v>
          </cell>
          <cell r="DS58">
            <v>261.10000000000002</v>
          </cell>
          <cell r="DT58">
            <v>71</v>
          </cell>
          <cell r="DV58">
            <v>254</v>
          </cell>
          <cell r="DW58" t="str">
            <v>&lt;1</v>
          </cell>
          <cell r="DX58">
            <v>1</v>
          </cell>
          <cell r="DY58">
            <v>2.1739999999999999</v>
          </cell>
          <cell r="DZ58">
            <v>180.7</v>
          </cell>
          <cell r="EA58">
            <v>200.4</v>
          </cell>
          <cell r="EB58">
            <v>219.6</v>
          </cell>
          <cell r="EC58">
            <v>242.9</v>
          </cell>
          <cell r="ED58">
            <v>272.7</v>
          </cell>
          <cell r="EE58">
            <v>331.6</v>
          </cell>
          <cell r="EF58" t="str">
            <v>ambient</v>
          </cell>
          <cell r="EG58" t="str">
            <v>&gt;8</v>
          </cell>
          <cell r="EH58">
            <v>86.8</v>
          </cell>
          <cell r="EI58">
            <v>154.9</v>
          </cell>
          <cell r="EJ58">
            <v>162.30000000000001</v>
          </cell>
          <cell r="EK58">
            <v>166.2</v>
          </cell>
          <cell r="EL58">
            <v>174.1</v>
          </cell>
          <cell r="EM58">
            <v>251.6</v>
          </cell>
          <cell r="EO58">
            <v>12.03</v>
          </cell>
          <cell r="EP58">
            <v>47</v>
          </cell>
          <cell r="EQ58">
            <v>60</v>
          </cell>
          <cell r="ER58">
            <v>57</v>
          </cell>
          <cell r="ES58">
            <v>172.6</v>
          </cell>
          <cell r="ET58">
            <v>174.4</v>
          </cell>
          <cell r="EU58">
            <v>175.9</v>
          </cell>
          <cell r="EV58">
            <v>177.9</v>
          </cell>
          <cell r="EW58">
            <v>181.1</v>
          </cell>
          <cell r="EX58">
            <v>189.7</v>
          </cell>
          <cell r="EY58">
            <v>201.4</v>
          </cell>
          <cell r="FC58">
            <v>64</v>
          </cell>
          <cell r="FE58">
            <v>174.6</v>
          </cell>
          <cell r="FF58">
            <v>186.5</v>
          </cell>
          <cell r="FG58">
            <v>194.6</v>
          </cell>
          <cell r="FH58">
            <v>201.6</v>
          </cell>
          <cell r="FI58">
            <v>210.9</v>
          </cell>
          <cell r="FJ58">
            <v>224.1</v>
          </cell>
          <cell r="FK58">
            <v>239.9</v>
          </cell>
          <cell r="FL58">
            <v>257.3</v>
          </cell>
          <cell r="FM58">
            <v>278.60000000000002</v>
          </cell>
          <cell r="FN58">
            <v>315.39999999999998</v>
          </cell>
          <cell r="FP58">
            <v>65</v>
          </cell>
          <cell r="FR58">
            <v>172.4</v>
          </cell>
          <cell r="FS58">
            <v>186.9</v>
          </cell>
          <cell r="FT58">
            <v>193.4</v>
          </cell>
          <cell r="FU58">
            <v>200.5</v>
          </cell>
          <cell r="FV58">
            <v>210</v>
          </cell>
          <cell r="FW58">
            <v>223.3</v>
          </cell>
          <cell r="FX58">
            <v>239.2</v>
          </cell>
          <cell r="FY58">
            <v>256.7</v>
          </cell>
          <cell r="FZ58">
            <v>278.7</v>
          </cell>
          <cell r="GA58">
            <v>316.39999999999998</v>
          </cell>
        </row>
        <row r="59">
          <cell r="A59">
            <v>38407</v>
          </cell>
          <cell r="B59">
            <v>0.83009999999999995</v>
          </cell>
          <cell r="C59">
            <v>0.83209999999999995</v>
          </cell>
          <cell r="D59">
            <v>0.83260000000000001</v>
          </cell>
          <cell r="E59">
            <v>0.8347</v>
          </cell>
          <cell r="F59">
            <v>0.89739999999999998</v>
          </cell>
          <cell r="G59">
            <v>0.82099999999999995</v>
          </cell>
          <cell r="H59">
            <v>0.81040000000000001</v>
          </cell>
          <cell r="I59">
            <v>0.81389999999999996</v>
          </cell>
          <cell r="J59">
            <v>0.87949999999999995</v>
          </cell>
          <cell r="K59">
            <v>0.80610000000000004</v>
          </cell>
          <cell r="L59">
            <v>0.83099999999999996</v>
          </cell>
          <cell r="M59">
            <v>0.80330000000000001</v>
          </cell>
          <cell r="N59">
            <v>0.80369999999999997</v>
          </cell>
          <cell r="O59">
            <v>0.83220000000000005</v>
          </cell>
          <cell r="P59">
            <v>0.73750000000000004</v>
          </cell>
          <cell r="Q59">
            <v>0.74960000000000004</v>
          </cell>
          <cell r="R59">
            <v>0.80379999999999996</v>
          </cell>
          <cell r="S59">
            <v>0.83009999999999995</v>
          </cell>
          <cell r="T59">
            <v>0.83220000000000005</v>
          </cell>
          <cell r="V59">
            <v>65</v>
          </cell>
          <cell r="W59">
            <v>172</v>
          </cell>
          <cell r="X59">
            <v>187.4</v>
          </cell>
          <cell r="Y59">
            <v>193.3</v>
          </cell>
          <cell r="Z59">
            <v>200</v>
          </cell>
          <cell r="AA59">
            <v>209.4</v>
          </cell>
          <cell r="AB59">
            <v>222.8</v>
          </cell>
          <cell r="AC59">
            <v>237.9</v>
          </cell>
          <cell r="AD59">
            <v>255.6</v>
          </cell>
          <cell r="AE59">
            <v>276.60000000000002</v>
          </cell>
          <cell r="AF59">
            <v>312.39999999999998</v>
          </cell>
          <cell r="AI59" t="str">
            <v>2a</v>
          </cell>
          <cell r="AJ59">
            <v>47</v>
          </cell>
          <cell r="AK59">
            <v>168.4</v>
          </cell>
          <cell r="AL59">
            <v>173.7</v>
          </cell>
          <cell r="AM59">
            <v>175.6</v>
          </cell>
          <cell r="AN59">
            <v>177.8</v>
          </cell>
          <cell r="AO59">
            <v>181.8</v>
          </cell>
          <cell r="AP59">
            <v>191.7</v>
          </cell>
          <cell r="AQ59">
            <v>202.6</v>
          </cell>
          <cell r="AR59">
            <v>2.1930000000000001</v>
          </cell>
          <cell r="AS59">
            <v>252</v>
          </cell>
          <cell r="AU59" t="str">
            <v>&lt;1</v>
          </cell>
          <cell r="AV59">
            <v>69</v>
          </cell>
          <cell r="AW59">
            <v>1</v>
          </cell>
          <cell r="AX59">
            <v>181.3</v>
          </cell>
          <cell r="AY59">
            <v>200.5</v>
          </cell>
          <cell r="AZ59">
            <v>220.6</v>
          </cell>
          <cell r="BA59">
            <v>244.2</v>
          </cell>
          <cell r="BB59">
            <v>273</v>
          </cell>
          <cell r="BC59">
            <v>328.9</v>
          </cell>
          <cell r="BD59">
            <v>2.242</v>
          </cell>
          <cell r="BE59">
            <v>288</v>
          </cell>
          <cell r="BG59" t="str">
            <v>&lt;1</v>
          </cell>
          <cell r="BH59">
            <v>70</v>
          </cell>
          <cell r="BI59">
            <v>1</v>
          </cell>
          <cell r="BJ59">
            <v>182.2</v>
          </cell>
          <cell r="BK59">
            <v>203.2</v>
          </cell>
          <cell r="BL59">
            <v>224</v>
          </cell>
          <cell r="BM59">
            <v>246.8</v>
          </cell>
          <cell r="BN59">
            <v>275.39999999999998</v>
          </cell>
          <cell r="BO59">
            <v>330.9</v>
          </cell>
          <cell r="BP59">
            <v>11.09</v>
          </cell>
          <cell r="BQ59">
            <v>53</v>
          </cell>
          <cell r="BR59" t="str">
            <v>&gt;100</v>
          </cell>
          <cell r="BS59">
            <v>1967</v>
          </cell>
          <cell r="BV59">
            <v>3</v>
          </cell>
          <cell r="BW59" t="str">
            <v>&lt;1</v>
          </cell>
          <cell r="BX59" t="str">
            <v>&lt;0.5</v>
          </cell>
          <cell r="BY59">
            <v>3.4289999999999998</v>
          </cell>
          <cell r="BZ59">
            <v>79</v>
          </cell>
          <cell r="CA59">
            <v>189.4</v>
          </cell>
          <cell r="CB59">
            <v>232.7</v>
          </cell>
          <cell r="CC59">
            <v>256.10000000000002</v>
          </cell>
          <cell r="CD59">
            <v>281</v>
          </cell>
          <cell r="CE59">
            <v>314.3</v>
          </cell>
          <cell r="CF59">
            <v>355.2</v>
          </cell>
          <cell r="CH59" t="str">
            <v>1b</v>
          </cell>
          <cell r="CI59">
            <v>80</v>
          </cell>
          <cell r="CJ59">
            <v>192</v>
          </cell>
          <cell r="CK59">
            <v>207.1</v>
          </cell>
          <cell r="CL59">
            <v>217</v>
          </cell>
          <cell r="CM59">
            <v>225.1</v>
          </cell>
          <cell r="CN59">
            <v>233.6</v>
          </cell>
          <cell r="CO59">
            <v>245.8</v>
          </cell>
          <cell r="CP59">
            <v>259.60000000000002</v>
          </cell>
          <cell r="CQ59" t="str">
            <v>1b</v>
          </cell>
          <cell r="CS59">
            <v>55</v>
          </cell>
          <cell r="CT59">
            <v>170</v>
          </cell>
          <cell r="CU59">
            <v>172.5</v>
          </cell>
          <cell r="CV59">
            <v>173.7</v>
          </cell>
          <cell r="CW59">
            <v>175.2</v>
          </cell>
          <cell r="CX59">
            <v>177.8</v>
          </cell>
          <cell r="CY59">
            <v>184.6</v>
          </cell>
          <cell r="CZ59">
            <v>195.8</v>
          </cell>
          <cell r="DA59" t="str">
            <v>1b</v>
          </cell>
          <cell r="DC59">
            <v>55</v>
          </cell>
          <cell r="DD59">
            <v>166.3</v>
          </cell>
          <cell r="DE59">
            <v>170.7</v>
          </cell>
          <cell r="DF59">
            <v>173.7</v>
          </cell>
          <cell r="DG59">
            <v>175.3</v>
          </cell>
          <cell r="DH59">
            <v>178</v>
          </cell>
          <cell r="DI59">
            <v>185.1</v>
          </cell>
          <cell r="DJ59">
            <v>197.2</v>
          </cell>
          <cell r="DK59" t="str">
            <v>1b</v>
          </cell>
          <cell r="DL59">
            <v>81</v>
          </cell>
          <cell r="DM59">
            <v>193.1</v>
          </cell>
          <cell r="DN59">
            <v>208.4</v>
          </cell>
          <cell r="DO59">
            <v>218.4</v>
          </cell>
          <cell r="DP59">
            <v>226.7</v>
          </cell>
          <cell r="DQ59">
            <v>235</v>
          </cell>
          <cell r="DR59">
            <v>246.8</v>
          </cell>
          <cell r="DS59">
            <v>261.10000000000002</v>
          </cell>
          <cell r="DT59">
            <v>69</v>
          </cell>
          <cell r="DV59">
            <v>250</v>
          </cell>
          <cell r="DW59" t="str">
            <v>&lt;1</v>
          </cell>
          <cell r="DX59">
            <v>1</v>
          </cell>
          <cell r="DY59">
            <v>2.1749999999999998</v>
          </cell>
          <cell r="DZ59">
            <v>179.9</v>
          </cell>
          <cell r="EA59">
            <v>200</v>
          </cell>
          <cell r="EB59">
            <v>219.8</v>
          </cell>
          <cell r="EC59">
            <v>243.7</v>
          </cell>
          <cell r="ED59">
            <v>273.2</v>
          </cell>
          <cell r="EE59">
            <v>331.9</v>
          </cell>
          <cell r="EF59" t="str">
            <v>ambient</v>
          </cell>
          <cell r="EG59" t="str">
            <v>&gt;8</v>
          </cell>
          <cell r="EH59">
            <v>86.8</v>
          </cell>
          <cell r="EI59">
            <v>154.9</v>
          </cell>
          <cell r="EJ59">
            <v>162.30000000000001</v>
          </cell>
          <cell r="EK59">
            <v>166.2</v>
          </cell>
          <cell r="EL59">
            <v>174.1</v>
          </cell>
          <cell r="EM59">
            <v>251.6</v>
          </cell>
          <cell r="EO59">
            <v>12.03</v>
          </cell>
          <cell r="EP59">
            <v>47</v>
          </cell>
          <cell r="EQ59">
            <v>60</v>
          </cell>
          <cell r="ER59">
            <v>57</v>
          </cell>
          <cell r="ES59">
            <v>172.6</v>
          </cell>
          <cell r="ET59">
            <v>174.4</v>
          </cell>
          <cell r="EU59">
            <v>175.9</v>
          </cell>
          <cell r="EV59">
            <v>177.9</v>
          </cell>
          <cell r="EW59">
            <v>181.1</v>
          </cell>
          <cell r="EX59">
            <v>189.7</v>
          </cell>
          <cell r="EY59">
            <v>201.4</v>
          </cell>
          <cell r="FC59">
            <v>64</v>
          </cell>
          <cell r="FE59">
            <v>174.6</v>
          </cell>
          <cell r="FF59">
            <v>186.5</v>
          </cell>
          <cell r="FG59">
            <v>194.6</v>
          </cell>
          <cell r="FH59">
            <v>201.6</v>
          </cell>
          <cell r="FI59">
            <v>210.9</v>
          </cell>
          <cell r="FJ59">
            <v>224.1</v>
          </cell>
          <cell r="FK59">
            <v>239.9</v>
          </cell>
          <cell r="FL59">
            <v>257.3</v>
          </cell>
          <cell r="FM59">
            <v>278.60000000000002</v>
          </cell>
          <cell r="FN59">
            <v>315.39999999999998</v>
          </cell>
          <cell r="FP59">
            <v>63</v>
          </cell>
          <cell r="FR59">
            <v>171.9</v>
          </cell>
          <cell r="FS59">
            <v>187</v>
          </cell>
          <cell r="FT59">
            <v>193.7</v>
          </cell>
          <cell r="FU59">
            <v>199.1</v>
          </cell>
          <cell r="FV59">
            <v>208.2</v>
          </cell>
          <cell r="FW59">
            <v>220.5</v>
          </cell>
          <cell r="FX59">
            <v>236.7</v>
          </cell>
          <cell r="FY59">
            <v>254.2</v>
          </cell>
          <cell r="FZ59">
            <v>275.39999999999998</v>
          </cell>
          <cell r="GA59">
            <v>312</v>
          </cell>
        </row>
        <row r="60">
          <cell r="A60">
            <v>38408</v>
          </cell>
          <cell r="B60">
            <v>0.83009999999999995</v>
          </cell>
          <cell r="C60">
            <v>0.83379999999999999</v>
          </cell>
          <cell r="D60">
            <v>0.83289999999999997</v>
          </cell>
          <cell r="E60">
            <v>0.83799999999999997</v>
          </cell>
          <cell r="F60">
            <v>0.89739999999999998</v>
          </cell>
          <cell r="G60">
            <v>0.82099999999999995</v>
          </cell>
          <cell r="H60">
            <v>0.81040000000000001</v>
          </cell>
          <cell r="I60">
            <v>0.81389999999999996</v>
          </cell>
          <cell r="J60">
            <v>0.87949999999999995</v>
          </cell>
          <cell r="K60">
            <v>0.80610000000000004</v>
          </cell>
          <cell r="L60">
            <v>0.83099999999999996</v>
          </cell>
          <cell r="M60">
            <v>0.80330000000000001</v>
          </cell>
          <cell r="N60">
            <v>0.80369999999999997</v>
          </cell>
          <cell r="O60">
            <v>0.83220000000000005</v>
          </cell>
          <cell r="P60">
            <v>0.73629999999999995</v>
          </cell>
          <cell r="Q60">
            <v>0.749</v>
          </cell>
          <cell r="R60">
            <v>0.80420000000000003</v>
          </cell>
          <cell r="S60">
            <v>0.83009999999999995</v>
          </cell>
          <cell r="T60">
            <v>0.83189999999999997</v>
          </cell>
          <cell r="V60">
            <v>65</v>
          </cell>
          <cell r="W60">
            <v>172</v>
          </cell>
          <cell r="X60">
            <v>187.4</v>
          </cell>
          <cell r="Y60">
            <v>193.3</v>
          </cell>
          <cell r="Z60">
            <v>200</v>
          </cell>
          <cell r="AA60">
            <v>209.4</v>
          </cell>
          <cell r="AB60">
            <v>222.8</v>
          </cell>
          <cell r="AC60">
            <v>237.9</v>
          </cell>
          <cell r="AD60">
            <v>255.6</v>
          </cell>
          <cell r="AE60">
            <v>276.60000000000002</v>
          </cell>
          <cell r="AF60">
            <v>312.39999999999998</v>
          </cell>
          <cell r="AI60" t="str">
            <v>2a</v>
          </cell>
          <cell r="AJ60">
            <v>47</v>
          </cell>
          <cell r="AK60">
            <v>168.4</v>
          </cell>
          <cell r="AL60">
            <v>173.7</v>
          </cell>
          <cell r="AM60">
            <v>175.6</v>
          </cell>
          <cell r="AN60">
            <v>177.8</v>
          </cell>
          <cell r="AO60">
            <v>181.8</v>
          </cell>
          <cell r="AP60">
            <v>191.7</v>
          </cell>
          <cell r="AQ60">
            <v>202.6</v>
          </cell>
          <cell r="AR60">
            <v>2.1989999999999998</v>
          </cell>
          <cell r="AS60">
            <v>244</v>
          </cell>
          <cell r="AU60" t="str">
            <v>&lt;1</v>
          </cell>
          <cell r="AV60">
            <v>70</v>
          </cell>
          <cell r="AW60">
            <v>1</v>
          </cell>
          <cell r="AX60">
            <v>181.2</v>
          </cell>
          <cell r="AY60">
            <v>201.7</v>
          </cell>
          <cell r="AZ60">
            <v>221.1</v>
          </cell>
          <cell r="BA60">
            <v>244.7</v>
          </cell>
          <cell r="BB60">
            <v>273.3</v>
          </cell>
          <cell r="BC60">
            <v>329.2</v>
          </cell>
          <cell r="BD60">
            <v>2.25</v>
          </cell>
          <cell r="BE60">
            <v>287</v>
          </cell>
          <cell r="BG60">
            <v>10</v>
          </cell>
          <cell r="BH60">
            <v>71</v>
          </cell>
          <cell r="BI60">
            <v>1</v>
          </cell>
          <cell r="BJ60">
            <v>182.4</v>
          </cell>
          <cell r="BK60">
            <v>204.9</v>
          </cell>
          <cell r="BL60">
            <v>224.9</v>
          </cell>
          <cell r="BM60">
            <v>245.8</v>
          </cell>
          <cell r="BN60">
            <v>272.10000000000002</v>
          </cell>
          <cell r="BO60">
            <v>328.4</v>
          </cell>
          <cell r="BP60">
            <v>11.09</v>
          </cell>
          <cell r="BQ60">
            <v>53</v>
          </cell>
          <cell r="BR60" t="str">
            <v>&gt;100</v>
          </cell>
          <cell r="BS60">
            <v>1967</v>
          </cell>
          <cell r="BV60">
            <v>3</v>
          </cell>
          <cell r="BW60" t="str">
            <v>&lt;1</v>
          </cell>
          <cell r="BX60" t="str">
            <v>&lt;0.5</v>
          </cell>
          <cell r="BY60">
            <v>3.4289999999999998</v>
          </cell>
          <cell r="BZ60">
            <v>79</v>
          </cell>
          <cell r="CA60">
            <v>189.4</v>
          </cell>
          <cell r="CB60">
            <v>232.7</v>
          </cell>
          <cell r="CC60">
            <v>256.10000000000002</v>
          </cell>
          <cell r="CD60">
            <v>281</v>
          </cell>
          <cell r="CE60">
            <v>314.3</v>
          </cell>
          <cell r="CF60">
            <v>355.2</v>
          </cell>
          <cell r="CH60" t="str">
            <v>1b</v>
          </cell>
          <cell r="CI60">
            <v>80</v>
          </cell>
          <cell r="CJ60">
            <v>192</v>
          </cell>
          <cell r="CK60">
            <v>207.1</v>
          </cell>
          <cell r="CL60">
            <v>217</v>
          </cell>
          <cell r="CM60">
            <v>225.1</v>
          </cell>
          <cell r="CN60">
            <v>233.6</v>
          </cell>
          <cell r="CO60">
            <v>245.8</v>
          </cell>
          <cell r="CP60">
            <v>259.60000000000002</v>
          </cell>
          <cell r="CQ60" t="str">
            <v>1b</v>
          </cell>
          <cell r="CS60">
            <v>55</v>
          </cell>
          <cell r="CT60">
            <v>170</v>
          </cell>
          <cell r="CU60">
            <v>172.5</v>
          </cell>
          <cell r="CV60">
            <v>173.7</v>
          </cell>
          <cell r="CW60">
            <v>175.2</v>
          </cell>
          <cell r="CX60">
            <v>177.8</v>
          </cell>
          <cell r="CY60">
            <v>184.6</v>
          </cell>
          <cell r="CZ60">
            <v>195.8</v>
          </cell>
          <cell r="DA60" t="str">
            <v>1b</v>
          </cell>
          <cell r="DC60">
            <v>55</v>
          </cell>
          <cell r="DD60">
            <v>166.3</v>
          </cell>
          <cell r="DE60">
            <v>170.7</v>
          </cell>
          <cell r="DF60">
            <v>173.7</v>
          </cell>
          <cell r="DG60">
            <v>175.3</v>
          </cell>
          <cell r="DH60">
            <v>178</v>
          </cell>
          <cell r="DI60">
            <v>185.1</v>
          </cell>
          <cell r="DJ60">
            <v>197.2</v>
          </cell>
          <cell r="DK60" t="str">
            <v>1b</v>
          </cell>
          <cell r="DL60">
            <v>81</v>
          </cell>
          <cell r="DM60">
            <v>193.1</v>
          </cell>
          <cell r="DN60">
            <v>208.4</v>
          </cell>
          <cell r="DO60">
            <v>218.4</v>
          </cell>
          <cell r="DP60">
            <v>226.7</v>
          </cell>
          <cell r="DQ60">
            <v>235</v>
          </cell>
          <cell r="DR60">
            <v>246.8</v>
          </cell>
          <cell r="DS60">
            <v>261.10000000000002</v>
          </cell>
          <cell r="DT60">
            <v>69</v>
          </cell>
          <cell r="DV60">
            <v>227</v>
          </cell>
          <cell r="DW60" t="str">
            <v>&lt;1</v>
          </cell>
          <cell r="DX60">
            <v>1</v>
          </cell>
          <cell r="DY60">
            <v>2.2429999999999999</v>
          </cell>
          <cell r="DZ60">
            <v>180</v>
          </cell>
          <cell r="EA60">
            <v>202.1</v>
          </cell>
          <cell r="EB60">
            <v>221.7</v>
          </cell>
          <cell r="EC60">
            <v>245.3</v>
          </cell>
          <cell r="ED60">
            <v>274.8</v>
          </cell>
          <cell r="EE60">
            <v>331.1</v>
          </cell>
          <cell r="EF60" t="str">
            <v>ambient</v>
          </cell>
          <cell r="EG60" t="str">
            <v>&gt;8</v>
          </cell>
          <cell r="EH60">
            <v>86.8</v>
          </cell>
          <cell r="EI60">
            <v>154.9</v>
          </cell>
          <cell r="EJ60">
            <v>162.30000000000001</v>
          </cell>
          <cell r="EK60">
            <v>166.2</v>
          </cell>
          <cell r="EL60">
            <v>174.1</v>
          </cell>
          <cell r="EM60">
            <v>251.6</v>
          </cell>
          <cell r="EO60">
            <v>12.03</v>
          </cell>
          <cell r="EP60">
            <v>47</v>
          </cell>
          <cell r="EQ60">
            <v>60</v>
          </cell>
          <cell r="ER60">
            <v>58</v>
          </cell>
          <cell r="ES60">
            <v>172.3</v>
          </cell>
          <cell r="ET60">
            <v>174.5</v>
          </cell>
          <cell r="EU60">
            <v>175.8</v>
          </cell>
          <cell r="EV60">
            <v>177.6</v>
          </cell>
          <cell r="EW60">
            <v>180.8</v>
          </cell>
          <cell r="EX60">
            <v>189.1</v>
          </cell>
          <cell r="EY60">
            <v>202.6</v>
          </cell>
          <cell r="FC60">
            <v>64</v>
          </cell>
          <cell r="FE60">
            <v>174.6</v>
          </cell>
          <cell r="FF60">
            <v>186.5</v>
          </cell>
          <cell r="FG60">
            <v>194.6</v>
          </cell>
          <cell r="FH60">
            <v>201.6</v>
          </cell>
          <cell r="FI60">
            <v>210.9</v>
          </cell>
          <cell r="FJ60">
            <v>224.1</v>
          </cell>
          <cell r="FK60">
            <v>239.9</v>
          </cell>
          <cell r="FL60">
            <v>257.3</v>
          </cell>
          <cell r="FM60">
            <v>278.60000000000002</v>
          </cell>
          <cell r="FN60">
            <v>315.39999999999998</v>
          </cell>
          <cell r="FP60">
            <v>64</v>
          </cell>
          <cell r="FR60">
            <v>173.9</v>
          </cell>
          <cell r="FS60">
            <v>187.5</v>
          </cell>
          <cell r="FT60">
            <v>194.3</v>
          </cell>
          <cell r="FU60">
            <v>201.1</v>
          </cell>
          <cell r="FV60">
            <v>210.2</v>
          </cell>
          <cell r="FW60">
            <v>222.2</v>
          </cell>
          <cell r="FX60">
            <v>238.1</v>
          </cell>
          <cell r="FY60">
            <v>256</v>
          </cell>
          <cell r="FZ60">
            <v>276.89999999999998</v>
          </cell>
          <cell r="GA60">
            <v>312.7</v>
          </cell>
        </row>
        <row r="61">
          <cell r="A61">
            <v>38409</v>
          </cell>
          <cell r="B61">
            <v>0.83009999999999995</v>
          </cell>
          <cell r="C61">
            <v>0.8347</v>
          </cell>
          <cell r="D61">
            <v>0.83330000000000004</v>
          </cell>
          <cell r="E61">
            <v>0.83899999999999997</v>
          </cell>
          <cell r="F61">
            <v>0.89739999999999998</v>
          </cell>
          <cell r="G61">
            <v>0.82099999999999995</v>
          </cell>
          <cell r="H61">
            <v>0.81040000000000001</v>
          </cell>
          <cell r="I61">
            <v>0.81389999999999996</v>
          </cell>
          <cell r="J61">
            <v>0.88009999999999999</v>
          </cell>
          <cell r="K61">
            <v>0.80610000000000004</v>
          </cell>
          <cell r="L61">
            <v>0.83099999999999996</v>
          </cell>
          <cell r="M61">
            <v>0.80330000000000001</v>
          </cell>
          <cell r="N61">
            <v>0.80369999999999997</v>
          </cell>
          <cell r="O61">
            <v>0.83220000000000005</v>
          </cell>
          <cell r="P61">
            <v>0.7349</v>
          </cell>
          <cell r="Q61">
            <v>0.74929999999999997</v>
          </cell>
          <cell r="R61">
            <v>0.8044</v>
          </cell>
          <cell r="S61">
            <v>0.83169999999999999</v>
          </cell>
          <cell r="T61">
            <v>0.83189999999999997</v>
          </cell>
          <cell r="V61">
            <v>65</v>
          </cell>
          <cell r="W61">
            <v>172</v>
          </cell>
          <cell r="X61">
            <v>187.4</v>
          </cell>
          <cell r="Y61">
            <v>193.3</v>
          </cell>
          <cell r="Z61">
            <v>200</v>
          </cell>
          <cell r="AA61">
            <v>209.4</v>
          </cell>
          <cell r="AB61">
            <v>222.8</v>
          </cell>
          <cell r="AC61">
            <v>237.9</v>
          </cell>
          <cell r="AD61">
            <v>255.6</v>
          </cell>
          <cell r="AE61">
            <v>276.60000000000002</v>
          </cell>
          <cell r="AF61">
            <v>312.39999999999998</v>
          </cell>
          <cell r="AI61" t="str">
            <v>2a</v>
          </cell>
          <cell r="AJ61">
            <v>47</v>
          </cell>
          <cell r="AK61">
            <v>168.4</v>
          </cell>
          <cell r="AL61">
            <v>173.7</v>
          </cell>
          <cell r="AM61">
            <v>175.6</v>
          </cell>
          <cell r="AN61">
            <v>177.8</v>
          </cell>
          <cell r="AO61">
            <v>181.8</v>
          </cell>
          <cell r="AP61">
            <v>191.7</v>
          </cell>
          <cell r="AQ61">
            <v>202.6</v>
          </cell>
          <cell r="AR61">
            <v>2.21</v>
          </cell>
          <cell r="AS61">
            <v>254</v>
          </cell>
          <cell r="AU61">
            <v>1</v>
          </cell>
          <cell r="AV61">
            <v>70</v>
          </cell>
          <cell r="AW61">
            <v>1</v>
          </cell>
          <cell r="AX61">
            <v>181.8</v>
          </cell>
          <cell r="AY61">
            <v>200.6</v>
          </cell>
          <cell r="AZ61">
            <v>221.1</v>
          </cell>
          <cell r="BA61">
            <v>245.4</v>
          </cell>
          <cell r="BB61">
            <v>274.3</v>
          </cell>
          <cell r="BC61">
            <v>332</v>
          </cell>
          <cell r="BD61">
            <v>2.266</v>
          </cell>
          <cell r="BE61">
            <v>307</v>
          </cell>
          <cell r="BG61">
            <v>10</v>
          </cell>
          <cell r="BH61">
            <v>68</v>
          </cell>
          <cell r="BI61">
            <v>1</v>
          </cell>
          <cell r="BJ61">
            <v>183.5</v>
          </cell>
          <cell r="BK61">
            <v>203.4</v>
          </cell>
          <cell r="BL61">
            <v>225</v>
          </cell>
          <cell r="BM61">
            <v>246.7</v>
          </cell>
          <cell r="BN61">
            <v>272.3</v>
          </cell>
          <cell r="BO61">
            <v>329</v>
          </cell>
          <cell r="BP61">
            <v>11.09</v>
          </cell>
          <cell r="BQ61">
            <v>53</v>
          </cell>
          <cell r="BR61" t="str">
            <v>&gt;100</v>
          </cell>
          <cell r="BS61">
            <v>1967</v>
          </cell>
          <cell r="BV61">
            <v>3</v>
          </cell>
          <cell r="BW61" t="str">
            <v>&lt;1</v>
          </cell>
          <cell r="BX61" t="str">
            <v>&lt;0.5</v>
          </cell>
          <cell r="BY61">
            <v>3.4289999999999998</v>
          </cell>
          <cell r="BZ61">
            <v>79</v>
          </cell>
          <cell r="CA61">
            <v>189.4</v>
          </cell>
          <cell r="CB61">
            <v>232.7</v>
          </cell>
          <cell r="CC61">
            <v>256.10000000000002</v>
          </cell>
          <cell r="CD61">
            <v>281</v>
          </cell>
          <cell r="CE61">
            <v>314.3</v>
          </cell>
          <cell r="CF61">
            <v>355.2</v>
          </cell>
          <cell r="CH61" t="str">
            <v>1b</v>
          </cell>
          <cell r="CI61">
            <v>80</v>
          </cell>
          <cell r="CJ61">
            <v>192</v>
          </cell>
          <cell r="CK61">
            <v>207.1</v>
          </cell>
          <cell r="CL61">
            <v>217</v>
          </cell>
          <cell r="CM61">
            <v>225.1</v>
          </cell>
          <cell r="CN61">
            <v>233.6</v>
          </cell>
          <cell r="CO61">
            <v>245.8</v>
          </cell>
          <cell r="CP61">
            <v>259.60000000000002</v>
          </cell>
          <cell r="CQ61" t="str">
            <v>1b</v>
          </cell>
          <cell r="CS61">
            <v>55</v>
          </cell>
          <cell r="CT61">
            <v>170</v>
          </cell>
          <cell r="CU61">
            <v>172.5</v>
          </cell>
          <cell r="CV61">
            <v>173.7</v>
          </cell>
          <cell r="CW61">
            <v>175.2</v>
          </cell>
          <cell r="CX61">
            <v>177.8</v>
          </cell>
          <cell r="CY61">
            <v>184.6</v>
          </cell>
          <cell r="CZ61">
            <v>195.8</v>
          </cell>
          <cell r="DA61" t="str">
            <v>1b</v>
          </cell>
          <cell r="DC61">
            <v>55</v>
          </cell>
          <cell r="DD61">
            <v>166.3</v>
          </cell>
          <cell r="DE61">
            <v>170.7</v>
          </cell>
          <cell r="DF61">
            <v>173.7</v>
          </cell>
          <cell r="DG61">
            <v>175.3</v>
          </cell>
          <cell r="DH61">
            <v>178</v>
          </cell>
          <cell r="DI61">
            <v>185.1</v>
          </cell>
          <cell r="DJ61">
            <v>197.2</v>
          </cell>
          <cell r="DK61" t="str">
            <v>1b</v>
          </cell>
          <cell r="DL61">
            <v>81</v>
          </cell>
          <cell r="DM61">
            <v>193.1</v>
          </cell>
          <cell r="DN61">
            <v>208.4</v>
          </cell>
          <cell r="DO61">
            <v>218.4</v>
          </cell>
          <cell r="DP61">
            <v>226.7</v>
          </cell>
          <cell r="DQ61">
            <v>235</v>
          </cell>
          <cell r="DR61">
            <v>246.8</v>
          </cell>
          <cell r="DS61">
            <v>261.10000000000002</v>
          </cell>
          <cell r="DT61">
            <v>68</v>
          </cell>
          <cell r="DV61">
            <v>244</v>
          </cell>
          <cell r="DW61">
            <v>1</v>
          </cell>
          <cell r="DX61">
            <v>1</v>
          </cell>
          <cell r="DY61">
            <v>2.2010000000000001</v>
          </cell>
          <cell r="DZ61">
            <v>178.5</v>
          </cell>
          <cell r="EA61">
            <v>200.4</v>
          </cell>
          <cell r="EB61">
            <v>220.4</v>
          </cell>
          <cell r="EC61">
            <v>245.2</v>
          </cell>
          <cell r="ED61">
            <v>273.89999999999998</v>
          </cell>
          <cell r="EE61">
            <v>333.5</v>
          </cell>
          <cell r="EF61" t="str">
            <v>ambient</v>
          </cell>
          <cell r="EG61" t="str">
            <v>&gt;8</v>
          </cell>
          <cell r="EH61">
            <v>86.8</v>
          </cell>
          <cell r="EI61">
            <v>154.9</v>
          </cell>
          <cell r="EJ61">
            <v>162.30000000000001</v>
          </cell>
          <cell r="EK61">
            <v>166.2</v>
          </cell>
          <cell r="EL61">
            <v>174.1</v>
          </cell>
          <cell r="EM61">
            <v>251.6</v>
          </cell>
          <cell r="EO61">
            <v>12.03</v>
          </cell>
          <cell r="EP61">
            <v>47</v>
          </cell>
          <cell r="EQ61">
            <v>60</v>
          </cell>
          <cell r="ER61">
            <v>57</v>
          </cell>
          <cell r="ES61">
            <v>171.9</v>
          </cell>
          <cell r="ET61">
            <v>174.6</v>
          </cell>
          <cell r="EU61">
            <v>176</v>
          </cell>
          <cell r="EV61">
            <v>177.9</v>
          </cell>
          <cell r="EW61">
            <v>181.1</v>
          </cell>
          <cell r="EX61">
            <v>189.2</v>
          </cell>
          <cell r="EY61">
            <v>201.4</v>
          </cell>
          <cell r="FC61">
            <v>65</v>
          </cell>
          <cell r="FE61">
            <v>173.9</v>
          </cell>
          <cell r="FF61">
            <v>188.2</v>
          </cell>
          <cell r="FG61">
            <v>194.3</v>
          </cell>
          <cell r="FH61">
            <v>201</v>
          </cell>
          <cell r="FI61">
            <v>210.1</v>
          </cell>
          <cell r="FJ61">
            <v>222.8</v>
          </cell>
          <cell r="FK61">
            <v>238.8</v>
          </cell>
          <cell r="FL61">
            <v>256.8</v>
          </cell>
          <cell r="FM61">
            <v>278.10000000000002</v>
          </cell>
          <cell r="FN61">
            <v>315.10000000000002</v>
          </cell>
          <cell r="FP61">
            <v>64</v>
          </cell>
          <cell r="FR61">
            <v>173.9</v>
          </cell>
          <cell r="FS61">
            <v>187.5</v>
          </cell>
          <cell r="FT61">
            <v>194.3</v>
          </cell>
          <cell r="FU61">
            <v>201.1</v>
          </cell>
          <cell r="FV61">
            <v>210.2</v>
          </cell>
          <cell r="FW61">
            <v>222.2</v>
          </cell>
          <cell r="FX61">
            <v>238.1</v>
          </cell>
          <cell r="FY61">
            <v>256</v>
          </cell>
          <cell r="FZ61">
            <v>276.89999999999998</v>
          </cell>
          <cell r="GA61">
            <v>312.7</v>
          </cell>
        </row>
        <row r="62">
          <cell r="A62">
            <v>38410</v>
          </cell>
          <cell r="B62">
            <v>0.83009999999999995</v>
          </cell>
          <cell r="C62">
            <v>0.83389999999999997</v>
          </cell>
          <cell r="D62">
            <v>0.8337</v>
          </cell>
          <cell r="E62">
            <v>0.83899999999999997</v>
          </cell>
          <cell r="F62">
            <v>0.89739999999999998</v>
          </cell>
          <cell r="G62">
            <v>0.82099999999999995</v>
          </cell>
          <cell r="H62">
            <v>0.81040000000000001</v>
          </cell>
          <cell r="I62">
            <v>0.81389999999999996</v>
          </cell>
          <cell r="J62">
            <v>0.88009999999999999</v>
          </cell>
          <cell r="K62">
            <v>0.80610000000000004</v>
          </cell>
          <cell r="L62">
            <v>0.83099999999999996</v>
          </cell>
          <cell r="M62">
            <v>0.80330000000000001</v>
          </cell>
          <cell r="N62">
            <v>0.80369999999999997</v>
          </cell>
          <cell r="O62">
            <v>0.83220000000000005</v>
          </cell>
          <cell r="P62">
            <v>0.7349</v>
          </cell>
          <cell r="Q62">
            <v>0.74929999999999997</v>
          </cell>
          <cell r="R62">
            <v>0.80469999999999997</v>
          </cell>
          <cell r="S62">
            <v>0.83150000000000002</v>
          </cell>
          <cell r="T62">
            <v>0.83189999999999997</v>
          </cell>
          <cell r="V62">
            <v>65</v>
          </cell>
          <cell r="W62">
            <v>172</v>
          </cell>
          <cell r="X62">
            <v>187.4</v>
          </cell>
          <cell r="Y62">
            <v>193.3</v>
          </cell>
          <cell r="Z62">
            <v>200</v>
          </cell>
          <cell r="AA62">
            <v>209.4</v>
          </cell>
          <cell r="AB62">
            <v>222.8</v>
          </cell>
          <cell r="AC62">
            <v>237.9</v>
          </cell>
          <cell r="AD62">
            <v>255.6</v>
          </cell>
          <cell r="AE62">
            <v>276.60000000000002</v>
          </cell>
          <cell r="AF62">
            <v>312.39999999999998</v>
          </cell>
          <cell r="AI62" t="str">
            <v>2a</v>
          </cell>
          <cell r="AJ62">
            <v>47</v>
          </cell>
          <cell r="AK62">
            <v>168.4</v>
          </cell>
          <cell r="AL62">
            <v>173.7</v>
          </cell>
          <cell r="AM62">
            <v>175.6</v>
          </cell>
          <cell r="AN62">
            <v>177.8</v>
          </cell>
          <cell r="AO62">
            <v>181.8</v>
          </cell>
          <cell r="AP62">
            <v>191.7</v>
          </cell>
          <cell r="AQ62">
            <v>202.6</v>
          </cell>
          <cell r="AR62">
            <v>2.1850000000000001</v>
          </cell>
          <cell r="AS62">
            <v>256</v>
          </cell>
          <cell r="AU62">
            <v>1</v>
          </cell>
          <cell r="AV62">
            <v>68</v>
          </cell>
          <cell r="AW62">
            <v>1</v>
          </cell>
          <cell r="AX62">
            <v>181.2</v>
          </cell>
          <cell r="AY62">
            <v>201.2</v>
          </cell>
          <cell r="AZ62">
            <v>220.7</v>
          </cell>
          <cell r="BA62">
            <v>246.2</v>
          </cell>
          <cell r="BB62">
            <v>274.7</v>
          </cell>
          <cell r="BC62">
            <v>334.5</v>
          </cell>
          <cell r="BD62">
            <v>2.2469999999999999</v>
          </cell>
          <cell r="BE62">
            <v>325</v>
          </cell>
          <cell r="BG62">
            <v>10</v>
          </cell>
          <cell r="BH62">
            <v>69</v>
          </cell>
          <cell r="BI62">
            <v>1</v>
          </cell>
          <cell r="BJ62">
            <v>182</v>
          </cell>
          <cell r="BK62">
            <v>203.5</v>
          </cell>
          <cell r="BL62">
            <v>225.3</v>
          </cell>
          <cell r="BM62">
            <v>247.5</v>
          </cell>
          <cell r="BN62">
            <v>272.89999999999998</v>
          </cell>
          <cell r="BO62">
            <v>329.9</v>
          </cell>
          <cell r="BP62">
            <v>11.09</v>
          </cell>
          <cell r="BQ62">
            <v>53</v>
          </cell>
          <cell r="BR62" t="str">
            <v>&gt;100</v>
          </cell>
          <cell r="BS62">
            <v>1967</v>
          </cell>
          <cell r="BV62">
            <v>3</v>
          </cell>
          <cell r="BW62" t="str">
            <v>&lt;1</v>
          </cell>
          <cell r="BX62" t="str">
            <v>&lt;0.5</v>
          </cell>
          <cell r="BY62">
            <v>3.4289999999999998</v>
          </cell>
          <cell r="BZ62">
            <v>79</v>
          </cell>
          <cell r="CA62">
            <v>189.4</v>
          </cell>
          <cell r="CB62">
            <v>232.7</v>
          </cell>
          <cell r="CC62">
            <v>256.10000000000002</v>
          </cell>
          <cell r="CD62">
            <v>281</v>
          </cell>
          <cell r="CE62">
            <v>314.3</v>
          </cell>
          <cell r="CF62">
            <v>355.2</v>
          </cell>
          <cell r="CH62" t="str">
            <v>1b</v>
          </cell>
          <cell r="CI62">
            <v>80</v>
          </cell>
          <cell r="CJ62">
            <v>192</v>
          </cell>
          <cell r="CK62">
            <v>207.1</v>
          </cell>
          <cell r="CL62">
            <v>217</v>
          </cell>
          <cell r="CM62">
            <v>225.1</v>
          </cell>
          <cell r="CN62">
            <v>233.6</v>
          </cell>
          <cell r="CO62">
            <v>245.8</v>
          </cell>
          <cell r="CP62">
            <v>259.60000000000002</v>
          </cell>
          <cell r="CQ62" t="str">
            <v>1b</v>
          </cell>
          <cell r="CS62">
            <v>55</v>
          </cell>
          <cell r="CT62">
            <v>170</v>
          </cell>
          <cell r="CU62">
            <v>172.5</v>
          </cell>
          <cell r="CV62">
            <v>173.7</v>
          </cell>
          <cell r="CW62">
            <v>175.2</v>
          </cell>
          <cell r="CX62">
            <v>177.8</v>
          </cell>
          <cell r="CY62">
            <v>184.6</v>
          </cell>
          <cell r="CZ62">
            <v>195.8</v>
          </cell>
          <cell r="DA62" t="str">
            <v>1b</v>
          </cell>
          <cell r="DC62">
            <v>55</v>
          </cell>
          <cell r="DD62">
            <v>166.3</v>
          </cell>
          <cell r="DE62">
            <v>170.7</v>
          </cell>
          <cell r="DF62">
            <v>173.7</v>
          </cell>
          <cell r="DG62">
            <v>175.3</v>
          </cell>
          <cell r="DH62">
            <v>178</v>
          </cell>
          <cell r="DI62">
            <v>185.1</v>
          </cell>
          <cell r="DJ62">
            <v>197.2</v>
          </cell>
          <cell r="DK62" t="str">
            <v>1b</v>
          </cell>
          <cell r="DL62">
            <v>81</v>
          </cell>
          <cell r="DM62">
            <v>193.1</v>
          </cell>
          <cell r="DN62">
            <v>208.4</v>
          </cell>
          <cell r="DO62">
            <v>218.4</v>
          </cell>
          <cell r="DP62">
            <v>226.7</v>
          </cell>
          <cell r="DQ62">
            <v>235</v>
          </cell>
          <cell r="DR62">
            <v>246.8</v>
          </cell>
          <cell r="DS62">
            <v>261.10000000000002</v>
          </cell>
          <cell r="DT62">
            <v>66</v>
          </cell>
          <cell r="DV62">
            <v>252</v>
          </cell>
          <cell r="DW62">
            <v>4</v>
          </cell>
          <cell r="DX62">
            <v>1</v>
          </cell>
          <cell r="DY62">
            <v>2.181</v>
          </cell>
          <cell r="DZ62">
            <v>179.1</v>
          </cell>
          <cell r="EA62">
            <v>188.2</v>
          </cell>
          <cell r="EB62">
            <v>219.9</v>
          </cell>
          <cell r="EC62">
            <v>246.9</v>
          </cell>
          <cell r="ED62">
            <v>275.89999999999998</v>
          </cell>
          <cell r="EE62">
            <v>338.5</v>
          </cell>
          <cell r="EF62" t="str">
            <v>ambient</v>
          </cell>
          <cell r="EG62" t="str">
            <v>&gt;8</v>
          </cell>
          <cell r="EH62">
            <v>86.8</v>
          </cell>
          <cell r="EI62">
            <v>154.9</v>
          </cell>
          <cell r="EJ62">
            <v>162.30000000000001</v>
          </cell>
          <cell r="EK62">
            <v>166.2</v>
          </cell>
          <cell r="EL62">
            <v>174.1</v>
          </cell>
          <cell r="EM62">
            <v>251.6</v>
          </cell>
          <cell r="EO62">
            <v>12.03</v>
          </cell>
          <cell r="EP62">
            <v>47</v>
          </cell>
          <cell r="EQ62">
            <v>60</v>
          </cell>
          <cell r="ER62">
            <v>58</v>
          </cell>
          <cell r="ES62">
            <v>172.7</v>
          </cell>
          <cell r="ET62">
            <v>175.1</v>
          </cell>
          <cell r="EU62">
            <v>176.7</v>
          </cell>
          <cell r="EV62">
            <v>178.7</v>
          </cell>
          <cell r="EW62">
            <v>182.2</v>
          </cell>
          <cell r="EX62">
            <v>191.8</v>
          </cell>
          <cell r="EY62">
            <v>206.6</v>
          </cell>
          <cell r="FC62">
            <v>64</v>
          </cell>
          <cell r="FE62">
            <v>173.7</v>
          </cell>
          <cell r="FF62">
            <v>187.5</v>
          </cell>
          <cell r="FG62">
            <v>193.6</v>
          </cell>
          <cell r="FH62">
            <v>200.5</v>
          </cell>
          <cell r="FI62">
            <v>209.6</v>
          </cell>
          <cell r="FJ62">
            <v>222.1</v>
          </cell>
          <cell r="FK62">
            <v>238</v>
          </cell>
          <cell r="FL62">
            <v>255.5</v>
          </cell>
          <cell r="FM62">
            <v>276.89999999999998</v>
          </cell>
          <cell r="FN62">
            <v>313</v>
          </cell>
          <cell r="FP62">
            <v>64</v>
          </cell>
          <cell r="FR62">
            <v>173.9</v>
          </cell>
          <cell r="FS62">
            <v>187.5</v>
          </cell>
          <cell r="FT62">
            <v>194.3</v>
          </cell>
          <cell r="FU62">
            <v>201.1</v>
          </cell>
          <cell r="FV62">
            <v>210.2</v>
          </cell>
          <cell r="FW62">
            <v>222.2</v>
          </cell>
          <cell r="FX62">
            <v>238.1</v>
          </cell>
          <cell r="FY62">
            <v>256</v>
          </cell>
          <cell r="FZ62">
            <v>276.89999999999998</v>
          </cell>
          <cell r="GA62">
            <v>312.7</v>
          </cell>
        </row>
        <row r="63">
          <cell r="A63">
            <v>38411</v>
          </cell>
          <cell r="B63">
            <v>0.83009999999999995</v>
          </cell>
          <cell r="C63">
            <v>0.8337</v>
          </cell>
          <cell r="D63">
            <v>0.8337</v>
          </cell>
          <cell r="E63">
            <v>0.83320000000000005</v>
          </cell>
          <cell r="F63">
            <v>0.89739999999999998</v>
          </cell>
          <cell r="G63">
            <v>0.82110000000000005</v>
          </cell>
          <cell r="H63">
            <v>0.81040000000000001</v>
          </cell>
          <cell r="I63">
            <v>0.81389999999999996</v>
          </cell>
          <cell r="J63">
            <v>0.88060000000000005</v>
          </cell>
          <cell r="K63">
            <v>0.80610000000000004</v>
          </cell>
          <cell r="L63">
            <v>0.83099999999999996</v>
          </cell>
          <cell r="M63">
            <v>0.80330000000000001</v>
          </cell>
          <cell r="N63">
            <v>0.80369999999999997</v>
          </cell>
          <cell r="O63">
            <v>0.83220000000000005</v>
          </cell>
          <cell r="P63">
            <v>0.7349</v>
          </cell>
          <cell r="Q63">
            <v>0.74929999999999997</v>
          </cell>
          <cell r="R63">
            <v>0.80520000000000003</v>
          </cell>
          <cell r="S63">
            <v>0.83150000000000002</v>
          </cell>
          <cell r="T63">
            <v>0.83189999999999997</v>
          </cell>
          <cell r="V63">
            <v>65</v>
          </cell>
          <cell r="W63">
            <v>172</v>
          </cell>
          <cell r="X63">
            <v>187.4</v>
          </cell>
          <cell r="Y63">
            <v>193.3</v>
          </cell>
          <cell r="Z63">
            <v>200</v>
          </cell>
          <cell r="AA63">
            <v>209.4</v>
          </cell>
          <cell r="AB63">
            <v>222.8</v>
          </cell>
          <cell r="AC63">
            <v>237.9</v>
          </cell>
          <cell r="AD63">
            <v>255.6</v>
          </cell>
          <cell r="AE63">
            <v>276.60000000000002</v>
          </cell>
          <cell r="AF63">
            <v>312.39999999999998</v>
          </cell>
          <cell r="AI63" t="str">
            <v>2a</v>
          </cell>
          <cell r="AJ63">
            <v>47</v>
          </cell>
          <cell r="AK63">
            <v>168.4</v>
          </cell>
          <cell r="AL63">
            <v>173.7</v>
          </cell>
          <cell r="AM63">
            <v>175.6</v>
          </cell>
          <cell r="AN63">
            <v>177.8</v>
          </cell>
          <cell r="AO63">
            <v>181.8</v>
          </cell>
          <cell r="AP63">
            <v>191.7</v>
          </cell>
          <cell r="AQ63">
            <v>202.6</v>
          </cell>
          <cell r="AR63">
            <v>2.1859999999999999</v>
          </cell>
          <cell r="AS63">
            <v>247</v>
          </cell>
          <cell r="AU63">
            <v>1</v>
          </cell>
          <cell r="AV63">
            <v>68</v>
          </cell>
          <cell r="AW63">
            <v>1</v>
          </cell>
          <cell r="AX63">
            <v>179.4</v>
          </cell>
          <cell r="AY63">
            <v>199.8</v>
          </cell>
          <cell r="AZ63">
            <v>220.1</v>
          </cell>
          <cell r="BA63">
            <v>245.2</v>
          </cell>
          <cell r="BB63">
            <v>274.7</v>
          </cell>
          <cell r="BC63">
            <v>335</v>
          </cell>
          <cell r="BD63">
            <v>2.613</v>
          </cell>
          <cell r="BE63">
            <v>268</v>
          </cell>
          <cell r="BG63" t="str">
            <v>&lt;1</v>
          </cell>
          <cell r="BH63">
            <v>70</v>
          </cell>
          <cell r="BI63">
            <v>1</v>
          </cell>
          <cell r="BJ63">
            <v>180</v>
          </cell>
          <cell r="BK63">
            <v>210.3</v>
          </cell>
          <cell r="BL63">
            <v>235.5</v>
          </cell>
          <cell r="BM63">
            <v>260.7</v>
          </cell>
          <cell r="BN63">
            <v>291.8</v>
          </cell>
          <cell r="BO63">
            <v>347.6</v>
          </cell>
          <cell r="BP63">
            <v>11.09</v>
          </cell>
          <cell r="BQ63">
            <v>53</v>
          </cell>
          <cell r="BR63" t="str">
            <v>&gt;100</v>
          </cell>
          <cell r="BS63">
            <v>1967</v>
          </cell>
          <cell r="BV63">
            <v>2</v>
          </cell>
          <cell r="BW63" t="str">
            <v>&lt;1</v>
          </cell>
          <cell r="BX63" t="str">
            <v>&lt;0.5</v>
          </cell>
          <cell r="BY63">
            <v>3.45</v>
          </cell>
          <cell r="BZ63">
            <v>81</v>
          </cell>
          <cell r="CA63">
            <v>192.7</v>
          </cell>
          <cell r="CB63">
            <v>233.7</v>
          </cell>
          <cell r="CC63">
            <v>256</v>
          </cell>
          <cell r="CD63">
            <v>281.39999999999998</v>
          </cell>
          <cell r="CE63">
            <v>314.39999999999998</v>
          </cell>
          <cell r="CF63">
            <v>357</v>
          </cell>
          <cell r="CH63" t="str">
            <v>1b</v>
          </cell>
          <cell r="CI63">
            <v>80</v>
          </cell>
          <cell r="CJ63">
            <v>192</v>
          </cell>
          <cell r="CK63">
            <v>207.1</v>
          </cell>
          <cell r="CL63">
            <v>217</v>
          </cell>
          <cell r="CM63">
            <v>225.1</v>
          </cell>
          <cell r="CN63">
            <v>233.6</v>
          </cell>
          <cell r="CO63">
            <v>245.8</v>
          </cell>
          <cell r="CP63">
            <v>259.60000000000002</v>
          </cell>
          <cell r="CQ63" t="str">
            <v>1b</v>
          </cell>
          <cell r="CS63">
            <v>55</v>
          </cell>
          <cell r="CT63">
            <v>170</v>
          </cell>
          <cell r="CU63">
            <v>172.5</v>
          </cell>
          <cell r="CV63">
            <v>173.7</v>
          </cell>
          <cell r="CW63">
            <v>175.2</v>
          </cell>
          <cell r="CX63">
            <v>177.8</v>
          </cell>
          <cell r="CY63">
            <v>184.6</v>
          </cell>
          <cell r="CZ63">
            <v>195.8</v>
          </cell>
          <cell r="DA63" t="str">
            <v>1b</v>
          </cell>
          <cell r="DC63">
            <v>55</v>
          </cell>
          <cell r="DD63">
            <v>166.3</v>
          </cell>
          <cell r="DE63">
            <v>170.7</v>
          </cell>
          <cell r="DF63">
            <v>173.7</v>
          </cell>
          <cell r="DG63">
            <v>175.3</v>
          </cell>
          <cell r="DH63">
            <v>178</v>
          </cell>
          <cell r="DI63">
            <v>185.1</v>
          </cell>
          <cell r="DJ63">
            <v>197.2</v>
          </cell>
          <cell r="DK63" t="str">
            <v>1b</v>
          </cell>
          <cell r="DL63">
            <v>81</v>
          </cell>
          <cell r="DM63">
            <v>193.1</v>
          </cell>
          <cell r="DN63">
            <v>208.4</v>
          </cell>
          <cell r="DO63">
            <v>218.4</v>
          </cell>
          <cell r="DP63">
            <v>226.7</v>
          </cell>
          <cell r="DQ63">
            <v>235</v>
          </cell>
          <cell r="DR63">
            <v>246.8</v>
          </cell>
          <cell r="DS63">
            <v>261.10000000000002</v>
          </cell>
          <cell r="DT63">
            <v>68</v>
          </cell>
          <cell r="DV63">
            <v>241</v>
          </cell>
          <cell r="DW63">
            <v>1</v>
          </cell>
          <cell r="DX63">
            <v>1</v>
          </cell>
          <cell r="DY63">
            <v>2.1800000000000002</v>
          </cell>
          <cell r="DZ63">
            <v>178.2</v>
          </cell>
          <cell r="EA63">
            <v>200</v>
          </cell>
          <cell r="EB63">
            <v>220.3</v>
          </cell>
          <cell r="EC63">
            <v>245.5</v>
          </cell>
          <cell r="ED63">
            <v>274.7</v>
          </cell>
          <cell r="EE63">
            <v>335</v>
          </cell>
          <cell r="EF63" t="str">
            <v>ambient</v>
          </cell>
          <cell r="EG63" t="str">
            <v>&gt;8</v>
          </cell>
          <cell r="EH63">
            <v>86.8</v>
          </cell>
          <cell r="EI63">
            <v>154.9</v>
          </cell>
          <cell r="EJ63">
            <v>162.30000000000001</v>
          </cell>
          <cell r="EK63">
            <v>166.2</v>
          </cell>
          <cell r="EL63">
            <v>174.1</v>
          </cell>
          <cell r="EM63">
            <v>251.6</v>
          </cell>
          <cell r="EO63">
            <v>12.03</v>
          </cell>
          <cell r="EP63">
            <v>47</v>
          </cell>
          <cell r="EQ63">
            <v>60</v>
          </cell>
          <cell r="ER63">
            <v>58</v>
          </cell>
          <cell r="ES63">
            <v>172.2</v>
          </cell>
          <cell r="ET63">
            <v>175.1</v>
          </cell>
          <cell r="EU63">
            <v>176.7</v>
          </cell>
          <cell r="EV63">
            <v>178.7</v>
          </cell>
          <cell r="EW63">
            <v>182.1</v>
          </cell>
          <cell r="EX63">
            <v>190.8</v>
          </cell>
          <cell r="EY63">
            <v>204.5</v>
          </cell>
          <cell r="FC63">
            <v>63</v>
          </cell>
          <cell r="FE63">
            <v>172.9</v>
          </cell>
          <cell r="FF63">
            <v>186.7</v>
          </cell>
          <cell r="FG63">
            <v>193.1</v>
          </cell>
          <cell r="FH63">
            <v>199</v>
          </cell>
          <cell r="FI63">
            <v>208.2</v>
          </cell>
          <cell r="FJ63">
            <v>220.8</v>
          </cell>
          <cell r="FK63">
            <v>236</v>
          </cell>
          <cell r="FL63">
            <v>253.5</v>
          </cell>
          <cell r="FM63">
            <v>274.5</v>
          </cell>
          <cell r="FN63">
            <v>308.8</v>
          </cell>
          <cell r="FP63">
            <v>64</v>
          </cell>
          <cell r="FR63">
            <v>173.9</v>
          </cell>
          <cell r="FS63">
            <v>187.5</v>
          </cell>
          <cell r="FT63">
            <v>194.3</v>
          </cell>
          <cell r="FU63">
            <v>201.1</v>
          </cell>
          <cell r="FV63">
            <v>210.2</v>
          </cell>
          <cell r="FW63">
            <v>222.2</v>
          </cell>
          <cell r="FX63">
            <v>238.1</v>
          </cell>
          <cell r="FY63">
            <v>256</v>
          </cell>
          <cell r="FZ63">
            <v>276.89999999999998</v>
          </cell>
          <cell r="GA63">
            <v>312.7</v>
          </cell>
        </row>
        <row r="64">
          <cell r="A64">
            <v>38412</v>
          </cell>
          <cell r="B64">
            <v>0.83009999999999995</v>
          </cell>
          <cell r="C64">
            <v>0.83340000000000003</v>
          </cell>
          <cell r="D64">
            <v>0.83360000000000001</v>
          </cell>
          <cell r="E64">
            <v>0.83279999999999998</v>
          </cell>
          <cell r="F64">
            <v>0.90359999999999996</v>
          </cell>
          <cell r="G64">
            <v>0.82110000000000005</v>
          </cell>
          <cell r="H64">
            <v>0.81040000000000001</v>
          </cell>
          <cell r="I64">
            <v>0.81389999999999996</v>
          </cell>
          <cell r="J64">
            <v>0.88060000000000005</v>
          </cell>
          <cell r="K64">
            <v>0.80610000000000004</v>
          </cell>
          <cell r="L64">
            <v>0.83099999999999996</v>
          </cell>
          <cell r="M64">
            <v>0.80330000000000001</v>
          </cell>
          <cell r="N64">
            <v>0.80369999999999997</v>
          </cell>
          <cell r="O64">
            <v>0.83220000000000005</v>
          </cell>
          <cell r="P64">
            <v>0.7349</v>
          </cell>
          <cell r="Q64">
            <v>0.74929999999999997</v>
          </cell>
          <cell r="R64">
            <v>0.8054</v>
          </cell>
          <cell r="S64">
            <v>0.83150000000000002</v>
          </cell>
          <cell r="T64">
            <v>0.83189999999999997</v>
          </cell>
          <cell r="V64">
            <v>65</v>
          </cell>
          <cell r="W64">
            <v>172</v>
          </cell>
          <cell r="X64">
            <v>187.4</v>
          </cell>
          <cell r="Y64">
            <v>193.3</v>
          </cell>
          <cell r="Z64">
            <v>200</v>
          </cell>
          <cell r="AA64">
            <v>209.4</v>
          </cell>
          <cell r="AB64">
            <v>222.8</v>
          </cell>
          <cell r="AC64">
            <v>237.9</v>
          </cell>
          <cell r="AD64">
            <v>255.6</v>
          </cell>
          <cell r="AE64">
            <v>276.60000000000002</v>
          </cell>
          <cell r="AF64">
            <v>312.39999999999998</v>
          </cell>
          <cell r="AI64" t="str">
            <v>2a</v>
          </cell>
          <cell r="AJ64">
            <v>47</v>
          </cell>
          <cell r="AK64">
            <v>168.4</v>
          </cell>
          <cell r="AL64">
            <v>173.7</v>
          </cell>
          <cell r="AM64">
            <v>175.6</v>
          </cell>
          <cell r="AN64">
            <v>177.8</v>
          </cell>
          <cell r="AO64">
            <v>181.8</v>
          </cell>
          <cell r="AP64">
            <v>191.7</v>
          </cell>
          <cell r="AQ64">
            <v>202.6</v>
          </cell>
          <cell r="AR64">
            <v>2.165</v>
          </cell>
          <cell r="AS64">
            <v>249</v>
          </cell>
          <cell r="AU64">
            <v>1</v>
          </cell>
          <cell r="AV64">
            <v>69</v>
          </cell>
          <cell r="AW64">
            <v>1</v>
          </cell>
          <cell r="AX64">
            <v>180.2</v>
          </cell>
          <cell r="AY64">
            <v>200.5</v>
          </cell>
          <cell r="AZ64">
            <v>220.7</v>
          </cell>
          <cell r="BA64">
            <v>245.7</v>
          </cell>
          <cell r="BB64">
            <v>274.60000000000002</v>
          </cell>
          <cell r="BC64">
            <v>332.4</v>
          </cell>
          <cell r="BD64">
            <v>2.3580000000000001</v>
          </cell>
          <cell r="BE64">
            <v>243</v>
          </cell>
          <cell r="BG64" t="str">
            <v>&lt;1</v>
          </cell>
          <cell r="BH64">
            <v>70</v>
          </cell>
          <cell r="BI64">
            <v>1</v>
          </cell>
          <cell r="BJ64">
            <v>178.9</v>
          </cell>
          <cell r="BK64">
            <v>203.1</v>
          </cell>
          <cell r="BL64">
            <v>226.5</v>
          </cell>
          <cell r="BM64">
            <v>252.5</v>
          </cell>
          <cell r="BN64">
            <v>282.8</v>
          </cell>
          <cell r="BO64">
            <v>337.5</v>
          </cell>
          <cell r="BP64">
            <v>10.132</v>
          </cell>
          <cell r="BQ64">
            <v>53</v>
          </cell>
          <cell r="BR64" t="str">
            <v>&gt; 100</v>
          </cell>
          <cell r="BS64">
            <v>1871</v>
          </cell>
          <cell r="BV64">
            <v>2</v>
          </cell>
          <cell r="BW64" t="str">
            <v>&lt;1</v>
          </cell>
          <cell r="BX64" t="str">
            <v>&lt;0.5</v>
          </cell>
          <cell r="BY64">
            <v>3.45</v>
          </cell>
          <cell r="BZ64">
            <v>81</v>
          </cell>
          <cell r="CA64">
            <v>192.7</v>
          </cell>
          <cell r="CB64">
            <v>233.7</v>
          </cell>
          <cell r="CC64">
            <v>256</v>
          </cell>
          <cell r="CD64">
            <v>281.39999999999998</v>
          </cell>
          <cell r="CE64">
            <v>314.39999999999998</v>
          </cell>
          <cell r="CF64">
            <v>357</v>
          </cell>
          <cell r="CH64" t="str">
            <v>1b</v>
          </cell>
          <cell r="CI64">
            <v>80</v>
          </cell>
          <cell r="CJ64">
            <v>192</v>
          </cell>
          <cell r="CK64">
            <v>207.1</v>
          </cell>
          <cell r="CL64">
            <v>217</v>
          </cell>
          <cell r="CM64">
            <v>225.1</v>
          </cell>
          <cell r="CN64">
            <v>233.6</v>
          </cell>
          <cell r="CO64">
            <v>245.8</v>
          </cell>
          <cell r="CP64">
            <v>259.60000000000002</v>
          </cell>
          <cell r="CQ64" t="str">
            <v>1b</v>
          </cell>
          <cell r="CS64">
            <v>55</v>
          </cell>
          <cell r="CT64">
            <v>170</v>
          </cell>
          <cell r="CU64">
            <v>172.5</v>
          </cell>
          <cell r="CV64">
            <v>173.7</v>
          </cell>
          <cell r="CW64">
            <v>175.2</v>
          </cell>
          <cell r="CX64">
            <v>177.8</v>
          </cell>
          <cell r="CY64">
            <v>184.6</v>
          </cell>
          <cell r="CZ64">
            <v>195.8</v>
          </cell>
          <cell r="DA64" t="str">
            <v>1b</v>
          </cell>
          <cell r="DC64">
            <v>55</v>
          </cell>
          <cell r="DD64">
            <v>166.3</v>
          </cell>
          <cell r="DE64">
            <v>170.7</v>
          </cell>
          <cell r="DF64">
            <v>173.7</v>
          </cell>
          <cell r="DG64">
            <v>175.3</v>
          </cell>
          <cell r="DH64">
            <v>178</v>
          </cell>
          <cell r="DI64">
            <v>185.1</v>
          </cell>
          <cell r="DJ64">
            <v>197.2</v>
          </cell>
          <cell r="DK64" t="str">
            <v>1b</v>
          </cell>
          <cell r="DL64">
            <v>81</v>
          </cell>
          <cell r="DM64">
            <v>193.1</v>
          </cell>
          <cell r="DN64">
            <v>208.4</v>
          </cell>
          <cell r="DO64">
            <v>218.4</v>
          </cell>
          <cell r="DP64">
            <v>226.7</v>
          </cell>
          <cell r="DQ64">
            <v>235</v>
          </cell>
          <cell r="DR64">
            <v>246.8</v>
          </cell>
          <cell r="DS64">
            <v>261.10000000000002</v>
          </cell>
          <cell r="DT64">
            <v>67</v>
          </cell>
          <cell r="DV64">
            <v>244</v>
          </cell>
          <cell r="DW64">
            <v>1</v>
          </cell>
          <cell r="DX64">
            <v>1</v>
          </cell>
          <cell r="DY64">
            <v>2.1760000000000002</v>
          </cell>
          <cell r="DZ64">
            <v>176.1</v>
          </cell>
          <cell r="EA64">
            <v>197.6</v>
          </cell>
          <cell r="EB64">
            <v>218.9</v>
          </cell>
          <cell r="EC64">
            <v>245.7</v>
          </cell>
          <cell r="ED64">
            <v>275</v>
          </cell>
          <cell r="EE64">
            <v>332.4</v>
          </cell>
          <cell r="EF64" t="str">
            <v>ambient</v>
          </cell>
          <cell r="EG64" t="str">
            <v>&gt;8</v>
          </cell>
          <cell r="EH64">
            <v>86.8</v>
          </cell>
          <cell r="EI64">
            <v>154.9</v>
          </cell>
          <cell r="EJ64">
            <v>162.30000000000001</v>
          </cell>
          <cell r="EK64">
            <v>166.2</v>
          </cell>
          <cell r="EL64">
            <v>174.1</v>
          </cell>
          <cell r="EM64">
            <v>251.6</v>
          </cell>
          <cell r="EO64">
            <v>12.03</v>
          </cell>
          <cell r="EP64">
            <v>47</v>
          </cell>
          <cell r="EQ64">
            <v>60</v>
          </cell>
          <cell r="ER64">
            <v>58</v>
          </cell>
          <cell r="ES64">
            <v>173.3</v>
          </cell>
          <cell r="ET64">
            <v>175.6</v>
          </cell>
          <cell r="EU64">
            <v>177</v>
          </cell>
          <cell r="EV64">
            <v>179.1</v>
          </cell>
          <cell r="EW64">
            <v>182.3</v>
          </cell>
          <cell r="EX64">
            <v>190.6</v>
          </cell>
          <cell r="EY64">
            <v>203.7</v>
          </cell>
          <cell r="FC64">
            <v>63</v>
          </cell>
          <cell r="FE64">
            <v>173.7</v>
          </cell>
          <cell r="FF64">
            <v>186.7</v>
          </cell>
          <cell r="FG64">
            <v>193.3</v>
          </cell>
          <cell r="FH64">
            <v>199.3</v>
          </cell>
          <cell r="FI64">
            <v>207.7</v>
          </cell>
          <cell r="FJ64">
            <v>220.1</v>
          </cell>
          <cell r="FK64">
            <v>235.9</v>
          </cell>
          <cell r="FL64">
            <v>253.4</v>
          </cell>
          <cell r="FM64">
            <v>274.8</v>
          </cell>
          <cell r="FN64">
            <v>311</v>
          </cell>
          <cell r="FP64">
            <v>64</v>
          </cell>
          <cell r="FR64">
            <v>173.9</v>
          </cell>
          <cell r="FS64">
            <v>187.5</v>
          </cell>
          <cell r="FT64">
            <v>194.3</v>
          </cell>
          <cell r="FU64">
            <v>201.1</v>
          </cell>
          <cell r="FV64">
            <v>210.2</v>
          </cell>
          <cell r="FW64">
            <v>222.2</v>
          </cell>
          <cell r="FX64">
            <v>238.1</v>
          </cell>
          <cell r="FY64">
            <v>256</v>
          </cell>
          <cell r="FZ64">
            <v>276.89999999999998</v>
          </cell>
          <cell r="GA64">
            <v>312.7</v>
          </cell>
        </row>
        <row r="65">
          <cell r="A65">
            <v>38413</v>
          </cell>
          <cell r="B65">
            <v>0.83009999999999995</v>
          </cell>
          <cell r="C65">
            <v>0.83279999999999998</v>
          </cell>
          <cell r="D65">
            <v>0.8337</v>
          </cell>
          <cell r="E65">
            <v>0.83530000000000004</v>
          </cell>
          <cell r="F65">
            <v>0.90300000000000002</v>
          </cell>
          <cell r="G65">
            <v>0.82110000000000005</v>
          </cell>
          <cell r="H65">
            <v>0.81040000000000001</v>
          </cell>
          <cell r="I65">
            <v>0.81389999999999996</v>
          </cell>
          <cell r="J65">
            <v>0.88270000000000004</v>
          </cell>
          <cell r="K65">
            <v>0.80610000000000004</v>
          </cell>
          <cell r="L65">
            <v>0.83099999999999996</v>
          </cell>
          <cell r="M65">
            <v>0.80589999999999995</v>
          </cell>
          <cell r="N65">
            <v>0.80369999999999997</v>
          </cell>
          <cell r="O65">
            <v>0.83220000000000005</v>
          </cell>
          <cell r="P65">
            <v>0.7349</v>
          </cell>
          <cell r="Q65">
            <v>0.74929999999999997</v>
          </cell>
          <cell r="R65">
            <v>0.8054</v>
          </cell>
          <cell r="S65">
            <v>0.83150000000000002</v>
          </cell>
          <cell r="T65">
            <v>0.83199999999999996</v>
          </cell>
          <cell r="V65">
            <v>65</v>
          </cell>
          <cell r="W65">
            <v>172</v>
          </cell>
          <cell r="X65">
            <v>187.4</v>
          </cell>
          <cell r="Y65">
            <v>193.3</v>
          </cell>
          <cell r="Z65">
            <v>200</v>
          </cell>
          <cell r="AA65">
            <v>209.4</v>
          </cell>
          <cell r="AB65">
            <v>222.8</v>
          </cell>
          <cell r="AC65">
            <v>237.9</v>
          </cell>
          <cell r="AD65">
            <v>255.6</v>
          </cell>
          <cell r="AE65">
            <v>276.60000000000002</v>
          </cell>
          <cell r="AF65">
            <v>312.39999999999998</v>
          </cell>
          <cell r="AI65" t="str">
            <v>2a</v>
          </cell>
          <cell r="AJ65">
            <v>47</v>
          </cell>
          <cell r="AK65">
            <v>168.4</v>
          </cell>
          <cell r="AL65">
            <v>173.7</v>
          </cell>
          <cell r="AM65">
            <v>175.6</v>
          </cell>
          <cell r="AN65">
            <v>177.8</v>
          </cell>
          <cell r="AO65">
            <v>181.8</v>
          </cell>
          <cell r="AP65">
            <v>191.7</v>
          </cell>
          <cell r="AQ65">
            <v>202.6</v>
          </cell>
          <cell r="AR65">
            <v>2.1949999999999998</v>
          </cell>
          <cell r="AS65">
            <v>249</v>
          </cell>
          <cell r="AU65">
            <v>1</v>
          </cell>
          <cell r="AV65">
            <v>71</v>
          </cell>
          <cell r="AW65">
            <v>1</v>
          </cell>
          <cell r="AX65">
            <v>182.1</v>
          </cell>
          <cell r="AY65">
            <v>201.6</v>
          </cell>
          <cell r="AZ65">
            <v>220.1</v>
          </cell>
          <cell r="BA65">
            <v>245</v>
          </cell>
          <cell r="BB65">
            <v>273.7</v>
          </cell>
          <cell r="BC65">
            <v>330.6</v>
          </cell>
          <cell r="BD65">
            <v>2.3010000000000002</v>
          </cell>
          <cell r="BE65">
            <v>284</v>
          </cell>
          <cell r="BG65" t="str">
            <v>&lt;1</v>
          </cell>
          <cell r="BH65">
            <v>70</v>
          </cell>
          <cell r="BI65">
            <v>1</v>
          </cell>
          <cell r="BJ65">
            <v>182.1</v>
          </cell>
          <cell r="BK65">
            <v>203.3</v>
          </cell>
          <cell r="BL65">
            <v>225.1</v>
          </cell>
          <cell r="BM65">
            <v>249</v>
          </cell>
          <cell r="BN65">
            <v>278.89999999999998</v>
          </cell>
          <cell r="BO65">
            <v>338.2</v>
          </cell>
          <cell r="BP65">
            <v>10.132</v>
          </cell>
          <cell r="BQ65">
            <v>53</v>
          </cell>
          <cell r="BR65" t="str">
            <v>&gt; 100</v>
          </cell>
          <cell r="BS65">
            <v>1871</v>
          </cell>
          <cell r="BV65">
            <v>2</v>
          </cell>
          <cell r="BW65" t="str">
            <v>&lt;1</v>
          </cell>
          <cell r="BX65" t="str">
            <v>&lt;0.5</v>
          </cell>
          <cell r="BY65">
            <v>3.45</v>
          </cell>
          <cell r="BZ65">
            <v>81</v>
          </cell>
          <cell r="CA65">
            <v>192.7</v>
          </cell>
          <cell r="CB65">
            <v>233.7</v>
          </cell>
          <cell r="CC65">
            <v>256</v>
          </cell>
          <cell r="CD65">
            <v>281.39999999999998</v>
          </cell>
          <cell r="CE65">
            <v>314.39999999999998</v>
          </cell>
          <cell r="CF65">
            <v>357</v>
          </cell>
          <cell r="CH65" t="str">
            <v>1b</v>
          </cell>
          <cell r="CI65">
            <v>80</v>
          </cell>
          <cell r="CJ65">
            <v>192</v>
          </cell>
          <cell r="CK65">
            <v>207.1</v>
          </cell>
          <cell r="CL65">
            <v>217</v>
          </cell>
          <cell r="CM65">
            <v>225.1</v>
          </cell>
          <cell r="CN65">
            <v>233.6</v>
          </cell>
          <cell r="CO65">
            <v>245.8</v>
          </cell>
          <cell r="CP65">
            <v>259.60000000000002</v>
          </cell>
          <cell r="CQ65" t="str">
            <v>1b</v>
          </cell>
          <cell r="CS65">
            <v>56</v>
          </cell>
          <cell r="CT65">
            <v>167.6</v>
          </cell>
          <cell r="CU65">
            <v>172.1</v>
          </cell>
          <cell r="CV65">
            <v>174.9</v>
          </cell>
          <cell r="CW65">
            <v>176.5</v>
          </cell>
          <cell r="CX65">
            <v>179.4</v>
          </cell>
          <cell r="CY65">
            <v>186.9</v>
          </cell>
          <cell r="CZ65">
            <v>199</v>
          </cell>
          <cell r="DA65" t="str">
            <v>1b</v>
          </cell>
          <cell r="DC65">
            <v>55</v>
          </cell>
          <cell r="DD65">
            <v>166.3</v>
          </cell>
          <cell r="DE65">
            <v>170.7</v>
          </cell>
          <cell r="DF65">
            <v>173.7</v>
          </cell>
          <cell r="DG65">
            <v>175.3</v>
          </cell>
          <cell r="DH65">
            <v>178</v>
          </cell>
          <cell r="DI65">
            <v>185.1</v>
          </cell>
          <cell r="DJ65">
            <v>197.2</v>
          </cell>
          <cell r="DK65" t="str">
            <v>1b</v>
          </cell>
          <cell r="DL65">
            <v>81</v>
          </cell>
          <cell r="DM65">
            <v>193.1</v>
          </cell>
          <cell r="DN65">
            <v>208.4</v>
          </cell>
          <cell r="DO65">
            <v>218.4</v>
          </cell>
          <cell r="DP65">
            <v>226.7</v>
          </cell>
          <cell r="DQ65">
            <v>235</v>
          </cell>
          <cell r="DR65">
            <v>246.8</v>
          </cell>
          <cell r="DS65">
            <v>261.10000000000002</v>
          </cell>
          <cell r="DT65">
            <v>68</v>
          </cell>
          <cell r="DV65">
            <v>236</v>
          </cell>
          <cell r="DW65">
            <v>1</v>
          </cell>
          <cell r="DX65">
            <v>1</v>
          </cell>
          <cell r="DY65">
            <v>2.21</v>
          </cell>
          <cell r="DZ65">
            <v>178.4</v>
          </cell>
          <cell r="EA65">
            <v>199.7</v>
          </cell>
          <cell r="EB65">
            <v>219.5</v>
          </cell>
          <cell r="EC65">
            <v>245.4</v>
          </cell>
          <cell r="ED65">
            <v>275.8</v>
          </cell>
          <cell r="EE65">
            <v>334.6</v>
          </cell>
          <cell r="EF65" t="str">
            <v>ambient</v>
          </cell>
          <cell r="EG65" t="str">
            <v>&gt;8</v>
          </cell>
          <cell r="EH65">
            <v>86.8</v>
          </cell>
          <cell r="EI65">
            <v>154.9</v>
          </cell>
          <cell r="EJ65">
            <v>162.30000000000001</v>
          </cell>
          <cell r="EK65">
            <v>166.2</v>
          </cell>
          <cell r="EL65">
            <v>174.1</v>
          </cell>
          <cell r="EM65">
            <v>251.6</v>
          </cell>
          <cell r="EO65">
            <v>12.25</v>
          </cell>
          <cell r="EP65">
            <v>47</v>
          </cell>
          <cell r="EQ65">
            <v>62</v>
          </cell>
          <cell r="ER65">
            <v>58</v>
          </cell>
          <cell r="ES65">
            <v>173.3</v>
          </cell>
          <cell r="ET65">
            <v>175.6</v>
          </cell>
          <cell r="EU65">
            <v>177</v>
          </cell>
          <cell r="EV65">
            <v>179.1</v>
          </cell>
          <cell r="EW65">
            <v>182.3</v>
          </cell>
          <cell r="EX65">
            <v>190.6</v>
          </cell>
          <cell r="EY65">
            <v>203.7</v>
          </cell>
          <cell r="FC65">
            <v>63</v>
          </cell>
          <cell r="FE65">
            <v>173.7</v>
          </cell>
          <cell r="FF65">
            <v>186.7</v>
          </cell>
          <cell r="FG65">
            <v>193.3</v>
          </cell>
          <cell r="FH65">
            <v>199.3</v>
          </cell>
          <cell r="FI65">
            <v>207.7</v>
          </cell>
          <cell r="FJ65">
            <v>220.1</v>
          </cell>
          <cell r="FK65">
            <v>235.9</v>
          </cell>
          <cell r="FL65">
            <v>253.4</v>
          </cell>
          <cell r="FM65">
            <v>274.8</v>
          </cell>
          <cell r="FN65">
            <v>311</v>
          </cell>
          <cell r="FP65">
            <v>64</v>
          </cell>
          <cell r="FR65">
            <v>175.8</v>
          </cell>
          <cell r="FS65">
            <v>188.7</v>
          </cell>
          <cell r="FT65">
            <v>193.9</v>
          </cell>
          <cell r="FU65">
            <v>200.6</v>
          </cell>
          <cell r="FV65">
            <v>209.5</v>
          </cell>
          <cell r="FW65">
            <v>222.3</v>
          </cell>
          <cell r="FX65">
            <v>238.5</v>
          </cell>
          <cell r="FY65">
            <v>257.10000000000002</v>
          </cell>
          <cell r="FZ65">
            <v>279.3</v>
          </cell>
          <cell r="GA65">
            <v>318.5</v>
          </cell>
        </row>
        <row r="66">
          <cell r="A66">
            <v>38414</v>
          </cell>
          <cell r="B66">
            <v>0.83009999999999995</v>
          </cell>
          <cell r="C66">
            <v>0.83320000000000005</v>
          </cell>
          <cell r="D66">
            <v>0.83340000000000003</v>
          </cell>
          <cell r="E66">
            <v>0.83420000000000005</v>
          </cell>
          <cell r="F66">
            <v>0.90329999999999999</v>
          </cell>
          <cell r="G66">
            <v>0.82110000000000005</v>
          </cell>
          <cell r="H66">
            <v>0.81040000000000001</v>
          </cell>
          <cell r="I66">
            <v>0.81389999999999996</v>
          </cell>
          <cell r="J66">
            <v>0.88270000000000004</v>
          </cell>
          <cell r="K66">
            <v>0.80610000000000004</v>
          </cell>
          <cell r="L66">
            <v>0.83099999999999996</v>
          </cell>
          <cell r="M66">
            <v>0.80589999999999995</v>
          </cell>
          <cell r="N66">
            <v>0.80620000000000003</v>
          </cell>
          <cell r="O66">
            <v>0.83220000000000005</v>
          </cell>
          <cell r="P66">
            <v>0.7349</v>
          </cell>
          <cell r="Q66">
            <v>0.74929999999999997</v>
          </cell>
          <cell r="R66">
            <v>0.8054</v>
          </cell>
          <cell r="S66">
            <v>0.83150000000000002</v>
          </cell>
          <cell r="T66">
            <v>0.83199999999999996</v>
          </cell>
          <cell r="V66">
            <v>65</v>
          </cell>
          <cell r="W66">
            <v>172</v>
          </cell>
          <cell r="X66">
            <v>187.4</v>
          </cell>
          <cell r="Y66">
            <v>193.3</v>
          </cell>
          <cell r="Z66">
            <v>200</v>
          </cell>
          <cell r="AA66">
            <v>209.4</v>
          </cell>
          <cell r="AB66">
            <v>222.8</v>
          </cell>
          <cell r="AC66">
            <v>237.9</v>
          </cell>
          <cell r="AD66">
            <v>255.6</v>
          </cell>
          <cell r="AE66">
            <v>276.60000000000002</v>
          </cell>
          <cell r="AF66">
            <v>312.39999999999998</v>
          </cell>
          <cell r="AI66" t="str">
            <v>2a</v>
          </cell>
          <cell r="AJ66">
            <v>47</v>
          </cell>
          <cell r="AK66">
            <v>168.4</v>
          </cell>
          <cell r="AL66">
            <v>173.7</v>
          </cell>
          <cell r="AM66">
            <v>175.6</v>
          </cell>
          <cell r="AN66">
            <v>177.8</v>
          </cell>
          <cell r="AO66">
            <v>181.8</v>
          </cell>
          <cell r="AP66">
            <v>191.7</v>
          </cell>
          <cell r="AQ66">
            <v>202.6</v>
          </cell>
          <cell r="AR66">
            <v>2.1960000000000002</v>
          </cell>
          <cell r="AS66">
            <v>241</v>
          </cell>
          <cell r="AU66">
            <v>1</v>
          </cell>
          <cell r="AV66">
            <v>69</v>
          </cell>
          <cell r="AW66">
            <v>1</v>
          </cell>
          <cell r="AX66">
            <v>180.5</v>
          </cell>
          <cell r="AY66">
            <v>199.8</v>
          </cell>
          <cell r="AZ66">
            <v>220.9</v>
          </cell>
          <cell r="BA66">
            <v>245.8</v>
          </cell>
          <cell r="BB66">
            <v>275.3</v>
          </cell>
          <cell r="BC66">
            <v>334</v>
          </cell>
          <cell r="BD66">
            <v>2.1309999999999998</v>
          </cell>
          <cell r="BE66">
            <v>263</v>
          </cell>
          <cell r="BG66">
            <v>4</v>
          </cell>
          <cell r="BH66">
            <v>69</v>
          </cell>
          <cell r="BI66">
            <v>1</v>
          </cell>
          <cell r="BJ66">
            <v>177.7</v>
          </cell>
          <cell r="BK66">
            <v>197.2</v>
          </cell>
          <cell r="BL66">
            <v>217.9</v>
          </cell>
          <cell r="BM66">
            <v>243.1</v>
          </cell>
          <cell r="BN66">
            <v>272.7</v>
          </cell>
          <cell r="BO66">
            <v>328.5</v>
          </cell>
          <cell r="BP66">
            <v>10.132</v>
          </cell>
          <cell r="BQ66">
            <v>53</v>
          </cell>
          <cell r="BR66" t="str">
            <v>&gt; 100</v>
          </cell>
          <cell r="BS66">
            <v>1871</v>
          </cell>
          <cell r="BV66">
            <v>2</v>
          </cell>
          <cell r="BW66" t="str">
            <v>&lt;1</v>
          </cell>
          <cell r="BX66" t="str">
            <v>&lt;0.5</v>
          </cell>
          <cell r="BY66">
            <v>3.45</v>
          </cell>
          <cell r="BZ66">
            <v>81</v>
          </cell>
          <cell r="CA66">
            <v>192.7</v>
          </cell>
          <cell r="CB66">
            <v>233.7</v>
          </cell>
          <cell r="CC66">
            <v>256</v>
          </cell>
          <cell r="CD66">
            <v>281.39999999999998</v>
          </cell>
          <cell r="CE66">
            <v>314.39999999999998</v>
          </cell>
          <cell r="CF66">
            <v>357</v>
          </cell>
          <cell r="CH66" t="str">
            <v>1b</v>
          </cell>
          <cell r="CI66">
            <v>80</v>
          </cell>
          <cell r="CJ66">
            <v>192</v>
          </cell>
          <cell r="CK66">
            <v>207.1</v>
          </cell>
          <cell r="CL66">
            <v>217</v>
          </cell>
          <cell r="CM66">
            <v>225.1</v>
          </cell>
          <cell r="CN66">
            <v>233.6</v>
          </cell>
          <cell r="CO66">
            <v>245.8</v>
          </cell>
          <cell r="CP66">
            <v>259.60000000000002</v>
          </cell>
          <cell r="CQ66" t="str">
            <v>1b</v>
          </cell>
          <cell r="CS66">
            <v>56</v>
          </cell>
          <cell r="CT66">
            <v>167.6</v>
          </cell>
          <cell r="CU66">
            <v>172.1</v>
          </cell>
          <cell r="CV66">
            <v>174.9</v>
          </cell>
          <cell r="CW66">
            <v>176.5</v>
          </cell>
          <cell r="CX66">
            <v>179.4</v>
          </cell>
          <cell r="CY66">
            <v>186.9</v>
          </cell>
          <cell r="CZ66">
            <v>199</v>
          </cell>
          <cell r="DA66" t="str">
            <v>1b</v>
          </cell>
          <cell r="DC66">
            <v>57</v>
          </cell>
          <cell r="DD66">
            <v>170.1</v>
          </cell>
          <cell r="DE66">
            <v>173.2</v>
          </cell>
          <cell r="DF66">
            <v>174.2</v>
          </cell>
          <cell r="DG66">
            <v>175.9</v>
          </cell>
          <cell r="DH66">
            <v>178.5</v>
          </cell>
          <cell r="DI66">
            <v>185.1</v>
          </cell>
          <cell r="DJ66">
            <v>197.1</v>
          </cell>
          <cell r="DK66" t="str">
            <v>1b</v>
          </cell>
          <cell r="DL66">
            <v>81</v>
          </cell>
          <cell r="DM66">
            <v>193.1</v>
          </cell>
          <cell r="DN66">
            <v>208.4</v>
          </cell>
          <cell r="DO66">
            <v>218.4</v>
          </cell>
          <cell r="DP66">
            <v>226.7</v>
          </cell>
          <cell r="DQ66">
            <v>235</v>
          </cell>
          <cell r="DR66">
            <v>246.8</v>
          </cell>
          <cell r="DS66">
            <v>261.10000000000002</v>
          </cell>
          <cell r="DT66">
            <v>69</v>
          </cell>
          <cell r="DV66">
            <v>233</v>
          </cell>
          <cell r="DW66">
            <v>1</v>
          </cell>
          <cell r="DX66">
            <v>1</v>
          </cell>
          <cell r="DY66">
            <v>2.2080000000000002</v>
          </cell>
          <cell r="DZ66">
            <v>181.3</v>
          </cell>
          <cell r="EA66">
            <v>201.5</v>
          </cell>
          <cell r="EB66">
            <v>221</v>
          </cell>
          <cell r="EC66">
            <v>245.3</v>
          </cell>
          <cell r="ED66">
            <v>275.3</v>
          </cell>
          <cell r="EE66">
            <v>334.9</v>
          </cell>
          <cell r="EF66" t="str">
            <v>ambient</v>
          </cell>
          <cell r="EG66" t="str">
            <v>&gt;8</v>
          </cell>
          <cell r="EH66">
            <v>86.8</v>
          </cell>
          <cell r="EI66">
            <v>154.9</v>
          </cell>
          <cell r="EJ66">
            <v>162.30000000000001</v>
          </cell>
          <cell r="EK66">
            <v>166.2</v>
          </cell>
          <cell r="EL66">
            <v>174.1</v>
          </cell>
          <cell r="EM66">
            <v>251.6</v>
          </cell>
          <cell r="EO66">
            <v>12.25</v>
          </cell>
          <cell r="EP66">
            <v>47</v>
          </cell>
          <cell r="EQ66">
            <v>62</v>
          </cell>
          <cell r="ER66">
            <v>58</v>
          </cell>
          <cell r="ES66">
            <v>173.3</v>
          </cell>
          <cell r="ET66">
            <v>175.6</v>
          </cell>
          <cell r="EU66">
            <v>177</v>
          </cell>
          <cell r="EV66">
            <v>179.1</v>
          </cell>
          <cell r="EW66">
            <v>182.3</v>
          </cell>
          <cell r="EX66">
            <v>190.6</v>
          </cell>
          <cell r="EY66">
            <v>203.7</v>
          </cell>
          <cell r="FC66">
            <v>63</v>
          </cell>
          <cell r="FE66">
            <v>173.7</v>
          </cell>
          <cell r="FF66">
            <v>186.7</v>
          </cell>
          <cell r="FG66">
            <v>193.3</v>
          </cell>
          <cell r="FH66">
            <v>199.3</v>
          </cell>
          <cell r="FI66">
            <v>207.7</v>
          </cell>
          <cell r="FJ66">
            <v>220.1</v>
          </cell>
          <cell r="FK66">
            <v>235.9</v>
          </cell>
          <cell r="FL66">
            <v>253.4</v>
          </cell>
          <cell r="FM66">
            <v>274.8</v>
          </cell>
          <cell r="FN66">
            <v>311</v>
          </cell>
          <cell r="FP66">
            <v>64</v>
          </cell>
          <cell r="FR66">
            <v>173.8</v>
          </cell>
          <cell r="FS66">
            <v>186.3</v>
          </cell>
          <cell r="FT66">
            <v>194.1</v>
          </cell>
          <cell r="FU66">
            <v>201</v>
          </cell>
          <cell r="FV66">
            <v>209.7</v>
          </cell>
          <cell r="FW66">
            <v>222.1</v>
          </cell>
          <cell r="FX66">
            <v>238.3</v>
          </cell>
          <cell r="FY66">
            <v>255.9</v>
          </cell>
          <cell r="FZ66">
            <v>277.2</v>
          </cell>
          <cell r="GA66">
            <v>314.2</v>
          </cell>
        </row>
        <row r="67">
          <cell r="A67">
            <v>38415</v>
          </cell>
          <cell r="B67">
            <v>0.83179999999999998</v>
          </cell>
          <cell r="C67">
            <v>0.83260000000000001</v>
          </cell>
          <cell r="D67">
            <v>0.83330000000000004</v>
          </cell>
          <cell r="E67">
            <v>0.83799999999999997</v>
          </cell>
          <cell r="F67">
            <v>0.90359999999999996</v>
          </cell>
          <cell r="G67">
            <v>0.82110000000000005</v>
          </cell>
          <cell r="H67">
            <v>0.81069999999999998</v>
          </cell>
          <cell r="I67">
            <v>0.81389999999999996</v>
          </cell>
          <cell r="J67">
            <v>0.88300000000000001</v>
          </cell>
          <cell r="K67">
            <v>0.80779999999999996</v>
          </cell>
          <cell r="L67">
            <v>0.83409999999999995</v>
          </cell>
          <cell r="M67">
            <v>0.80589999999999995</v>
          </cell>
          <cell r="N67">
            <v>0.80620000000000003</v>
          </cell>
          <cell r="O67">
            <v>0.83220000000000005</v>
          </cell>
          <cell r="P67">
            <v>0.7349</v>
          </cell>
          <cell r="Q67">
            <v>0.74929999999999997</v>
          </cell>
          <cell r="R67">
            <v>0.8054</v>
          </cell>
          <cell r="S67">
            <v>0.83179999999999998</v>
          </cell>
          <cell r="T67">
            <v>0.83199999999999996</v>
          </cell>
          <cell r="V67">
            <v>62</v>
          </cell>
          <cell r="W67">
            <v>172.3</v>
          </cell>
          <cell r="X67">
            <v>186.9</v>
          </cell>
          <cell r="Y67">
            <v>192.9</v>
          </cell>
          <cell r="Z67">
            <v>199.5</v>
          </cell>
          <cell r="AA67">
            <v>208.4</v>
          </cell>
          <cell r="AB67">
            <v>220.8</v>
          </cell>
          <cell r="AC67">
            <v>236.7</v>
          </cell>
          <cell r="AD67">
            <v>254.6</v>
          </cell>
          <cell r="AE67">
            <v>276.10000000000002</v>
          </cell>
          <cell r="AF67">
            <v>312.39999999999998</v>
          </cell>
          <cell r="AI67" t="str">
            <v>2a</v>
          </cell>
          <cell r="AJ67">
            <v>50</v>
          </cell>
          <cell r="AK67">
            <v>160.4</v>
          </cell>
          <cell r="AL67">
            <v>173.8</v>
          </cell>
          <cell r="AM67">
            <v>175.5</v>
          </cell>
          <cell r="AN67">
            <v>177.7</v>
          </cell>
          <cell r="AO67">
            <v>181.2</v>
          </cell>
          <cell r="AP67">
            <v>189.9</v>
          </cell>
          <cell r="AQ67">
            <v>201.5</v>
          </cell>
          <cell r="AR67">
            <v>2.202</v>
          </cell>
          <cell r="AS67">
            <v>250</v>
          </cell>
          <cell r="AU67">
            <v>1</v>
          </cell>
          <cell r="AV67">
            <v>67</v>
          </cell>
          <cell r="AW67">
            <v>1</v>
          </cell>
          <cell r="AX67">
            <v>179.8</v>
          </cell>
          <cell r="AY67">
            <v>199.4</v>
          </cell>
          <cell r="AZ67">
            <v>220.2</v>
          </cell>
          <cell r="BA67">
            <v>246.2</v>
          </cell>
          <cell r="BB67">
            <v>276.5</v>
          </cell>
          <cell r="BC67">
            <v>335</v>
          </cell>
          <cell r="BD67">
            <v>2.4409999999999998</v>
          </cell>
          <cell r="BE67">
            <v>337</v>
          </cell>
          <cell r="BG67">
            <v>4</v>
          </cell>
          <cell r="BH67">
            <v>70</v>
          </cell>
          <cell r="BI67">
            <v>1</v>
          </cell>
          <cell r="BJ67">
            <v>181.2</v>
          </cell>
          <cell r="BK67">
            <v>203.8</v>
          </cell>
          <cell r="BL67">
            <v>321.2</v>
          </cell>
          <cell r="BM67">
            <v>259.7</v>
          </cell>
          <cell r="BN67">
            <v>288.3</v>
          </cell>
          <cell r="BO67">
            <v>338.1</v>
          </cell>
          <cell r="BP67">
            <v>10.132</v>
          </cell>
          <cell r="BQ67">
            <v>53</v>
          </cell>
          <cell r="BR67" t="str">
            <v>&gt; 100</v>
          </cell>
          <cell r="BS67">
            <v>1871</v>
          </cell>
          <cell r="BV67">
            <v>2</v>
          </cell>
          <cell r="BW67" t="str">
            <v>&lt;1</v>
          </cell>
          <cell r="BX67" t="str">
            <v>&lt;0.5</v>
          </cell>
          <cell r="BY67">
            <v>3.45</v>
          </cell>
          <cell r="BZ67">
            <v>81</v>
          </cell>
          <cell r="CA67">
            <v>192.7</v>
          </cell>
          <cell r="CB67">
            <v>233.7</v>
          </cell>
          <cell r="CC67">
            <v>256</v>
          </cell>
          <cell r="CD67">
            <v>281.39999999999998</v>
          </cell>
          <cell r="CE67">
            <v>314.39999999999998</v>
          </cell>
          <cell r="CF67">
            <v>357</v>
          </cell>
          <cell r="CH67" t="str">
            <v>1b</v>
          </cell>
          <cell r="CI67">
            <v>75</v>
          </cell>
          <cell r="CJ67">
            <v>193.9</v>
          </cell>
          <cell r="CK67">
            <v>209.9</v>
          </cell>
          <cell r="CL67">
            <v>218.2</v>
          </cell>
          <cell r="CM67">
            <v>227.6</v>
          </cell>
          <cell r="CN67">
            <v>237.1</v>
          </cell>
          <cell r="CO67">
            <v>251.2</v>
          </cell>
          <cell r="CP67">
            <v>267</v>
          </cell>
          <cell r="CQ67" t="str">
            <v>1b</v>
          </cell>
          <cell r="CS67">
            <v>56</v>
          </cell>
          <cell r="CT67">
            <v>167.6</v>
          </cell>
          <cell r="CU67">
            <v>172.1</v>
          </cell>
          <cell r="CV67">
            <v>174.9</v>
          </cell>
          <cell r="CW67">
            <v>176.5</v>
          </cell>
          <cell r="CX67">
            <v>179.4</v>
          </cell>
          <cell r="CY67">
            <v>186.9</v>
          </cell>
          <cell r="CZ67">
            <v>199</v>
          </cell>
          <cell r="DA67" t="str">
            <v>1b</v>
          </cell>
          <cell r="DC67">
            <v>57</v>
          </cell>
          <cell r="DD67">
            <v>170.1</v>
          </cell>
          <cell r="DE67">
            <v>173.2</v>
          </cell>
          <cell r="DF67">
            <v>174.2</v>
          </cell>
          <cell r="DG67">
            <v>175.9</v>
          </cell>
          <cell r="DH67">
            <v>178.5</v>
          </cell>
          <cell r="DI67">
            <v>185.1</v>
          </cell>
          <cell r="DJ67">
            <v>197.1</v>
          </cell>
          <cell r="DK67" t="str">
            <v>1b</v>
          </cell>
          <cell r="DL67">
            <v>81</v>
          </cell>
          <cell r="DM67">
            <v>193.1</v>
          </cell>
          <cell r="DN67">
            <v>208.4</v>
          </cell>
          <cell r="DO67">
            <v>218.4</v>
          </cell>
          <cell r="DP67">
            <v>226.7</v>
          </cell>
          <cell r="DQ67">
            <v>235</v>
          </cell>
          <cell r="DR67">
            <v>246.8</v>
          </cell>
          <cell r="DS67">
            <v>261.10000000000002</v>
          </cell>
          <cell r="DT67">
            <v>65</v>
          </cell>
          <cell r="DV67">
            <v>258</v>
          </cell>
          <cell r="DW67">
            <v>1</v>
          </cell>
          <cell r="DX67">
            <v>1</v>
          </cell>
          <cell r="DY67">
            <v>2.1619999999999999</v>
          </cell>
          <cell r="DZ67">
            <v>177.4</v>
          </cell>
          <cell r="EA67">
            <v>193.7</v>
          </cell>
          <cell r="EB67">
            <v>215.7</v>
          </cell>
          <cell r="EC67">
            <v>245.8</v>
          </cell>
          <cell r="ED67">
            <v>279.7</v>
          </cell>
          <cell r="EE67">
            <v>336.1</v>
          </cell>
          <cell r="EF67" t="str">
            <v>ambient</v>
          </cell>
          <cell r="EG67" t="str">
            <v>&gt;8</v>
          </cell>
          <cell r="EH67">
            <v>86.8</v>
          </cell>
          <cell r="EI67">
            <v>154.9</v>
          </cell>
          <cell r="EJ67">
            <v>162.30000000000001</v>
          </cell>
          <cell r="EK67">
            <v>166.2</v>
          </cell>
          <cell r="EL67">
            <v>174.1</v>
          </cell>
          <cell r="EM67">
            <v>251.6</v>
          </cell>
          <cell r="EO67">
            <v>12.25</v>
          </cell>
          <cell r="EP67">
            <v>47</v>
          </cell>
          <cell r="EQ67">
            <v>62</v>
          </cell>
          <cell r="ER67">
            <v>58</v>
          </cell>
          <cell r="ES67">
            <v>173.3</v>
          </cell>
          <cell r="ET67">
            <v>175.6</v>
          </cell>
          <cell r="EU67">
            <v>177</v>
          </cell>
          <cell r="EV67">
            <v>179.1</v>
          </cell>
          <cell r="EW67">
            <v>182.3</v>
          </cell>
          <cell r="EX67">
            <v>190.6</v>
          </cell>
          <cell r="EY67">
            <v>203.7</v>
          </cell>
          <cell r="FC67">
            <v>63</v>
          </cell>
          <cell r="FE67">
            <v>173.7</v>
          </cell>
          <cell r="FF67">
            <v>186.7</v>
          </cell>
          <cell r="FG67">
            <v>193.3</v>
          </cell>
          <cell r="FH67">
            <v>199.3</v>
          </cell>
          <cell r="FI67">
            <v>207.7</v>
          </cell>
          <cell r="FJ67">
            <v>220.1</v>
          </cell>
          <cell r="FK67">
            <v>235.9</v>
          </cell>
          <cell r="FL67">
            <v>253.4</v>
          </cell>
          <cell r="FM67">
            <v>274.8</v>
          </cell>
          <cell r="FN67">
            <v>311</v>
          </cell>
          <cell r="FP67">
            <v>64</v>
          </cell>
          <cell r="FR67">
            <v>173.8</v>
          </cell>
          <cell r="FS67">
            <v>186.3</v>
          </cell>
          <cell r="FT67">
            <v>194.1</v>
          </cell>
          <cell r="FU67">
            <v>201</v>
          </cell>
          <cell r="FV67">
            <v>209.7</v>
          </cell>
          <cell r="FW67">
            <v>222.1</v>
          </cell>
          <cell r="FX67">
            <v>238.3</v>
          </cell>
          <cell r="FY67">
            <v>255.9</v>
          </cell>
          <cell r="FZ67">
            <v>277.2</v>
          </cell>
          <cell r="GA67">
            <v>314.2</v>
          </cell>
        </row>
        <row r="68">
          <cell r="A68">
            <v>38416</v>
          </cell>
          <cell r="B68">
            <v>0.83179999999999998</v>
          </cell>
          <cell r="C68">
            <v>0.83460000000000001</v>
          </cell>
          <cell r="D68">
            <v>0.83340000000000003</v>
          </cell>
          <cell r="E68">
            <v>0.83879999999999999</v>
          </cell>
          <cell r="F68">
            <v>0.90359999999999996</v>
          </cell>
          <cell r="G68">
            <v>0.82110000000000005</v>
          </cell>
          <cell r="H68">
            <v>0.81069999999999998</v>
          </cell>
          <cell r="I68">
            <v>0.81389999999999996</v>
          </cell>
          <cell r="J68">
            <v>0.88300000000000001</v>
          </cell>
          <cell r="K68">
            <v>0.80769999999999997</v>
          </cell>
          <cell r="L68">
            <v>0.83409999999999995</v>
          </cell>
          <cell r="M68">
            <v>0.80589999999999995</v>
          </cell>
          <cell r="N68">
            <v>0.80620000000000003</v>
          </cell>
          <cell r="O68">
            <v>0.83250000000000002</v>
          </cell>
          <cell r="P68">
            <v>0.7349</v>
          </cell>
          <cell r="Q68">
            <v>0.74929999999999997</v>
          </cell>
          <cell r="R68">
            <v>0.8054</v>
          </cell>
          <cell r="S68">
            <v>0.83179999999999998</v>
          </cell>
          <cell r="T68">
            <v>0.83199999999999996</v>
          </cell>
          <cell r="V68">
            <v>63</v>
          </cell>
          <cell r="W68">
            <v>174.7</v>
          </cell>
          <cell r="X68">
            <v>187.6</v>
          </cell>
          <cell r="Y68">
            <v>193.2</v>
          </cell>
          <cell r="Z68">
            <v>199.4</v>
          </cell>
          <cell r="AA68">
            <v>208.3</v>
          </cell>
          <cell r="AB68">
            <v>220.2</v>
          </cell>
          <cell r="AC68">
            <v>235.8</v>
          </cell>
          <cell r="AD68">
            <v>254</v>
          </cell>
          <cell r="AE68">
            <v>274.89999999999998</v>
          </cell>
          <cell r="AF68">
            <v>309</v>
          </cell>
          <cell r="AI68" t="str">
            <v>2a</v>
          </cell>
          <cell r="AJ68">
            <v>50</v>
          </cell>
          <cell r="AK68">
            <v>163.6</v>
          </cell>
          <cell r="AL68">
            <v>173.5</v>
          </cell>
          <cell r="AM68">
            <v>175</v>
          </cell>
          <cell r="AN68">
            <v>177.1</v>
          </cell>
          <cell r="AO68">
            <v>180.7</v>
          </cell>
          <cell r="AP68">
            <v>189.7</v>
          </cell>
          <cell r="AQ68">
            <v>202.2</v>
          </cell>
          <cell r="AR68">
            <v>2.198</v>
          </cell>
          <cell r="AS68">
            <v>247</v>
          </cell>
          <cell r="AU68">
            <v>1</v>
          </cell>
          <cell r="AV68">
            <v>72</v>
          </cell>
          <cell r="AW68" t="str">
            <v>1L</v>
          </cell>
          <cell r="AX68">
            <v>181.4</v>
          </cell>
          <cell r="AY68">
            <v>200.3</v>
          </cell>
          <cell r="AZ68">
            <v>219.6</v>
          </cell>
          <cell r="BA68">
            <v>245.3</v>
          </cell>
          <cell r="BB68">
            <v>274.60000000000002</v>
          </cell>
          <cell r="BC68">
            <v>329.7</v>
          </cell>
          <cell r="BD68">
            <v>2.3540000000000001</v>
          </cell>
          <cell r="BE68">
            <v>326</v>
          </cell>
          <cell r="BG68">
            <v>10</v>
          </cell>
          <cell r="BH68">
            <v>71</v>
          </cell>
          <cell r="BI68" t="str">
            <v>1L</v>
          </cell>
          <cell r="BJ68">
            <v>183.4</v>
          </cell>
          <cell r="BK68">
            <v>206</v>
          </cell>
          <cell r="BL68">
            <v>228.6</v>
          </cell>
          <cell r="BM68">
            <v>253.2</v>
          </cell>
          <cell r="BN68">
            <v>280.8</v>
          </cell>
          <cell r="BO68">
            <v>335</v>
          </cell>
          <cell r="BP68">
            <v>10.132</v>
          </cell>
          <cell r="BQ68">
            <v>53</v>
          </cell>
          <cell r="BR68" t="str">
            <v>&gt; 100</v>
          </cell>
          <cell r="BS68">
            <v>1871</v>
          </cell>
          <cell r="BV68">
            <v>2</v>
          </cell>
          <cell r="BW68" t="str">
            <v>&lt;1</v>
          </cell>
          <cell r="BX68" t="str">
            <v>&lt;0.5</v>
          </cell>
          <cell r="BY68">
            <v>3.45</v>
          </cell>
          <cell r="BZ68">
            <v>81</v>
          </cell>
          <cell r="CA68">
            <v>192.7</v>
          </cell>
          <cell r="CB68">
            <v>233.7</v>
          </cell>
          <cell r="CC68">
            <v>256</v>
          </cell>
          <cell r="CD68">
            <v>281.39999999999998</v>
          </cell>
          <cell r="CE68">
            <v>314.39999999999998</v>
          </cell>
          <cell r="CF68">
            <v>357</v>
          </cell>
          <cell r="CH68" t="str">
            <v>1b</v>
          </cell>
          <cell r="CI68">
            <v>75</v>
          </cell>
          <cell r="CJ68">
            <v>193.9</v>
          </cell>
          <cell r="CK68">
            <v>209.9</v>
          </cell>
          <cell r="CL68">
            <v>218.2</v>
          </cell>
          <cell r="CM68">
            <v>227.6</v>
          </cell>
          <cell r="CN68">
            <v>237.1</v>
          </cell>
          <cell r="CO68">
            <v>251.2</v>
          </cell>
          <cell r="CP68">
            <v>267</v>
          </cell>
          <cell r="CQ68" t="str">
            <v>1b</v>
          </cell>
          <cell r="CS68">
            <v>56</v>
          </cell>
          <cell r="CT68">
            <v>167.6</v>
          </cell>
          <cell r="CU68">
            <v>172.1</v>
          </cell>
          <cell r="CV68">
            <v>174.9</v>
          </cell>
          <cell r="CW68">
            <v>176.5</v>
          </cell>
          <cell r="CX68">
            <v>179.4</v>
          </cell>
          <cell r="CY68">
            <v>186.9</v>
          </cell>
          <cell r="CZ68">
            <v>199</v>
          </cell>
          <cell r="DA68" t="str">
            <v>1b</v>
          </cell>
          <cell r="DC68">
            <v>57</v>
          </cell>
          <cell r="DD68">
            <v>170.1</v>
          </cell>
          <cell r="DE68">
            <v>173.2</v>
          </cell>
          <cell r="DF68">
            <v>174.2</v>
          </cell>
          <cell r="DG68">
            <v>175.9</v>
          </cell>
          <cell r="DH68">
            <v>178.5</v>
          </cell>
          <cell r="DI68">
            <v>185.1</v>
          </cell>
          <cell r="DJ68">
            <v>197.1</v>
          </cell>
          <cell r="DK68" t="str">
            <v>1b</v>
          </cell>
          <cell r="DL68">
            <v>78</v>
          </cell>
          <cell r="DM68">
            <v>194.6</v>
          </cell>
          <cell r="DN68">
            <v>208.8</v>
          </cell>
          <cell r="DO68">
            <v>216.5</v>
          </cell>
          <cell r="DP68">
            <v>225.3</v>
          </cell>
          <cell r="DQ68">
            <v>234.8</v>
          </cell>
          <cell r="DR68">
            <v>248.6</v>
          </cell>
          <cell r="DS68">
            <v>263.39999999999998</v>
          </cell>
          <cell r="DT68">
            <v>71</v>
          </cell>
          <cell r="DV68">
            <v>281</v>
          </cell>
          <cell r="DW68">
            <v>1</v>
          </cell>
          <cell r="DX68" t="str">
            <v>1L</v>
          </cell>
          <cell r="DY68">
            <v>2.262</v>
          </cell>
          <cell r="DZ68">
            <v>180.5</v>
          </cell>
          <cell r="EA68">
            <v>199.7</v>
          </cell>
          <cell r="EB68">
            <v>221.6</v>
          </cell>
          <cell r="EC68">
            <v>249.5</v>
          </cell>
          <cell r="ED68">
            <v>280.8</v>
          </cell>
          <cell r="EE68">
            <v>336.8</v>
          </cell>
          <cell r="EF68" t="str">
            <v>ambient</v>
          </cell>
          <cell r="EG68" t="str">
            <v>&gt;8</v>
          </cell>
          <cell r="EH68">
            <v>86.8</v>
          </cell>
          <cell r="EI68">
            <v>154.9</v>
          </cell>
          <cell r="EJ68">
            <v>162.30000000000001</v>
          </cell>
          <cell r="EK68">
            <v>166.2</v>
          </cell>
          <cell r="EL68">
            <v>174.1</v>
          </cell>
          <cell r="EM68">
            <v>251.6</v>
          </cell>
          <cell r="EO68">
            <v>12.25</v>
          </cell>
          <cell r="EP68">
            <v>47</v>
          </cell>
          <cell r="EQ68">
            <v>62</v>
          </cell>
          <cell r="ER68">
            <v>57</v>
          </cell>
          <cell r="ES68">
            <v>169.1</v>
          </cell>
          <cell r="ET68">
            <v>174.2</v>
          </cell>
          <cell r="EU68">
            <v>177.4</v>
          </cell>
          <cell r="EV68">
            <v>179.3</v>
          </cell>
          <cell r="EW68">
            <v>182.8</v>
          </cell>
          <cell r="EX68">
            <v>191.1</v>
          </cell>
          <cell r="EY68">
            <v>204.2</v>
          </cell>
          <cell r="FC68">
            <v>63</v>
          </cell>
          <cell r="FE68">
            <v>173.7</v>
          </cell>
          <cell r="FF68">
            <v>186.7</v>
          </cell>
          <cell r="FG68">
            <v>193.3</v>
          </cell>
          <cell r="FH68">
            <v>199.3</v>
          </cell>
          <cell r="FI68">
            <v>207.7</v>
          </cell>
          <cell r="FJ68">
            <v>220.1</v>
          </cell>
          <cell r="FK68">
            <v>235.9</v>
          </cell>
          <cell r="FL68">
            <v>253.4</v>
          </cell>
          <cell r="FM68">
            <v>274.8</v>
          </cell>
          <cell r="FN68">
            <v>311</v>
          </cell>
          <cell r="FP68">
            <v>64</v>
          </cell>
          <cell r="FR68">
            <v>173.8</v>
          </cell>
          <cell r="FS68">
            <v>186.3</v>
          </cell>
          <cell r="FT68">
            <v>194.1</v>
          </cell>
          <cell r="FU68">
            <v>201</v>
          </cell>
          <cell r="FV68">
            <v>209.7</v>
          </cell>
          <cell r="FW68">
            <v>222.1</v>
          </cell>
          <cell r="FX68">
            <v>238.3</v>
          </cell>
          <cell r="FY68">
            <v>255.9</v>
          </cell>
          <cell r="FZ68">
            <v>277.2</v>
          </cell>
          <cell r="GA68">
            <v>314.2</v>
          </cell>
        </row>
        <row r="69">
          <cell r="A69">
            <v>38417</v>
          </cell>
          <cell r="B69">
            <v>0.83179999999999998</v>
          </cell>
          <cell r="C69">
            <v>0.83450000000000002</v>
          </cell>
          <cell r="D69">
            <v>0.83360000000000001</v>
          </cell>
          <cell r="E69">
            <v>0.83879999999999999</v>
          </cell>
          <cell r="F69">
            <v>0.90359999999999996</v>
          </cell>
          <cell r="G69">
            <v>0.82110000000000005</v>
          </cell>
          <cell r="H69">
            <v>0.81069999999999998</v>
          </cell>
          <cell r="I69">
            <v>0.81389999999999996</v>
          </cell>
          <cell r="J69">
            <v>0.88349999999999995</v>
          </cell>
          <cell r="K69">
            <v>0.80769999999999997</v>
          </cell>
          <cell r="L69">
            <v>0.83409999999999995</v>
          </cell>
          <cell r="M69">
            <v>0.80589999999999995</v>
          </cell>
          <cell r="N69">
            <v>0.80620000000000003</v>
          </cell>
          <cell r="O69">
            <v>0.83250000000000002</v>
          </cell>
          <cell r="P69">
            <v>0.7349</v>
          </cell>
          <cell r="Q69">
            <v>0.74929999999999997</v>
          </cell>
          <cell r="R69">
            <v>0.80549999999999999</v>
          </cell>
          <cell r="S69">
            <v>0.83179999999999998</v>
          </cell>
          <cell r="T69">
            <v>0.83199999999999996</v>
          </cell>
          <cell r="V69">
            <v>63</v>
          </cell>
          <cell r="W69">
            <v>174.7</v>
          </cell>
          <cell r="X69">
            <v>187.6</v>
          </cell>
          <cell r="Y69">
            <v>193.2</v>
          </cell>
          <cell r="Z69">
            <v>199.4</v>
          </cell>
          <cell r="AA69">
            <v>208.3</v>
          </cell>
          <cell r="AB69">
            <v>220.2</v>
          </cell>
          <cell r="AC69">
            <v>235.8</v>
          </cell>
          <cell r="AD69">
            <v>254</v>
          </cell>
          <cell r="AE69">
            <v>274.89999999999998</v>
          </cell>
          <cell r="AF69">
            <v>309</v>
          </cell>
          <cell r="AI69" t="str">
            <v>2a</v>
          </cell>
          <cell r="AJ69">
            <v>50</v>
          </cell>
          <cell r="AK69">
            <v>163.6</v>
          </cell>
          <cell r="AL69">
            <v>173.5</v>
          </cell>
          <cell r="AM69">
            <v>175</v>
          </cell>
          <cell r="AN69">
            <v>177.1</v>
          </cell>
          <cell r="AO69">
            <v>180.7</v>
          </cell>
          <cell r="AP69">
            <v>189.7</v>
          </cell>
          <cell r="AQ69">
            <v>202.2</v>
          </cell>
          <cell r="AR69">
            <v>2.198</v>
          </cell>
          <cell r="AS69">
            <v>250</v>
          </cell>
          <cell r="AU69">
            <v>1</v>
          </cell>
          <cell r="AV69">
            <v>69</v>
          </cell>
          <cell r="AW69">
            <v>1</v>
          </cell>
          <cell r="AX69">
            <v>179.3</v>
          </cell>
          <cell r="AY69">
            <v>199.5</v>
          </cell>
          <cell r="AZ69">
            <v>219.9</v>
          </cell>
          <cell r="BA69">
            <v>246.2</v>
          </cell>
          <cell r="BB69">
            <v>276.3</v>
          </cell>
          <cell r="BC69">
            <v>331.8</v>
          </cell>
          <cell r="BD69">
            <v>2.3540000000000001</v>
          </cell>
          <cell r="BE69">
            <v>326</v>
          </cell>
          <cell r="BG69">
            <v>10</v>
          </cell>
          <cell r="BH69">
            <v>71</v>
          </cell>
          <cell r="BI69" t="str">
            <v>1L</v>
          </cell>
          <cell r="BJ69">
            <v>183.4</v>
          </cell>
          <cell r="BK69">
            <v>206</v>
          </cell>
          <cell r="BL69">
            <v>228.6</v>
          </cell>
          <cell r="BM69">
            <v>253.2</v>
          </cell>
          <cell r="BN69">
            <v>280.8</v>
          </cell>
          <cell r="BO69">
            <v>335</v>
          </cell>
          <cell r="BP69">
            <v>10.132</v>
          </cell>
          <cell r="BQ69">
            <v>53</v>
          </cell>
          <cell r="BR69" t="str">
            <v>&gt; 100</v>
          </cell>
          <cell r="BS69">
            <v>1871</v>
          </cell>
          <cell r="BV69">
            <v>2</v>
          </cell>
          <cell r="BW69" t="str">
            <v>&lt;1</v>
          </cell>
          <cell r="BX69" t="str">
            <v>&lt;0.5</v>
          </cell>
          <cell r="BY69">
            <v>3.45</v>
          </cell>
          <cell r="BZ69">
            <v>81</v>
          </cell>
          <cell r="CA69">
            <v>192.7</v>
          </cell>
          <cell r="CB69">
            <v>233.7</v>
          </cell>
          <cell r="CC69">
            <v>256</v>
          </cell>
          <cell r="CD69">
            <v>281.39999999999998</v>
          </cell>
          <cell r="CE69">
            <v>314.39999999999998</v>
          </cell>
          <cell r="CF69">
            <v>357</v>
          </cell>
          <cell r="CH69" t="str">
            <v>1b</v>
          </cell>
          <cell r="CI69">
            <v>75</v>
          </cell>
          <cell r="CJ69">
            <v>193.9</v>
          </cell>
          <cell r="CK69">
            <v>209.9</v>
          </cell>
          <cell r="CL69">
            <v>218.2</v>
          </cell>
          <cell r="CM69">
            <v>227.6</v>
          </cell>
          <cell r="CN69">
            <v>237.1</v>
          </cell>
          <cell r="CO69">
            <v>251.2</v>
          </cell>
          <cell r="CP69">
            <v>267</v>
          </cell>
          <cell r="CQ69" t="str">
            <v>1b</v>
          </cell>
          <cell r="CS69">
            <v>56</v>
          </cell>
          <cell r="CT69">
            <v>167.6</v>
          </cell>
          <cell r="CU69">
            <v>172.1</v>
          </cell>
          <cell r="CV69">
            <v>174.9</v>
          </cell>
          <cell r="CW69">
            <v>176.5</v>
          </cell>
          <cell r="CX69">
            <v>179.4</v>
          </cell>
          <cell r="CY69">
            <v>186.9</v>
          </cell>
          <cell r="CZ69">
            <v>199</v>
          </cell>
          <cell r="DA69" t="str">
            <v>1b</v>
          </cell>
          <cell r="DC69">
            <v>57</v>
          </cell>
          <cell r="DD69">
            <v>170.1</v>
          </cell>
          <cell r="DE69">
            <v>173.2</v>
          </cell>
          <cell r="DF69">
            <v>174.2</v>
          </cell>
          <cell r="DG69">
            <v>175.9</v>
          </cell>
          <cell r="DH69">
            <v>178.5</v>
          </cell>
          <cell r="DI69">
            <v>185.1</v>
          </cell>
          <cell r="DJ69">
            <v>197.1</v>
          </cell>
          <cell r="DK69" t="str">
            <v>1b</v>
          </cell>
          <cell r="DL69">
            <v>78</v>
          </cell>
          <cell r="DM69">
            <v>194.6</v>
          </cell>
          <cell r="DN69">
            <v>208.8</v>
          </cell>
          <cell r="DO69">
            <v>216.5</v>
          </cell>
          <cell r="DP69">
            <v>225.3</v>
          </cell>
          <cell r="DQ69">
            <v>234.8</v>
          </cell>
          <cell r="DR69">
            <v>248.6</v>
          </cell>
          <cell r="DS69">
            <v>263.39999999999998</v>
          </cell>
          <cell r="DT69">
            <v>69</v>
          </cell>
          <cell r="DV69">
            <v>261</v>
          </cell>
          <cell r="DW69">
            <v>1</v>
          </cell>
          <cell r="DX69">
            <v>1</v>
          </cell>
          <cell r="DY69">
            <v>2.1829999999999998</v>
          </cell>
          <cell r="DZ69">
            <v>178.7</v>
          </cell>
          <cell r="EA69">
            <v>199</v>
          </cell>
          <cell r="EB69">
            <v>220.1</v>
          </cell>
          <cell r="EC69">
            <v>245.3</v>
          </cell>
          <cell r="ED69">
            <v>274.10000000000002</v>
          </cell>
          <cell r="EE69">
            <v>331.1</v>
          </cell>
          <cell r="EF69" t="str">
            <v>ambient</v>
          </cell>
          <cell r="EG69" t="str">
            <v>&gt;8</v>
          </cell>
          <cell r="EH69">
            <v>86.8</v>
          </cell>
          <cell r="EI69">
            <v>154.9</v>
          </cell>
          <cell r="EJ69">
            <v>162.30000000000001</v>
          </cell>
          <cell r="EK69">
            <v>166.2</v>
          </cell>
          <cell r="EL69">
            <v>174.1</v>
          </cell>
          <cell r="EM69">
            <v>251.6</v>
          </cell>
          <cell r="EO69">
            <v>12.25</v>
          </cell>
          <cell r="EP69">
            <v>47</v>
          </cell>
          <cell r="EQ69">
            <v>62</v>
          </cell>
          <cell r="ER69">
            <v>57</v>
          </cell>
          <cell r="ES69">
            <v>173.2</v>
          </cell>
          <cell r="ET69">
            <v>175.8</v>
          </cell>
          <cell r="EU69">
            <v>177.1</v>
          </cell>
          <cell r="EV69">
            <v>179.1</v>
          </cell>
          <cell r="EW69">
            <v>182.5</v>
          </cell>
          <cell r="EX69">
            <v>191</v>
          </cell>
          <cell r="EY69">
            <v>204.1</v>
          </cell>
          <cell r="FC69">
            <v>63</v>
          </cell>
          <cell r="FE69">
            <v>174</v>
          </cell>
          <cell r="FF69">
            <v>187.9</v>
          </cell>
          <cell r="FG69">
            <v>193.7</v>
          </cell>
          <cell r="FH69">
            <v>200.4</v>
          </cell>
          <cell r="FI69">
            <v>209.1</v>
          </cell>
          <cell r="FJ69">
            <v>221.5</v>
          </cell>
          <cell r="FK69">
            <v>237.1</v>
          </cell>
          <cell r="FL69">
            <v>254.8</v>
          </cell>
          <cell r="FM69">
            <v>275.60000000000002</v>
          </cell>
          <cell r="FN69">
            <v>310</v>
          </cell>
          <cell r="FP69">
            <v>64</v>
          </cell>
          <cell r="FR69">
            <v>173.8</v>
          </cell>
          <cell r="FS69">
            <v>186.3</v>
          </cell>
          <cell r="FT69">
            <v>194.1</v>
          </cell>
          <cell r="FU69">
            <v>201</v>
          </cell>
          <cell r="FV69">
            <v>209.7</v>
          </cell>
          <cell r="FW69">
            <v>222.1</v>
          </cell>
          <cell r="FX69">
            <v>238.3</v>
          </cell>
          <cell r="FY69">
            <v>255.9</v>
          </cell>
          <cell r="FZ69">
            <v>277.2</v>
          </cell>
          <cell r="GA69">
            <v>314.2</v>
          </cell>
        </row>
        <row r="70">
          <cell r="A70">
            <v>38418</v>
          </cell>
          <cell r="B70">
            <v>0.83179999999999998</v>
          </cell>
          <cell r="C70">
            <v>0.83379999999999999</v>
          </cell>
          <cell r="D70">
            <v>0.83360000000000001</v>
          </cell>
          <cell r="E70">
            <v>0.83379999999999999</v>
          </cell>
          <cell r="F70">
            <v>0.90359999999999996</v>
          </cell>
          <cell r="G70">
            <v>0.82099999999999995</v>
          </cell>
          <cell r="H70">
            <v>0.81069999999999998</v>
          </cell>
          <cell r="I70">
            <v>0.81389999999999996</v>
          </cell>
          <cell r="J70">
            <v>0.88349999999999995</v>
          </cell>
          <cell r="K70">
            <v>0.80769999999999997</v>
          </cell>
          <cell r="L70">
            <v>0.83409999999999995</v>
          </cell>
          <cell r="M70">
            <v>0.80589999999999995</v>
          </cell>
          <cell r="N70">
            <v>0.80620000000000003</v>
          </cell>
          <cell r="O70">
            <v>0.83250000000000002</v>
          </cell>
          <cell r="P70">
            <v>0.7349</v>
          </cell>
          <cell r="Q70">
            <v>0.74929999999999997</v>
          </cell>
          <cell r="R70">
            <v>0.80579999999999996</v>
          </cell>
          <cell r="S70">
            <v>0.83179999999999998</v>
          </cell>
          <cell r="T70">
            <v>0.83199999999999996</v>
          </cell>
          <cell r="V70">
            <v>63</v>
          </cell>
          <cell r="W70">
            <v>174.7</v>
          </cell>
          <cell r="X70">
            <v>187.6</v>
          </cell>
          <cell r="Y70">
            <v>193.2</v>
          </cell>
          <cell r="Z70">
            <v>199.4</v>
          </cell>
          <cell r="AA70">
            <v>208.3</v>
          </cell>
          <cell r="AB70">
            <v>220.2</v>
          </cell>
          <cell r="AC70">
            <v>235.8</v>
          </cell>
          <cell r="AD70">
            <v>254</v>
          </cell>
          <cell r="AE70">
            <v>274.89999999999998</v>
          </cell>
          <cell r="AF70">
            <v>309</v>
          </cell>
          <cell r="AI70" t="str">
            <v>2a</v>
          </cell>
          <cell r="AJ70">
            <v>50</v>
          </cell>
          <cell r="AK70">
            <v>163.6</v>
          </cell>
          <cell r="AL70">
            <v>173.5</v>
          </cell>
          <cell r="AM70">
            <v>175</v>
          </cell>
          <cell r="AN70">
            <v>177.1</v>
          </cell>
          <cell r="AO70">
            <v>180.7</v>
          </cell>
          <cell r="AP70">
            <v>189.7</v>
          </cell>
          <cell r="AQ70">
            <v>202.2</v>
          </cell>
          <cell r="AR70">
            <v>2.1880000000000002</v>
          </cell>
          <cell r="AS70">
            <v>237</v>
          </cell>
          <cell r="AU70">
            <v>1</v>
          </cell>
          <cell r="AV70">
            <v>70</v>
          </cell>
          <cell r="AW70">
            <v>1</v>
          </cell>
          <cell r="AX70">
            <v>177.6</v>
          </cell>
          <cell r="AY70">
            <v>199.1</v>
          </cell>
          <cell r="AZ70">
            <v>219.9</v>
          </cell>
          <cell r="BA70">
            <v>245.3</v>
          </cell>
          <cell r="BB70">
            <v>276.60000000000002</v>
          </cell>
          <cell r="BC70">
            <v>336.4</v>
          </cell>
          <cell r="BD70">
            <v>2.3090000000000002</v>
          </cell>
          <cell r="BE70">
            <v>262</v>
          </cell>
          <cell r="BG70">
            <v>1</v>
          </cell>
          <cell r="BH70">
            <v>72</v>
          </cell>
          <cell r="BI70">
            <v>1</v>
          </cell>
          <cell r="BJ70">
            <v>177.6</v>
          </cell>
          <cell r="BK70">
            <v>209.2</v>
          </cell>
          <cell r="BL70">
            <v>233.9</v>
          </cell>
          <cell r="BM70">
            <v>258.89999999999998</v>
          </cell>
          <cell r="BN70">
            <v>290.5</v>
          </cell>
          <cell r="BO70">
            <v>344.5</v>
          </cell>
          <cell r="BP70">
            <v>10.132</v>
          </cell>
          <cell r="BQ70">
            <v>53</v>
          </cell>
          <cell r="BR70" t="str">
            <v>&gt; 100</v>
          </cell>
          <cell r="BS70">
            <v>1871</v>
          </cell>
          <cell r="BV70" t="str">
            <v>&lt;1</v>
          </cell>
          <cell r="BW70" t="str">
            <v>&lt;1</v>
          </cell>
          <cell r="BX70" t="str">
            <v>&lt;0.5</v>
          </cell>
          <cell r="BY70">
            <v>3.4609999999999999</v>
          </cell>
          <cell r="BZ70">
            <v>83</v>
          </cell>
          <cell r="CA70">
            <v>190.7</v>
          </cell>
          <cell r="CB70">
            <v>233.2</v>
          </cell>
          <cell r="CC70">
            <v>255.7</v>
          </cell>
          <cell r="CD70">
            <v>280.60000000000002</v>
          </cell>
          <cell r="CE70">
            <v>313.3</v>
          </cell>
          <cell r="CF70">
            <v>355.5</v>
          </cell>
          <cell r="CH70" t="str">
            <v>1b</v>
          </cell>
          <cell r="CI70">
            <v>75</v>
          </cell>
          <cell r="CJ70">
            <v>193.9</v>
          </cell>
          <cell r="CK70">
            <v>209.9</v>
          </cell>
          <cell r="CL70">
            <v>218.2</v>
          </cell>
          <cell r="CM70">
            <v>227.6</v>
          </cell>
          <cell r="CN70">
            <v>237.1</v>
          </cell>
          <cell r="CO70">
            <v>251.2</v>
          </cell>
          <cell r="CP70">
            <v>267</v>
          </cell>
          <cell r="CQ70" t="str">
            <v>1b</v>
          </cell>
          <cell r="CS70">
            <v>56</v>
          </cell>
          <cell r="CT70">
            <v>167.6</v>
          </cell>
          <cell r="CU70">
            <v>172.1</v>
          </cell>
          <cell r="CV70">
            <v>174.9</v>
          </cell>
          <cell r="CW70">
            <v>176.5</v>
          </cell>
          <cell r="CX70">
            <v>179.4</v>
          </cell>
          <cell r="CY70">
            <v>186.9</v>
          </cell>
          <cell r="CZ70">
            <v>199</v>
          </cell>
          <cell r="DA70" t="str">
            <v>1b</v>
          </cell>
          <cell r="DC70">
            <v>57</v>
          </cell>
          <cell r="DD70">
            <v>170.1</v>
          </cell>
          <cell r="DE70">
            <v>173.2</v>
          </cell>
          <cell r="DF70">
            <v>174.2</v>
          </cell>
          <cell r="DG70">
            <v>175.9</v>
          </cell>
          <cell r="DH70">
            <v>178.5</v>
          </cell>
          <cell r="DI70">
            <v>185.1</v>
          </cell>
          <cell r="DJ70">
            <v>197.1</v>
          </cell>
          <cell r="DK70" t="str">
            <v>1b</v>
          </cell>
          <cell r="DL70">
            <v>78</v>
          </cell>
          <cell r="DM70">
            <v>194.6</v>
          </cell>
          <cell r="DN70">
            <v>208.8</v>
          </cell>
          <cell r="DO70">
            <v>216.5</v>
          </cell>
          <cell r="DP70">
            <v>225.3</v>
          </cell>
          <cell r="DQ70">
            <v>234.8</v>
          </cell>
          <cell r="DR70">
            <v>248.6</v>
          </cell>
          <cell r="DS70">
            <v>263.39999999999998</v>
          </cell>
          <cell r="DT70">
            <v>70</v>
          </cell>
          <cell r="DV70">
            <v>222</v>
          </cell>
          <cell r="DW70">
            <v>1</v>
          </cell>
          <cell r="DX70">
            <v>1</v>
          </cell>
          <cell r="DY70">
            <v>2.1749999999999998</v>
          </cell>
          <cell r="DZ70">
            <v>180</v>
          </cell>
          <cell r="EA70">
            <v>201.9</v>
          </cell>
          <cell r="EB70">
            <v>220.9</v>
          </cell>
          <cell r="EC70">
            <v>245</v>
          </cell>
          <cell r="ED70">
            <v>274.2</v>
          </cell>
          <cell r="EE70">
            <v>332.9</v>
          </cell>
          <cell r="EF70" t="str">
            <v>ambient</v>
          </cell>
          <cell r="EG70" t="str">
            <v>&gt;8</v>
          </cell>
          <cell r="EH70">
            <v>86.8</v>
          </cell>
          <cell r="EI70">
            <v>154.9</v>
          </cell>
          <cell r="EJ70">
            <v>162.30000000000001</v>
          </cell>
          <cell r="EK70">
            <v>166.2</v>
          </cell>
          <cell r="EL70">
            <v>174.1</v>
          </cell>
          <cell r="EM70">
            <v>251.6</v>
          </cell>
          <cell r="EO70">
            <v>12.25</v>
          </cell>
          <cell r="EP70">
            <v>47</v>
          </cell>
          <cell r="EQ70">
            <v>62</v>
          </cell>
          <cell r="ER70">
            <v>57</v>
          </cell>
          <cell r="ES70">
            <v>172.2</v>
          </cell>
          <cell r="ET70">
            <v>175.6</v>
          </cell>
          <cell r="EU70">
            <v>176.8</v>
          </cell>
          <cell r="EV70">
            <v>178.9</v>
          </cell>
          <cell r="EW70">
            <v>182.2</v>
          </cell>
          <cell r="EX70">
            <v>191.1</v>
          </cell>
          <cell r="EY70">
            <v>203.8</v>
          </cell>
          <cell r="EZ70">
            <v>19</v>
          </cell>
          <cell r="FA70" t="str">
            <v>1b</v>
          </cell>
          <cell r="FC70">
            <v>64</v>
          </cell>
          <cell r="FE70">
            <v>173.8</v>
          </cell>
          <cell r="FF70">
            <v>186.7</v>
          </cell>
          <cell r="FG70">
            <v>193.4</v>
          </cell>
          <cell r="FH70">
            <v>200.5</v>
          </cell>
          <cell r="FI70">
            <v>208.5</v>
          </cell>
          <cell r="FJ70">
            <v>220</v>
          </cell>
          <cell r="FK70">
            <v>236</v>
          </cell>
          <cell r="FL70">
            <v>253.4</v>
          </cell>
          <cell r="FM70">
            <v>274.39999999999998</v>
          </cell>
          <cell r="FN70">
            <v>306.8</v>
          </cell>
          <cell r="FP70">
            <v>64</v>
          </cell>
          <cell r="FR70">
            <v>173.8</v>
          </cell>
          <cell r="FS70">
            <v>186.3</v>
          </cell>
          <cell r="FT70">
            <v>194.1</v>
          </cell>
          <cell r="FU70">
            <v>201</v>
          </cell>
          <cell r="FV70">
            <v>209.7</v>
          </cell>
          <cell r="FW70">
            <v>222.1</v>
          </cell>
          <cell r="FX70">
            <v>238.3</v>
          </cell>
          <cell r="FY70">
            <v>255.9</v>
          </cell>
          <cell r="FZ70">
            <v>277.2</v>
          </cell>
          <cell r="GA70">
            <v>314.2</v>
          </cell>
        </row>
        <row r="71">
          <cell r="A71">
            <v>38419</v>
          </cell>
          <cell r="B71">
            <v>0.83179999999999998</v>
          </cell>
          <cell r="C71">
            <v>0.83420000000000005</v>
          </cell>
          <cell r="D71">
            <v>0.83379999999999999</v>
          </cell>
          <cell r="E71">
            <v>0.83550000000000002</v>
          </cell>
          <cell r="F71">
            <v>0.90359999999999996</v>
          </cell>
          <cell r="G71">
            <v>0.82099999999999995</v>
          </cell>
          <cell r="H71">
            <v>0.81069999999999998</v>
          </cell>
          <cell r="I71">
            <v>0.81389999999999996</v>
          </cell>
          <cell r="J71">
            <v>0.88449999999999995</v>
          </cell>
          <cell r="K71">
            <v>0.80769999999999997</v>
          </cell>
          <cell r="L71">
            <v>0.83399999999999996</v>
          </cell>
          <cell r="M71">
            <v>0.80600000000000005</v>
          </cell>
          <cell r="N71">
            <v>0.80620000000000003</v>
          </cell>
          <cell r="O71">
            <v>0.83250000000000002</v>
          </cell>
          <cell r="P71">
            <v>0.7349</v>
          </cell>
          <cell r="Q71">
            <v>0.74929999999999997</v>
          </cell>
          <cell r="R71">
            <v>0.80579999999999996</v>
          </cell>
          <cell r="S71">
            <v>0.83179999999999998</v>
          </cell>
          <cell r="T71">
            <v>0.83020000000000005</v>
          </cell>
          <cell r="V71">
            <v>63</v>
          </cell>
          <cell r="W71">
            <v>174.7</v>
          </cell>
          <cell r="X71">
            <v>187.6</v>
          </cell>
          <cell r="Y71">
            <v>193.2</v>
          </cell>
          <cell r="Z71">
            <v>199.4</v>
          </cell>
          <cell r="AA71">
            <v>208.3</v>
          </cell>
          <cell r="AB71">
            <v>220.2</v>
          </cell>
          <cell r="AC71">
            <v>235.8</v>
          </cell>
          <cell r="AD71">
            <v>254</v>
          </cell>
          <cell r="AE71">
            <v>274.89999999999998</v>
          </cell>
          <cell r="AF71">
            <v>309</v>
          </cell>
          <cell r="AI71" t="str">
            <v>2a</v>
          </cell>
          <cell r="AJ71">
            <v>50</v>
          </cell>
          <cell r="AK71">
            <v>163.6</v>
          </cell>
          <cell r="AL71">
            <v>173.5</v>
          </cell>
          <cell r="AM71">
            <v>175</v>
          </cell>
          <cell r="AN71">
            <v>177.1</v>
          </cell>
          <cell r="AO71">
            <v>180.7</v>
          </cell>
          <cell r="AP71">
            <v>189.7</v>
          </cell>
          <cell r="AQ71">
            <v>202.2</v>
          </cell>
          <cell r="AR71">
            <v>2.2029999999999998</v>
          </cell>
          <cell r="AS71">
            <v>243</v>
          </cell>
          <cell r="AU71">
            <v>1</v>
          </cell>
          <cell r="AV71">
            <v>69</v>
          </cell>
          <cell r="AW71">
            <v>1</v>
          </cell>
          <cell r="AX71">
            <v>180</v>
          </cell>
          <cell r="AY71">
            <v>200.2</v>
          </cell>
          <cell r="AZ71">
            <v>220.6</v>
          </cell>
          <cell r="BA71">
            <v>246</v>
          </cell>
          <cell r="BB71">
            <v>275.7</v>
          </cell>
          <cell r="BC71">
            <v>331.4</v>
          </cell>
          <cell r="BD71">
            <v>2.3180000000000001</v>
          </cell>
          <cell r="BE71">
            <v>276</v>
          </cell>
          <cell r="BG71">
            <v>1</v>
          </cell>
          <cell r="BH71">
            <v>72</v>
          </cell>
          <cell r="BI71">
            <v>1</v>
          </cell>
          <cell r="BJ71">
            <v>182.3</v>
          </cell>
          <cell r="BK71">
            <v>206.1</v>
          </cell>
          <cell r="BL71">
            <v>226.7</v>
          </cell>
          <cell r="BM71">
            <v>249</v>
          </cell>
          <cell r="BN71">
            <v>277.2</v>
          </cell>
          <cell r="BO71">
            <v>333.9</v>
          </cell>
          <cell r="BP71">
            <v>10.132</v>
          </cell>
          <cell r="BQ71">
            <v>53</v>
          </cell>
          <cell r="BR71" t="str">
            <v>&gt; 100</v>
          </cell>
          <cell r="BS71">
            <v>1871</v>
          </cell>
          <cell r="BV71" t="str">
            <v>&lt;1</v>
          </cell>
          <cell r="BW71" t="str">
            <v>&lt;1</v>
          </cell>
          <cell r="BX71" t="str">
            <v>&lt;0.5</v>
          </cell>
          <cell r="BY71">
            <v>3.4609999999999999</v>
          </cell>
          <cell r="BZ71">
            <v>83</v>
          </cell>
          <cell r="CA71">
            <v>190.7</v>
          </cell>
          <cell r="CB71">
            <v>233.2</v>
          </cell>
          <cell r="CC71">
            <v>255.7</v>
          </cell>
          <cell r="CD71">
            <v>280.60000000000002</v>
          </cell>
          <cell r="CE71">
            <v>313.3</v>
          </cell>
          <cell r="CF71">
            <v>355.5</v>
          </cell>
          <cell r="CH71" t="str">
            <v>1b</v>
          </cell>
          <cell r="CI71">
            <v>75</v>
          </cell>
          <cell r="CJ71">
            <v>193.6</v>
          </cell>
          <cell r="CK71">
            <v>208.2</v>
          </cell>
          <cell r="CL71">
            <v>218.2</v>
          </cell>
          <cell r="CM71">
            <v>227.5</v>
          </cell>
          <cell r="CN71">
            <v>237.2</v>
          </cell>
          <cell r="CO71">
            <v>251.9</v>
          </cell>
          <cell r="CP71">
            <v>266.89999999999998</v>
          </cell>
          <cell r="CQ71" t="str">
            <v>1b</v>
          </cell>
          <cell r="CS71">
            <v>58</v>
          </cell>
          <cell r="CT71">
            <v>167.7</v>
          </cell>
          <cell r="CU71">
            <v>172.1</v>
          </cell>
          <cell r="CV71">
            <v>174.9</v>
          </cell>
          <cell r="CW71">
            <v>176.4</v>
          </cell>
          <cell r="CX71">
            <v>179.3</v>
          </cell>
          <cell r="CY71">
            <v>186.5</v>
          </cell>
          <cell r="CZ71">
            <v>198.4</v>
          </cell>
          <cell r="DA71" t="str">
            <v>1b</v>
          </cell>
          <cell r="DC71">
            <v>57</v>
          </cell>
          <cell r="DD71">
            <v>170.1</v>
          </cell>
          <cell r="DE71">
            <v>173.2</v>
          </cell>
          <cell r="DF71">
            <v>174.2</v>
          </cell>
          <cell r="DG71">
            <v>175.9</v>
          </cell>
          <cell r="DH71">
            <v>178.5</v>
          </cell>
          <cell r="DI71">
            <v>185.1</v>
          </cell>
          <cell r="DJ71">
            <v>197.1</v>
          </cell>
          <cell r="DK71" t="str">
            <v>1b</v>
          </cell>
          <cell r="DL71">
            <v>78</v>
          </cell>
          <cell r="DM71">
            <v>194.6</v>
          </cell>
          <cell r="DN71">
            <v>208.8</v>
          </cell>
          <cell r="DO71">
            <v>216.5</v>
          </cell>
          <cell r="DP71">
            <v>225.3</v>
          </cell>
          <cell r="DQ71">
            <v>234.8</v>
          </cell>
          <cell r="DR71">
            <v>248.6</v>
          </cell>
          <cell r="DS71">
            <v>263.39999999999998</v>
          </cell>
          <cell r="DT71">
            <v>68</v>
          </cell>
          <cell r="DV71">
            <v>264</v>
          </cell>
          <cell r="DW71" t="str">
            <v>&lt;1</v>
          </cell>
          <cell r="DX71">
            <v>1</v>
          </cell>
          <cell r="DY71">
            <v>2.2210000000000001</v>
          </cell>
          <cell r="DZ71">
            <v>180.9</v>
          </cell>
          <cell r="EA71">
            <v>201.8</v>
          </cell>
          <cell r="EB71">
            <v>221.9</v>
          </cell>
          <cell r="EC71">
            <v>246.7</v>
          </cell>
          <cell r="ED71">
            <v>277.10000000000002</v>
          </cell>
          <cell r="EE71">
            <v>335.9</v>
          </cell>
          <cell r="EF71" t="str">
            <v>ambient</v>
          </cell>
          <cell r="EG71" t="str">
            <v>&gt;8</v>
          </cell>
          <cell r="EH71">
            <v>86.8</v>
          </cell>
          <cell r="EI71">
            <v>154.9</v>
          </cell>
          <cell r="EJ71">
            <v>162.30000000000001</v>
          </cell>
          <cell r="EK71">
            <v>166.2</v>
          </cell>
          <cell r="EL71">
            <v>174.1</v>
          </cell>
          <cell r="EM71">
            <v>251.6</v>
          </cell>
          <cell r="EO71">
            <v>12.09</v>
          </cell>
          <cell r="EP71">
            <v>47</v>
          </cell>
          <cell r="EQ71">
            <v>60</v>
          </cell>
          <cell r="ER71">
            <v>57</v>
          </cell>
          <cell r="ES71">
            <v>172.2</v>
          </cell>
          <cell r="ET71">
            <v>175.6</v>
          </cell>
          <cell r="EU71">
            <v>176.8</v>
          </cell>
          <cell r="EV71">
            <v>178.9</v>
          </cell>
          <cell r="EW71">
            <v>182.2</v>
          </cell>
          <cell r="EX71">
            <v>191.1</v>
          </cell>
          <cell r="EY71">
            <v>203.8</v>
          </cell>
          <cell r="EZ71">
            <v>19</v>
          </cell>
          <cell r="FA71" t="str">
            <v>1b</v>
          </cell>
          <cell r="FC71">
            <v>64</v>
          </cell>
          <cell r="FE71">
            <v>173.8</v>
          </cell>
          <cell r="FF71">
            <v>186.7</v>
          </cell>
          <cell r="FG71">
            <v>193.4</v>
          </cell>
          <cell r="FH71">
            <v>200.5</v>
          </cell>
          <cell r="FI71">
            <v>208.5</v>
          </cell>
          <cell r="FJ71">
            <v>220</v>
          </cell>
          <cell r="FK71">
            <v>236</v>
          </cell>
          <cell r="FL71">
            <v>253.4</v>
          </cell>
          <cell r="FM71">
            <v>274.39999999999998</v>
          </cell>
          <cell r="FN71">
            <v>306.8</v>
          </cell>
          <cell r="FP71">
            <v>64</v>
          </cell>
          <cell r="FR71">
            <v>173.3</v>
          </cell>
          <cell r="FS71">
            <v>188</v>
          </cell>
          <cell r="FT71">
            <v>193.8</v>
          </cell>
          <cell r="FU71">
            <v>200.8</v>
          </cell>
          <cell r="FV71">
            <v>209.8</v>
          </cell>
          <cell r="FW71">
            <v>222.4</v>
          </cell>
          <cell r="FX71">
            <v>238.2</v>
          </cell>
          <cell r="FY71">
            <v>255.3</v>
          </cell>
          <cell r="FZ71">
            <v>275.89999999999998</v>
          </cell>
          <cell r="GA71">
            <v>309.60000000000002</v>
          </cell>
        </row>
        <row r="72">
          <cell r="A72">
            <v>38420</v>
          </cell>
          <cell r="B72">
            <v>0.83179999999999998</v>
          </cell>
          <cell r="C72">
            <v>0.83299999999999996</v>
          </cell>
          <cell r="D72">
            <v>0.83360000000000001</v>
          </cell>
          <cell r="E72">
            <v>0.83779999999999999</v>
          </cell>
          <cell r="F72">
            <v>0.90359999999999996</v>
          </cell>
          <cell r="G72">
            <v>0.82099999999999995</v>
          </cell>
          <cell r="H72">
            <v>0.81069999999999998</v>
          </cell>
          <cell r="I72">
            <v>0.81389999999999996</v>
          </cell>
          <cell r="J72">
            <v>0.88449999999999995</v>
          </cell>
          <cell r="K72">
            <v>0.80730000000000002</v>
          </cell>
          <cell r="L72">
            <v>0.83399999999999996</v>
          </cell>
          <cell r="M72">
            <v>0.80600000000000005</v>
          </cell>
          <cell r="N72">
            <v>0.8044</v>
          </cell>
          <cell r="O72">
            <v>0.83250000000000002</v>
          </cell>
          <cell r="P72">
            <v>0.73499999999999999</v>
          </cell>
          <cell r="Q72">
            <v>0.74929999999999997</v>
          </cell>
          <cell r="R72">
            <v>0.80579999999999996</v>
          </cell>
          <cell r="S72">
            <v>0.83179999999999998</v>
          </cell>
          <cell r="T72">
            <v>0.83020000000000005</v>
          </cell>
          <cell r="V72">
            <v>63</v>
          </cell>
          <cell r="W72">
            <v>174.7</v>
          </cell>
          <cell r="X72">
            <v>187.6</v>
          </cell>
          <cell r="Y72">
            <v>193.2</v>
          </cell>
          <cell r="Z72">
            <v>199.4</v>
          </cell>
          <cell r="AA72">
            <v>208.3</v>
          </cell>
          <cell r="AB72">
            <v>220.2</v>
          </cell>
          <cell r="AC72">
            <v>235.8</v>
          </cell>
          <cell r="AD72">
            <v>254</v>
          </cell>
          <cell r="AE72">
            <v>274.89999999999998</v>
          </cell>
          <cell r="AF72">
            <v>309</v>
          </cell>
          <cell r="AI72" t="str">
            <v>2a</v>
          </cell>
          <cell r="AJ72">
            <v>51</v>
          </cell>
          <cell r="AK72">
            <v>161.6</v>
          </cell>
          <cell r="AL72">
            <v>173.4</v>
          </cell>
          <cell r="AM72">
            <v>175</v>
          </cell>
          <cell r="AN72">
            <v>177</v>
          </cell>
          <cell r="AO72">
            <v>180.4</v>
          </cell>
          <cell r="AP72">
            <v>188.7</v>
          </cell>
          <cell r="AQ72">
            <v>200.6</v>
          </cell>
          <cell r="AR72">
            <v>2.2069999999999999</v>
          </cell>
          <cell r="AS72">
            <v>249</v>
          </cell>
          <cell r="AU72" t="str">
            <v>&lt;1</v>
          </cell>
          <cell r="AV72">
            <v>69</v>
          </cell>
          <cell r="AW72">
            <v>1</v>
          </cell>
          <cell r="AX72">
            <v>181.1</v>
          </cell>
          <cell r="AY72">
            <v>200.7</v>
          </cell>
          <cell r="AZ72">
            <v>220.6</v>
          </cell>
          <cell r="BA72">
            <v>246.2</v>
          </cell>
          <cell r="BB72">
            <v>276.39999999999998</v>
          </cell>
          <cell r="BC72">
            <v>335.5</v>
          </cell>
          <cell r="BD72">
            <v>2.31</v>
          </cell>
          <cell r="BE72">
            <v>319</v>
          </cell>
          <cell r="BG72">
            <v>10</v>
          </cell>
          <cell r="BH72">
            <v>76</v>
          </cell>
          <cell r="BI72">
            <v>1</v>
          </cell>
          <cell r="BJ72">
            <v>192.5</v>
          </cell>
          <cell r="BK72">
            <v>212.1</v>
          </cell>
          <cell r="BL72">
            <v>229.6</v>
          </cell>
          <cell r="BM72">
            <v>249.7</v>
          </cell>
          <cell r="BN72">
            <v>275.8</v>
          </cell>
          <cell r="BO72">
            <v>331.7</v>
          </cell>
          <cell r="BP72">
            <v>10.132</v>
          </cell>
          <cell r="BQ72">
            <v>53</v>
          </cell>
          <cell r="BR72" t="str">
            <v>&gt; 100</v>
          </cell>
          <cell r="BS72">
            <v>1871</v>
          </cell>
          <cell r="BV72" t="str">
            <v>&lt;1</v>
          </cell>
          <cell r="BW72" t="str">
            <v>&lt;1</v>
          </cell>
          <cell r="BX72" t="str">
            <v>&lt;0.5</v>
          </cell>
          <cell r="BY72">
            <v>3.4609999999999999</v>
          </cell>
          <cell r="BZ72">
            <v>83</v>
          </cell>
          <cell r="CA72">
            <v>190.7</v>
          </cell>
          <cell r="CB72">
            <v>233.2</v>
          </cell>
          <cell r="CC72">
            <v>255.7</v>
          </cell>
          <cell r="CD72">
            <v>280.60000000000002</v>
          </cell>
          <cell r="CE72">
            <v>313.3</v>
          </cell>
          <cell r="CF72">
            <v>355.5</v>
          </cell>
          <cell r="CH72" t="str">
            <v>1b</v>
          </cell>
          <cell r="CI72">
            <v>75</v>
          </cell>
          <cell r="CJ72">
            <v>193.6</v>
          </cell>
          <cell r="CK72">
            <v>208.2</v>
          </cell>
          <cell r="CL72">
            <v>218.2</v>
          </cell>
          <cell r="CM72">
            <v>227.5</v>
          </cell>
          <cell r="CN72">
            <v>237.2</v>
          </cell>
          <cell r="CO72">
            <v>251.9</v>
          </cell>
          <cell r="CP72">
            <v>266.89999999999998</v>
          </cell>
          <cell r="CQ72" t="str">
            <v>1b</v>
          </cell>
          <cell r="CS72">
            <v>58</v>
          </cell>
          <cell r="CT72">
            <v>167.7</v>
          </cell>
          <cell r="CU72">
            <v>172.1</v>
          </cell>
          <cell r="CV72">
            <v>174.9</v>
          </cell>
          <cell r="CW72">
            <v>176.4</v>
          </cell>
          <cell r="CX72">
            <v>179.3</v>
          </cell>
          <cell r="CY72">
            <v>186.5</v>
          </cell>
          <cell r="CZ72">
            <v>198.4</v>
          </cell>
          <cell r="DA72" t="str">
            <v>1b</v>
          </cell>
          <cell r="DC72">
            <v>56</v>
          </cell>
          <cell r="DD72">
            <v>170.5</v>
          </cell>
          <cell r="DE72">
            <v>173.7</v>
          </cell>
          <cell r="DF72">
            <v>174.8</v>
          </cell>
          <cell r="DG72">
            <v>176.5</v>
          </cell>
          <cell r="DH72">
            <v>179.2</v>
          </cell>
          <cell r="DI72">
            <v>186.7</v>
          </cell>
          <cell r="DJ72">
            <v>198.7</v>
          </cell>
          <cell r="DK72" t="str">
            <v>1b</v>
          </cell>
          <cell r="DL72">
            <v>77</v>
          </cell>
          <cell r="DM72">
            <v>192.1</v>
          </cell>
          <cell r="DN72">
            <v>208.6</v>
          </cell>
          <cell r="DO72">
            <v>215.9</v>
          </cell>
          <cell r="DP72">
            <v>225.1</v>
          </cell>
          <cell r="DQ72">
            <v>234.5</v>
          </cell>
          <cell r="DR72">
            <v>248.3</v>
          </cell>
          <cell r="DS72">
            <v>263.7</v>
          </cell>
          <cell r="DT72">
            <v>68</v>
          </cell>
          <cell r="DV72">
            <v>249</v>
          </cell>
          <cell r="DW72" t="str">
            <v>&lt;1</v>
          </cell>
          <cell r="DX72">
            <v>1</v>
          </cell>
          <cell r="DY72">
            <v>2.218</v>
          </cell>
          <cell r="DZ72">
            <v>184.1</v>
          </cell>
          <cell r="EA72">
            <v>202.1</v>
          </cell>
          <cell r="EB72">
            <v>222.1</v>
          </cell>
          <cell r="EC72">
            <v>245.4</v>
          </cell>
          <cell r="ED72">
            <v>274.10000000000002</v>
          </cell>
          <cell r="EE72">
            <v>330.5</v>
          </cell>
          <cell r="EF72" t="str">
            <v>ambient</v>
          </cell>
          <cell r="EG72" t="str">
            <v>&gt;8</v>
          </cell>
          <cell r="EH72">
            <v>86.8</v>
          </cell>
          <cell r="EI72">
            <v>154.9</v>
          </cell>
          <cell r="EJ72">
            <v>162.30000000000001</v>
          </cell>
          <cell r="EK72">
            <v>166.2</v>
          </cell>
          <cell r="EL72">
            <v>174.1</v>
          </cell>
          <cell r="EM72">
            <v>251.6</v>
          </cell>
          <cell r="EO72">
            <v>12.09</v>
          </cell>
          <cell r="EP72">
            <v>47</v>
          </cell>
          <cell r="EQ72">
            <v>60</v>
          </cell>
          <cell r="ER72">
            <v>57</v>
          </cell>
          <cell r="ES72">
            <v>172.2</v>
          </cell>
          <cell r="ET72">
            <v>175.6</v>
          </cell>
          <cell r="EU72">
            <v>176.8</v>
          </cell>
          <cell r="EV72">
            <v>178.9</v>
          </cell>
          <cell r="EW72">
            <v>182.2</v>
          </cell>
          <cell r="EX72">
            <v>191.1</v>
          </cell>
          <cell r="EY72">
            <v>203.8</v>
          </cell>
          <cell r="EZ72">
            <v>19</v>
          </cell>
          <cell r="FA72" t="str">
            <v>1b</v>
          </cell>
          <cell r="FC72">
            <v>64</v>
          </cell>
          <cell r="FE72">
            <v>173.8</v>
          </cell>
          <cell r="FF72">
            <v>186.7</v>
          </cell>
          <cell r="FG72">
            <v>193.4</v>
          </cell>
          <cell r="FH72">
            <v>200.5</v>
          </cell>
          <cell r="FI72">
            <v>208.5</v>
          </cell>
          <cell r="FJ72">
            <v>220</v>
          </cell>
          <cell r="FK72">
            <v>236</v>
          </cell>
          <cell r="FL72">
            <v>253.4</v>
          </cell>
          <cell r="FM72">
            <v>274.39999999999998</v>
          </cell>
          <cell r="FN72">
            <v>306.8</v>
          </cell>
          <cell r="FP72">
            <v>61</v>
          </cell>
          <cell r="FR72">
            <v>173.4</v>
          </cell>
          <cell r="FS72">
            <v>186.7</v>
          </cell>
          <cell r="FT72">
            <v>193.8</v>
          </cell>
          <cell r="FU72">
            <v>199.6</v>
          </cell>
          <cell r="FV72">
            <v>208.7</v>
          </cell>
          <cell r="FW72">
            <v>221.5</v>
          </cell>
          <cell r="FX72">
            <v>236.4</v>
          </cell>
          <cell r="FY72">
            <v>253.9</v>
          </cell>
          <cell r="FZ72">
            <v>275.10000000000002</v>
          </cell>
          <cell r="GA72">
            <v>309.3</v>
          </cell>
        </row>
        <row r="73">
          <cell r="A73">
            <v>38421</v>
          </cell>
          <cell r="B73">
            <v>0.83179999999999998</v>
          </cell>
          <cell r="C73">
            <v>0.8337</v>
          </cell>
          <cell r="D73">
            <v>0.8337</v>
          </cell>
          <cell r="E73">
            <v>0.83799999999999997</v>
          </cell>
          <cell r="F73">
            <v>0.90359999999999996</v>
          </cell>
          <cell r="G73">
            <v>0.82099999999999995</v>
          </cell>
          <cell r="H73">
            <v>0.80940000000000001</v>
          </cell>
          <cell r="I73">
            <v>0.81389999999999996</v>
          </cell>
          <cell r="J73">
            <v>0.88429999999999997</v>
          </cell>
          <cell r="K73">
            <v>0.80730000000000002</v>
          </cell>
          <cell r="L73">
            <v>0.83399999999999996</v>
          </cell>
          <cell r="M73">
            <v>0.80600000000000005</v>
          </cell>
          <cell r="N73">
            <v>0.8044</v>
          </cell>
          <cell r="O73">
            <v>0.83330000000000004</v>
          </cell>
          <cell r="P73">
            <v>0.73499999999999999</v>
          </cell>
          <cell r="Q73">
            <v>0.74929999999999997</v>
          </cell>
          <cell r="R73">
            <v>0.80549999999999999</v>
          </cell>
          <cell r="S73">
            <v>0.83130000000000004</v>
          </cell>
          <cell r="T73">
            <v>0.83020000000000005</v>
          </cell>
          <cell r="V73">
            <v>63</v>
          </cell>
          <cell r="W73">
            <v>174.7</v>
          </cell>
          <cell r="X73">
            <v>187.6</v>
          </cell>
          <cell r="Y73">
            <v>193.2</v>
          </cell>
          <cell r="Z73">
            <v>199.4</v>
          </cell>
          <cell r="AA73">
            <v>208.3</v>
          </cell>
          <cell r="AB73">
            <v>220.2</v>
          </cell>
          <cell r="AC73">
            <v>235.8</v>
          </cell>
          <cell r="AD73">
            <v>254</v>
          </cell>
          <cell r="AE73">
            <v>274.89999999999998</v>
          </cell>
          <cell r="AF73">
            <v>309</v>
          </cell>
          <cell r="AI73" t="str">
            <v>2a</v>
          </cell>
          <cell r="AJ73">
            <v>51</v>
          </cell>
          <cell r="AK73">
            <v>161.6</v>
          </cell>
          <cell r="AL73">
            <v>173.4</v>
          </cell>
          <cell r="AM73">
            <v>175</v>
          </cell>
          <cell r="AN73">
            <v>177</v>
          </cell>
          <cell r="AO73">
            <v>180.4</v>
          </cell>
          <cell r="AP73">
            <v>188.7</v>
          </cell>
          <cell r="AQ73">
            <v>200.6</v>
          </cell>
          <cell r="AR73">
            <v>2.2080000000000002</v>
          </cell>
          <cell r="AS73">
            <v>242</v>
          </cell>
          <cell r="AU73" t="str">
            <v>&lt;1</v>
          </cell>
          <cell r="AV73">
            <v>69</v>
          </cell>
          <cell r="AW73">
            <v>1</v>
          </cell>
          <cell r="AX73">
            <v>180.5</v>
          </cell>
          <cell r="AY73">
            <v>201.6</v>
          </cell>
          <cell r="AZ73">
            <v>221.7</v>
          </cell>
          <cell r="BA73">
            <v>246.4</v>
          </cell>
          <cell r="BB73">
            <v>275.8</v>
          </cell>
          <cell r="BC73">
            <v>332.4</v>
          </cell>
          <cell r="BD73">
            <v>2.3119999999999998</v>
          </cell>
          <cell r="BE73">
            <v>307</v>
          </cell>
          <cell r="BG73">
            <v>4</v>
          </cell>
          <cell r="BH73">
            <v>74</v>
          </cell>
          <cell r="BI73">
            <v>1</v>
          </cell>
          <cell r="BJ73">
            <v>190.2</v>
          </cell>
          <cell r="BK73">
            <v>212.2</v>
          </cell>
          <cell r="BL73">
            <v>229.6</v>
          </cell>
          <cell r="BM73">
            <v>248.8</v>
          </cell>
          <cell r="BN73">
            <v>274.10000000000002</v>
          </cell>
          <cell r="BO73">
            <v>329.9</v>
          </cell>
          <cell r="BP73">
            <v>10.132</v>
          </cell>
          <cell r="BQ73">
            <v>53</v>
          </cell>
          <cell r="BR73" t="str">
            <v>&gt; 100</v>
          </cell>
          <cell r="BS73">
            <v>1871</v>
          </cell>
          <cell r="BV73" t="str">
            <v>&lt;1</v>
          </cell>
          <cell r="BW73" t="str">
            <v>&lt;1</v>
          </cell>
          <cell r="BX73" t="str">
            <v>&lt;0.5</v>
          </cell>
          <cell r="BY73">
            <v>3.4609999999999999</v>
          </cell>
          <cell r="BZ73">
            <v>83</v>
          </cell>
          <cell r="CA73">
            <v>190.7</v>
          </cell>
          <cell r="CB73">
            <v>233.2</v>
          </cell>
          <cell r="CC73">
            <v>255.7</v>
          </cell>
          <cell r="CD73">
            <v>280.60000000000002</v>
          </cell>
          <cell r="CE73">
            <v>313.3</v>
          </cell>
          <cell r="CF73">
            <v>355.5</v>
          </cell>
          <cell r="CH73" t="str">
            <v>1b</v>
          </cell>
          <cell r="CI73">
            <v>75</v>
          </cell>
          <cell r="CJ73">
            <v>193.6</v>
          </cell>
          <cell r="CK73">
            <v>208.2</v>
          </cell>
          <cell r="CL73">
            <v>218.2</v>
          </cell>
          <cell r="CM73">
            <v>227.5</v>
          </cell>
          <cell r="CN73">
            <v>237.2</v>
          </cell>
          <cell r="CO73">
            <v>251.9</v>
          </cell>
          <cell r="CP73">
            <v>266.89999999999998</v>
          </cell>
          <cell r="CQ73" t="str">
            <v>1b</v>
          </cell>
          <cell r="CS73">
            <v>58</v>
          </cell>
          <cell r="CT73">
            <v>167.7</v>
          </cell>
          <cell r="CU73">
            <v>172.1</v>
          </cell>
          <cell r="CV73">
            <v>174.9</v>
          </cell>
          <cell r="CW73">
            <v>176.4</v>
          </cell>
          <cell r="CX73">
            <v>179.3</v>
          </cell>
          <cell r="CY73">
            <v>186.5</v>
          </cell>
          <cell r="CZ73">
            <v>198.4</v>
          </cell>
          <cell r="DA73" t="str">
            <v>1b</v>
          </cell>
          <cell r="DC73">
            <v>56</v>
          </cell>
          <cell r="DD73">
            <v>170.5</v>
          </cell>
          <cell r="DE73">
            <v>173.7</v>
          </cell>
          <cell r="DF73">
            <v>174.8</v>
          </cell>
          <cell r="DG73">
            <v>176.5</v>
          </cell>
          <cell r="DH73">
            <v>179.2</v>
          </cell>
          <cell r="DI73">
            <v>186.7</v>
          </cell>
          <cell r="DJ73">
            <v>198.7</v>
          </cell>
          <cell r="DK73" t="str">
            <v>1b</v>
          </cell>
          <cell r="DL73">
            <v>79</v>
          </cell>
          <cell r="DM73">
            <v>195.5</v>
          </cell>
          <cell r="DN73">
            <v>208.8</v>
          </cell>
          <cell r="DO73">
            <v>217.4</v>
          </cell>
          <cell r="DP73">
            <v>226.4</v>
          </cell>
          <cell r="DQ73">
            <v>235.8</v>
          </cell>
          <cell r="DR73">
            <v>250</v>
          </cell>
          <cell r="DS73">
            <v>266.39999999999998</v>
          </cell>
          <cell r="DT73">
            <v>68</v>
          </cell>
          <cell r="DV73">
            <v>245</v>
          </cell>
          <cell r="DW73" t="str">
            <v>&lt;1</v>
          </cell>
          <cell r="DX73">
            <v>1</v>
          </cell>
          <cell r="DY73">
            <v>2.2120000000000002</v>
          </cell>
          <cell r="DZ73">
            <v>181</v>
          </cell>
          <cell r="EA73">
            <v>202.7</v>
          </cell>
          <cell r="EB73">
            <v>222.5</v>
          </cell>
          <cell r="EC73">
            <v>246.7</v>
          </cell>
          <cell r="ED73">
            <v>275.8</v>
          </cell>
          <cell r="EE73">
            <v>337.1</v>
          </cell>
          <cell r="EF73" t="str">
            <v>ambient</v>
          </cell>
          <cell r="EG73" t="str">
            <v>&gt;8</v>
          </cell>
          <cell r="EH73">
            <v>86.8</v>
          </cell>
          <cell r="EI73">
            <v>154.9</v>
          </cell>
          <cell r="EJ73">
            <v>162.30000000000001</v>
          </cell>
          <cell r="EK73">
            <v>166.2</v>
          </cell>
          <cell r="EL73">
            <v>174.1</v>
          </cell>
          <cell r="EM73">
            <v>251.6</v>
          </cell>
          <cell r="EO73">
            <v>12.09</v>
          </cell>
          <cell r="EP73">
            <v>47</v>
          </cell>
          <cell r="EQ73">
            <v>60</v>
          </cell>
          <cell r="ER73">
            <v>57</v>
          </cell>
          <cell r="ES73">
            <v>172</v>
          </cell>
          <cell r="ET73">
            <v>175.5</v>
          </cell>
          <cell r="EU73">
            <v>176.9</v>
          </cell>
          <cell r="EV73">
            <v>179</v>
          </cell>
          <cell r="EW73">
            <v>182.3</v>
          </cell>
          <cell r="EX73">
            <v>191.2</v>
          </cell>
          <cell r="EY73">
            <v>202.9</v>
          </cell>
          <cell r="EZ73">
            <v>19</v>
          </cell>
          <cell r="FC73">
            <v>64</v>
          </cell>
          <cell r="FE73">
            <v>173.8</v>
          </cell>
          <cell r="FF73">
            <v>186.7</v>
          </cell>
          <cell r="FG73">
            <v>193.4</v>
          </cell>
          <cell r="FH73">
            <v>200.5</v>
          </cell>
          <cell r="FI73">
            <v>208.5</v>
          </cell>
          <cell r="FJ73">
            <v>220</v>
          </cell>
          <cell r="FK73">
            <v>236</v>
          </cell>
          <cell r="FL73">
            <v>253.4</v>
          </cell>
          <cell r="FM73">
            <v>274.39999999999998</v>
          </cell>
          <cell r="FN73">
            <v>306.8</v>
          </cell>
          <cell r="FP73">
            <v>60</v>
          </cell>
          <cell r="FR73">
            <v>174.9</v>
          </cell>
          <cell r="FS73">
            <v>189.2</v>
          </cell>
          <cell r="FT73">
            <v>193.9</v>
          </cell>
          <cell r="FU73">
            <v>200.6</v>
          </cell>
          <cell r="FV73">
            <v>209.6</v>
          </cell>
          <cell r="FW73">
            <v>223.2</v>
          </cell>
          <cell r="FX73">
            <v>239.2</v>
          </cell>
          <cell r="FY73">
            <v>257.3</v>
          </cell>
          <cell r="FZ73">
            <v>279.5</v>
          </cell>
          <cell r="GA73">
            <v>320.39999999999998</v>
          </cell>
        </row>
        <row r="74">
          <cell r="A74">
            <v>38422</v>
          </cell>
          <cell r="B74">
            <v>0.83179999999999998</v>
          </cell>
          <cell r="C74">
            <v>0.8327</v>
          </cell>
          <cell r="D74">
            <v>0.83340000000000003</v>
          </cell>
          <cell r="E74">
            <v>0.83789999999999998</v>
          </cell>
          <cell r="F74">
            <v>0.90359999999999996</v>
          </cell>
          <cell r="G74">
            <v>0.82099999999999995</v>
          </cell>
          <cell r="H74">
            <v>0.80940000000000001</v>
          </cell>
          <cell r="I74">
            <v>0.81389999999999996</v>
          </cell>
          <cell r="J74">
            <v>0.88429999999999997</v>
          </cell>
          <cell r="K74">
            <v>0.80730000000000002</v>
          </cell>
          <cell r="L74">
            <v>0.83399999999999996</v>
          </cell>
          <cell r="M74">
            <v>0.80600000000000005</v>
          </cell>
          <cell r="N74">
            <v>0.8044</v>
          </cell>
          <cell r="O74">
            <v>0.83330000000000004</v>
          </cell>
          <cell r="P74">
            <v>0.73499999999999999</v>
          </cell>
          <cell r="Q74">
            <v>0.74929999999999997</v>
          </cell>
          <cell r="R74">
            <v>0.80559999999999998</v>
          </cell>
          <cell r="S74">
            <v>0.83</v>
          </cell>
          <cell r="T74">
            <v>0.83020000000000005</v>
          </cell>
          <cell r="V74">
            <v>63</v>
          </cell>
          <cell r="W74">
            <v>174.7</v>
          </cell>
          <cell r="X74">
            <v>187.6</v>
          </cell>
          <cell r="Y74">
            <v>193.2</v>
          </cell>
          <cell r="Z74">
            <v>199.4</v>
          </cell>
          <cell r="AA74">
            <v>208.3</v>
          </cell>
          <cell r="AB74">
            <v>220.2</v>
          </cell>
          <cell r="AC74">
            <v>235.8</v>
          </cell>
          <cell r="AD74">
            <v>254</v>
          </cell>
          <cell r="AE74">
            <v>274.89999999999998</v>
          </cell>
          <cell r="AF74">
            <v>309</v>
          </cell>
          <cell r="AI74" t="str">
            <v>2a</v>
          </cell>
          <cell r="AJ74">
            <v>51</v>
          </cell>
          <cell r="AK74">
            <v>161.6</v>
          </cell>
          <cell r="AL74">
            <v>173.4</v>
          </cell>
          <cell r="AM74">
            <v>175</v>
          </cell>
          <cell r="AN74">
            <v>177</v>
          </cell>
          <cell r="AO74">
            <v>180.4</v>
          </cell>
          <cell r="AP74">
            <v>188.7</v>
          </cell>
          <cell r="AQ74">
            <v>200.6</v>
          </cell>
          <cell r="AR74">
            <v>2.2090000000000001</v>
          </cell>
          <cell r="AS74">
            <v>238</v>
          </cell>
          <cell r="AU74">
            <v>1</v>
          </cell>
          <cell r="AV74">
            <v>69</v>
          </cell>
          <cell r="AW74">
            <v>1</v>
          </cell>
          <cell r="AX74">
            <v>183.1</v>
          </cell>
          <cell r="AY74">
            <v>202.5</v>
          </cell>
          <cell r="AZ74">
            <v>221.6</v>
          </cell>
          <cell r="BA74">
            <v>245.9</v>
          </cell>
          <cell r="BB74">
            <v>274.8</v>
          </cell>
          <cell r="BC74">
            <v>332.4</v>
          </cell>
          <cell r="BD74">
            <v>2.2730000000000001</v>
          </cell>
          <cell r="BE74">
            <v>299</v>
          </cell>
          <cell r="BG74">
            <v>7</v>
          </cell>
          <cell r="BH74">
            <v>73</v>
          </cell>
          <cell r="BI74">
            <v>1</v>
          </cell>
          <cell r="BJ74">
            <v>188.3</v>
          </cell>
          <cell r="BK74">
            <v>210.3</v>
          </cell>
          <cell r="BL74">
            <v>228.1</v>
          </cell>
          <cell r="BM74">
            <v>247.5</v>
          </cell>
          <cell r="BN74">
            <v>272.10000000000002</v>
          </cell>
          <cell r="BO74">
            <v>324.60000000000002</v>
          </cell>
          <cell r="BP74">
            <v>10.132</v>
          </cell>
          <cell r="BQ74">
            <v>53</v>
          </cell>
          <cell r="BR74" t="str">
            <v>&gt; 100</v>
          </cell>
          <cell r="BS74">
            <v>1871</v>
          </cell>
          <cell r="BV74" t="str">
            <v>&lt;1</v>
          </cell>
          <cell r="BW74" t="str">
            <v>&lt;1</v>
          </cell>
          <cell r="BX74" t="str">
            <v>&lt;0.5</v>
          </cell>
          <cell r="BY74">
            <v>3.4609999999999999</v>
          </cell>
          <cell r="BZ74">
            <v>83</v>
          </cell>
          <cell r="CA74">
            <v>190.7</v>
          </cell>
          <cell r="CB74">
            <v>233.2</v>
          </cell>
          <cell r="CC74">
            <v>255.7</v>
          </cell>
          <cell r="CD74">
            <v>280.60000000000002</v>
          </cell>
          <cell r="CE74">
            <v>313.3</v>
          </cell>
          <cell r="CF74">
            <v>355.5</v>
          </cell>
          <cell r="CH74" t="str">
            <v>1b</v>
          </cell>
          <cell r="CI74">
            <v>79</v>
          </cell>
          <cell r="CJ74">
            <v>193.6</v>
          </cell>
          <cell r="CK74">
            <v>208.2</v>
          </cell>
          <cell r="CL74">
            <v>218.2</v>
          </cell>
          <cell r="CM74">
            <v>227.5</v>
          </cell>
          <cell r="CN74">
            <v>237.2</v>
          </cell>
          <cell r="CO74">
            <v>251.9</v>
          </cell>
          <cell r="CP74">
            <v>266.89999999999998</v>
          </cell>
          <cell r="CQ74" t="str">
            <v>1b</v>
          </cell>
          <cell r="CS74">
            <v>58</v>
          </cell>
          <cell r="CT74">
            <v>167.7</v>
          </cell>
          <cell r="CU74">
            <v>172.1</v>
          </cell>
          <cell r="CV74">
            <v>174.9</v>
          </cell>
          <cell r="CW74">
            <v>176.4</v>
          </cell>
          <cell r="CX74">
            <v>179.3</v>
          </cell>
          <cell r="CY74">
            <v>186.5</v>
          </cell>
          <cell r="CZ74">
            <v>198.4</v>
          </cell>
          <cell r="DA74" t="str">
            <v>1b</v>
          </cell>
          <cell r="DC74">
            <v>56</v>
          </cell>
          <cell r="DD74">
            <v>170.5</v>
          </cell>
          <cell r="DE74">
            <v>173.7</v>
          </cell>
          <cell r="DF74">
            <v>174.8</v>
          </cell>
          <cell r="DG74">
            <v>176.5</v>
          </cell>
          <cell r="DH74">
            <v>179.2</v>
          </cell>
          <cell r="DI74">
            <v>186.7</v>
          </cell>
          <cell r="DJ74">
            <v>198.7</v>
          </cell>
          <cell r="DK74" t="str">
            <v>1b</v>
          </cell>
          <cell r="DL74">
            <v>79</v>
          </cell>
          <cell r="DM74">
            <v>195.5</v>
          </cell>
          <cell r="DN74">
            <v>208.8</v>
          </cell>
          <cell r="DO74">
            <v>217.4</v>
          </cell>
          <cell r="DP74">
            <v>226.4</v>
          </cell>
          <cell r="DQ74">
            <v>235.8</v>
          </cell>
          <cell r="DR74">
            <v>250</v>
          </cell>
          <cell r="DS74">
            <v>266.39999999999998</v>
          </cell>
          <cell r="DT74">
            <v>68</v>
          </cell>
          <cell r="DV74">
            <v>235</v>
          </cell>
          <cell r="DW74" t="str">
            <v>&lt;1</v>
          </cell>
          <cell r="DX74">
            <v>1</v>
          </cell>
          <cell r="DY74">
            <v>2.2149999999999999</v>
          </cell>
          <cell r="DZ74">
            <v>182.7</v>
          </cell>
          <cell r="EA74">
            <v>202.1</v>
          </cell>
          <cell r="EB74">
            <v>221.7</v>
          </cell>
          <cell r="EC74">
            <v>246.6</v>
          </cell>
          <cell r="ED74">
            <v>275.2</v>
          </cell>
          <cell r="EE74">
            <v>332.9</v>
          </cell>
          <cell r="EF74" t="str">
            <v>ambient</v>
          </cell>
          <cell r="EG74" t="str">
            <v>&gt;8</v>
          </cell>
          <cell r="EH74">
            <v>86.8</v>
          </cell>
          <cell r="EI74">
            <v>154.9</v>
          </cell>
          <cell r="EJ74">
            <v>162.30000000000001</v>
          </cell>
          <cell r="EK74">
            <v>166.2</v>
          </cell>
          <cell r="EL74">
            <v>174.1</v>
          </cell>
          <cell r="EM74">
            <v>251.6</v>
          </cell>
          <cell r="EO74">
            <v>12.09</v>
          </cell>
          <cell r="EP74">
            <v>47</v>
          </cell>
          <cell r="EQ74">
            <v>60</v>
          </cell>
          <cell r="ER74">
            <v>57</v>
          </cell>
          <cell r="ES74">
            <v>173</v>
          </cell>
          <cell r="ET74">
            <v>175.6</v>
          </cell>
          <cell r="EU74">
            <v>176.9</v>
          </cell>
          <cell r="EV74">
            <v>179</v>
          </cell>
          <cell r="EW74">
            <v>182.4</v>
          </cell>
          <cell r="EX74">
            <v>191.3</v>
          </cell>
          <cell r="EY74">
            <v>204</v>
          </cell>
          <cell r="FA74" t="str">
            <v>1b</v>
          </cell>
          <cell r="FC74">
            <v>57</v>
          </cell>
          <cell r="FE74">
            <v>176.8</v>
          </cell>
          <cell r="FF74">
            <v>189.2</v>
          </cell>
          <cell r="FG74">
            <v>194</v>
          </cell>
          <cell r="FH74">
            <v>200.8</v>
          </cell>
          <cell r="FI74">
            <v>209.7</v>
          </cell>
          <cell r="FJ74">
            <v>221.9</v>
          </cell>
          <cell r="FK74">
            <v>237.3</v>
          </cell>
          <cell r="FL74">
            <v>254.7</v>
          </cell>
          <cell r="FM74">
            <v>275.3</v>
          </cell>
          <cell r="FN74">
            <v>307.89999999999998</v>
          </cell>
          <cell r="FP74">
            <v>60</v>
          </cell>
          <cell r="FR74">
            <v>174.9</v>
          </cell>
          <cell r="FS74">
            <v>189.2</v>
          </cell>
          <cell r="FT74">
            <v>193.9</v>
          </cell>
          <cell r="FU74">
            <v>200.6</v>
          </cell>
          <cell r="FV74">
            <v>209.6</v>
          </cell>
          <cell r="FW74">
            <v>223.2</v>
          </cell>
          <cell r="FX74">
            <v>239.2</v>
          </cell>
          <cell r="FY74">
            <v>257.3</v>
          </cell>
          <cell r="FZ74">
            <v>279.5</v>
          </cell>
          <cell r="GA74">
            <v>320.39999999999998</v>
          </cell>
        </row>
        <row r="75">
          <cell r="A75">
            <v>38423</v>
          </cell>
          <cell r="B75">
            <v>0.83179999999999998</v>
          </cell>
          <cell r="C75">
            <v>0.83340000000000003</v>
          </cell>
          <cell r="D75">
            <v>0.83340000000000003</v>
          </cell>
          <cell r="E75">
            <v>0.8377</v>
          </cell>
          <cell r="F75">
            <v>0.90359999999999996</v>
          </cell>
          <cell r="G75">
            <v>0.82099999999999995</v>
          </cell>
          <cell r="H75">
            <v>0.80940000000000001</v>
          </cell>
          <cell r="I75">
            <v>0.81389999999999996</v>
          </cell>
          <cell r="J75">
            <v>0.88400000000000001</v>
          </cell>
          <cell r="K75">
            <v>0.80730000000000002</v>
          </cell>
          <cell r="L75">
            <v>0.83399999999999996</v>
          </cell>
          <cell r="M75">
            <v>0.80600000000000005</v>
          </cell>
          <cell r="N75">
            <v>0.8044</v>
          </cell>
          <cell r="O75">
            <v>0.83330000000000004</v>
          </cell>
          <cell r="P75">
            <v>0.73719999999999997</v>
          </cell>
          <cell r="Q75">
            <v>0.74929999999999997</v>
          </cell>
          <cell r="R75">
            <v>0.80520000000000003</v>
          </cell>
          <cell r="S75">
            <v>0.83009999999999995</v>
          </cell>
          <cell r="T75">
            <v>0.83020000000000005</v>
          </cell>
          <cell r="V75">
            <v>63</v>
          </cell>
          <cell r="W75">
            <v>174.7</v>
          </cell>
          <cell r="X75">
            <v>187.6</v>
          </cell>
          <cell r="Y75">
            <v>193.2</v>
          </cell>
          <cell r="Z75">
            <v>199.4</v>
          </cell>
          <cell r="AA75">
            <v>208.3</v>
          </cell>
          <cell r="AB75">
            <v>220.2</v>
          </cell>
          <cell r="AC75">
            <v>235.8</v>
          </cell>
          <cell r="AD75">
            <v>254</v>
          </cell>
          <cell r="AE75">
            <v>274.89999999999998</v>
          </cell>
          <cell r="AF75">
            <v>309</v>
          </cell>
          <cell r="AI75" t="str">
            <v>2a</v>
          </cell>
          <cell r="AJ75">
            <v>51</v>
          </cell>
          <cell r="AK75">
            <v>161.6</v>
          </cell>
          <cell r="AL75">
            <v>173.4</v>
          </cell>
          <cell r="AM75">
            <v>175</v>
          </cell>
          <cell r="AN75">
            <v>177</v>
          </cell>
          <cell r="AO75">
            <v>180.4</v>
          </cell>
          <cell r="AP75">
            <v>188.7</v>
          </cell>
          <cell r="AQ75">
            <v>200.6</v>
          </cell>
          <cell r="AR75">
            <v>2.198</v>
          </cell>
          <cell r="AS75">
            <v>265</v>
          </cell>
          <cell r="AU75">
            <v>1</v>
          </cell>
          <cell r="AV75">
            <v>67</v>
          </cell>
          <cell r="AW75">
            <v>1</v>
          </cell>
          <cell r="AX75">
            <v>180</v>
          </cell>
          <cell r="AY75">
            <v>201.7</v>
          </cell>
          <cell r="AZ75">
            <v>222.7</v>
          </cell>
          <cell r="BA75">
            <v>246.6</v>
          </cell>
          <cell r="BB75">
            <v>275.3</v>
          </cell>
          <cell r="BC75">
            <v>333.6</v>
          </cell>
          <cell r="BD75">
            <v>2.2429999999999999</v>
          </cell>
          <cell r="BE75">
            <v>303</v>
          </cell>
          <cell r="BG75">
            <v>7</v>
          </cell>
          <cell r="BH75">
            <v>69</v>
          </cell>
          <cell r="BI75">
            <v>1</v>
          </cell>
          <cell r="BJ75">
            <v>184.5</v>
          </cell>
          <cell r="BK75">
            <v>208.1</v>
          </cell>
          <cell r="BL75">
            <v>227.3</v>
          </cell>
          <cell r="BM75">
            <v>247.2</v>
          </cell>
          <cell r="BN75">
            <v>271.7</v>
          </cell>
          <cell r="BO75">
            <v>325.39999999999998</v>
          </cell>
          <cell r="BP75">
            <v>10.132</v>
          </cell>
          <cell r="BQ75">
            <v>53</v>
          </cell>
          <cell r="BR75" t="str">
            <v>&gt; 100</v>
          </cell>
          <cell r="BS75">
            <v>1871</v>
          </cell>
          <cell r="BV75" t="str">
            <v>&lt;1</v>
          </cell>
          <cell r="BW75" t="str">
            <v>&lt;1</v>
          </cell>
          <cell r="BX75" t="str">
            <v>&lt;0.5</v>
          </cell>
          <cell r="BY75">
            <v>3.4609999999999999</v>
          </cell>
          <cell r="BZ75">
            <v>83</v>
          </cell>
          <cell r="CA75">
            <v>190.7</v>
          </cell>
          <cell r="CB75">
            <v>233.2</v>
          </cell>
          <cell r="CC75">
            <v>255.7</v>
          </cell>
          <cell r="CD75">
            <v>280.60000000000002</v>
          </cell>
          <cell r="CE75">
            <v>313.3</v>
          </cell>
          <cell r="CF75">
            <v>355.5</v>
          </cell>
          <cell r="CH75" t="str">
            <v>1b</v>
          </cell>
          <cell r="CI75">
            <v>79</v>
          </cell>
          <cell r="CJ75">
            <v>193.6</v>
          </cell>
          <cell r="CK75">
            <v>208.2</v>
          </cell>
          <cell r="CL75">
            <v>218.2</v>
          </cell>
          <cell r="CM75">
            <v>227.5</v>
          </cell>
          <cell r="CN75">
            <v>237.2</v>
          </cell>
          <cell r="CO75">
            <v>251.9</v>
          </cell>
          <cell r="CP75">
            <v>266.89999999999998</v>
          </cell>
          <cell r="CQ75" t="str">
            <v>1b</v>
          </cell>
          <cell r="CS75">
            <v>58</v>
          </cell>
          <cell r="CT75">
            <v>167.7</v>
          </cell>
          <cell r="CU75">
            <v>172.1</v>
          </cell>
          <cell r="CV75">
            <v>174.9</v>
          </cell>
          <cell r="CW75">
            <v>176.4</v>
          </cell>
          <cell r="CX75">
            <v>179.3</v>
          </cell>
          <cell r="CY75">
            <v>186.5</v>
          </cell>
          <cell r="CZ75">
            <v>198.4</v>
          </cell>
          <cell r="DA75" t="str">
            <v>1b</v>
          </cell>
          <cell r="DC75">
            <v>56</v>
          </cell>
          <cell r="DD75">
            <v>170.5</v>
          </cell>
          <cell r="DE75">
            <v>173.7</v>
          </cell>
          <cell r="DF75">
            <v>174.8</v>
          </cell>
          <cell r="DG75">
            <v>176.5</v>
          </cell>
          <cell r="DH75">
            <v>179.2</v>
          </cell>
          <cell r="DI75">
            <v>186.7</v>
          </cell>
          <cell r="DJ75">
            <v>198.7</v>
          </cell>
          <cell r="DK75" t="str">
            <v>1b</v>
          </cell>
          <cell r="DL75">
            <v>79</v>
          </cell>
          <cell r="DM75">
            <v>195.5</v>
          </cell>
          <cell r="DN75">
            <v>208.8</v>
          </cell>
          <cell r="DO75">
            <v>217.4</v>
          </cell>
          <cell r="DP75">
            <v>226.4</v>
          </cell>
          <cell r="DQ75">
            <v>235.8</v>
          </cell>
          <cell r="DR75">
            <v>250</v>
          </cell>
          <cell r="DS75">
            <v>266.39999999999998</v>
          </cell>
          <cell r="DT75">
            <v>66</v>
          </cell>
          <cell r="DV75">
            <v>247</v>
          </cell>
          <cell r="DW75" t="str">
            <v>&lt;1</v>
          </cell>
          <cell r="DX75">
            <v>1</v>
          </cell>
          <cell r="DY75">
            <v>2.226</v>
          </cell>
          <cell r="DZ75">
            <v>180.9</v>
          </cell>
          <cell r="EA75">
            <v>204.1</v>
          </cell>
          <cell r="EB75">
            <v>223.6</v>
          </cell>
          <cell r="EC75">
            <v>246</v>
          </cell>
          <cell r="ED75">
            <v>274</v>
          </cell>
          <cell r="EE75">
            <v>329.9</v>
          </cell>
          <cell r="EF75" t="str">
            <v>ambient</v>
          </cell>
          <cell r="EG75" t="str">
            <v>&gt;8</v>
          </cell>
          <cell r="EH75">
            <v>86.8</v>
          </cell>
          <cell r="EI75">
            <v>154.9</v>
          </cell>
          <cell r="EJ75">
            <v>162.30000000000001</v>
          </cell>
          <cell r="EK75">
            <v>166.2</v>
          </cell>
          <cell r="EL75">
            <v>174.1</v>
          </cell>
          <cell r="EM75">
            <v>251.6</v>
          </cell>
          <cell r="EO75">
            <v>12.09</v>
          </cell>
          <cell r="EP75">
            <v>47</v>
          </cell>
          <cell r="EQ75">
            <v>60</v>
          </cell>
          <cell r="ER75">
            <v>57</v>
          </cell>
          <cell r="ES75">
            <v>173.2</v>
          </cell>
          <cell r="ET75">
            <v>175.4</v>
          </cell>
          <cell r="EU75">
            <v>176.7</v>
          </cell>
          <cell r="EV75">
            <v>178.8</v>
          </cell>
          <cell r="EW75">
            <v>182.1</v>
          </cell>
          <cell r="EX75">
            <v>190.3</v>
          </cell>
          <cell r="EY75">
            <v>203.2</v>
          </cell>
          <cell r="FC75">
            <v>59</v>
          </cell>
          <cell r="FE75">
            <v>173.4</v>
          </cell>
          <cell r="FF75">
            <v>188.7</v>
          </cell>
          <cell r="FG75">
            <v>195</v>
          </cell>
          <cell r="FH75">
            <v>201.9</v>
          </cell>
          <cell r="FI75">
            <v>210.5</v>
          </cell>
          <cell r="FJ75">
            <v>223.2</v>
          </cell>
          <cell r="FK75">
            <v>238.8</v>
          </cell>
          <cell r="FL75">
            <v>256.2</v>
          </cell>
          <cell r="FM75">
            <v>276.89999999999998</v>
          </cell>
          <cell r="FN75">
            <v>312.10000000000002</v>
          </cell>
          <cell r="FP75">
            <v>60</v>
          </cell>
          <cell r="FR75">
            <v>174.9</v>
          </cell>
          <cell r="FS75">
            <v>189.2</v>
          </cell>
          <cell r="FT75">
            <v>193.9</v>
          </cell>
          <cell r="FU75">
            <v>200.6</v>
          </cell>
          <cell r="FV75">
            <v>209.6</v>
          </cell>
          <cell r="FW75">
            <v>223.2</v>
          </cell>
          <cell r="FX75">
            <v>239.2</v>
          </cell>
          <cell r="FY75">
            <v>257.3</v>
          </cell>
          <cell r="FZ75">
            <v>279.5</v>
          </cell>
          <cell r="GA75">
            <v>320.39999999999998</v>
          </cell>
        </row>
        <row r="76">
          <cell r="A76">
            <v>38424</v>
          </cell>
          <cell r="B76">
            <v>0.83179999999999998</v>
          </cell>
          <cell r="C76">
            <v>0.83160000000000001</v>
          </cell>
          <cell r="D76">
            <v>0.83320000000000005</v>
          </cell>
          <cell r="E76">
            <v>0.8377</v>
          </cell>
          <cell r="F76">
            <v>0.90359999999999996</v>
          </cell>
          <cell r="G76">
            <v>0.82099999999999995</v>
          </cell>
          <cell r="H76">
            <v>0.80940000000000001</v>
          </cell>
          <cell r="I76">
            <v>0.81389999999999996</v>
          </cell>
          <cell r="J76">
            <v>0.88400000000000001</v>
          </cell>
          <cell r="K76">
            <v>0.80730000000000002</v>
          </cell>
          <cell r="L76">
            <v>0.83399999999999996</v>
          </cell>
          <cell r="M76">
            <v>0.80600000000000005</v>
          </cell>
          <cell r="N76">
            <v>0.8044</v>
          </cell>
          <cell r="O76">
            <v>0.83330000000000004</v>
          </cell>
          <cell r="P76">
            <v>0.73719999999999997</v>
          </cell>
          <cell r="Q76">
            <v>0.74929999999999997</v>
          </cell>
          <cell r="R76">
            <v>0.80520000000000003</v>
          </cell>
          <cell r="S76">
            <v>0.83009999999999995</v>
          </cell>
          <cell r="T76">
            <v>0.83020000000000005</v>
          </cell>
          <cell r="V76">
            <v>63</v>
          </cell>
          <cell r="W76">
            <v>174.7</v>
          </cell>
          <cell r="X76">
            <v>187.6</v>
          </cell>
          <cell r="Y76">
            <v>193.2</v>
          </cell>
          <cell r="Z76">
            <v>199.4</v>
          </cell>
          <cell r="AA76">
            <v>208.3</v>
          </cell>
          <cell r="AB76">
            <v>220.2</v>
          </cell>
          <cell r="AC76">
            <v>235.8</v>
          </cell>
          <cell r="AD76">
            <v>254</v>
          </cell>
          <cell r="AE76">
            <v>274.89999999999998</v>
          </cell>
          <cell r="AF76">
            <v>309</v>
          </cell>
          <cell r="AI76" t="str">
            <v>2a</v>
          </cell>
          <cell r="AJ76">
            <v>51</v>
          </cell>
          <cell r="AK76">
            <v>161.6</v>
          </cell>
          <cell r="AL76">
            <v>173.4</v>
          </cell>
          <cell r="AM76">
            <v>175</v>
          </cell>
          <cell r="AN76">
            <v>177</v>
          </cell>
          <cell r="AO76">
            <v>180.4</v>
          </cell>
          <cell r="AP76">
            <v>188.7</v>
          </cell>
          <cell r="AQ76">
            <v>200.6</v>
          </cell>
          <cell r="AR76">
            <v>2.2170000000000001</v>
          </cell>
          <cell r="AS76">
            <v>236</v>
          </cell>
          <cell r="AU76">
            <v>1</v>
          </cell>
          <cell r="AV76">
            <v>65</v>
          </cell>
          <cell r="AW76">
            <v>1</v>
          </cell>
          <cell r="AX76">
            <v>180.5</v>
          </cell>
          <cell r="AY76">
            <v>201.8</v>
          </cell>
          <cell r="AZ76">
            <v>222</v>
          </cell>
          <cell r="BA76">
            <v>245.9</v>
          </cell>
          <cell r="BB76">
            <v>274.39999999999998</v>
          </cell>
          <cell r="BC76">
            <v>330.6</v>
          </cell>
          <cell r="BD76">
            <v>2.2429999999999999</v>
          </cell>
          <cell r="BE76">
            <v>303</v>
          </cell>
          <cell r="BG76">
            <v>7</v>
          </cell>
          <cell r="BH76">
            <v>69</v>
          </cell>
          <cell r="BI76">
            <v>1</v>
          </cell>
          <cell r="BJ76">
            <v>184.5</v>
          </cell>
          <cell r="BK76">
            <v>208.1</v>
          </cell>
          <cell r="BL76">
            <v>227.3</v>
          </cell>
          <cell r="BM76">
            <v>247.2</v>
          </cell>
          <cell r="BN76">
            <v>271.7</v>
          </cell>
          <cell r="BO76">
            <v>325.39999999999998</v>
          </cell>
          <cell r="BP76">
            <v>10.132</v>
          </cell>
          <cell r="BQ76">
            <v>53</v>
          </cell>
          <cell r="BR76" t="str">
            <v>&gt; 100</v>
          </cell>
          <cell r="BS76">
            <v>1871</v>
          </cell>
          <cell r="BV76" t="str">
            <v>&lt;1</v>
          </cell>
          <cell r="BW76" t="str">
            <v>&lt;1</v>
          </cell>
          <cell r="BX76" t="str">
            <v>&lt;0.5</v>
          </cell>
          <cell r="BY76">
            <v>3.4609999999999999</v>
          </cell>
          <cell r="BZ76">
            <v>83</v>
          </cell>
          <cell r="CA76">
            <v>190.7</v>
          </cell>
          <cell r="CB76">
            <v>233.2</v>
          </cell>
          <cell r="CC76">
            <v>255.7</v>
          </cell>
          <cell r="CD76">
            <v>280.60000000000002</v>
          </cell>
          <cell r="CE76">
            <v>313.3</v>
          </cell>
          <cell r="CF76">
            <v>355.5</v>
          </cell>
          <cell r="CH76" t="str">
            <v>1b</v>
          </cell>
          <cell r="CI76">
            <v>79</v>
          </cell>
          <cell r="CJ76">
            <v>193.6</v>
          </cell>
          <cell r="CK76">
            <v>208.2</v>
          </cell>
          <cell r="CL76">
            <v>218.2</v>
          </cell>
          <cell r="CM76">
            <v>227.5</v>
          </cell>
          <cell r="CN76">
            <v>237.2</v>
          </cell>
          <cell r="CO76">
            <v>251.9</v>
          </cell>
          <cell r="CP76">
            <v>266.89999999999998</v>
          </cell>
          <cell r="CQ76" t="str">
            <v>1b</v>
          </cell>
          <cell r="CS76">
            <v>58</v>
          </cell>
          <cell r="CT76">
            <v>167.7</v>
          </cell>
          <cell r="CU76">
            <v>172.1</v>
          </cell>
          <cell r="CV76">
            <v>174.9</v>
          </cell>
          <cell r="CW76">
            <v>176.4</v>
          </cell>
          <cell r="CX76">
            <v>179.3</v>
          </cell>
          <cell r="CY76">
            <v>186.5</v>
          </cell>
          <cell r="CZ76">
            <v>198.4</v>
          </cell>
          <cell r="DA76" t="str">
            <v>1b</v>
          </cell>
          <cell r="DC76">
            <v>56</v>
          </cell>
          <cell r="DD76">
            <v>170.5</v>
          </cell>
          <cell r="DE76">
            <v>173.7</v>
          </cell>
          <cell r="DF76">
            <v>174.8</v>
          </cell>
          <cell r="DG76">
            <v>176.5</v>
          </cell>
          <cell r="DH76">
            <v>179.2</v>
          </cell>
          <cell r="DI76">
            <v>186.7</v>
          </cell>
          <cell r="DJ76">
            <v>198.7</v>
          </cell>
          <cell r="DK76" t="str">
            <v>1b</v>
          </cell>
          <cell r="DL76">
            <v>79</v>
          </cell>
          <cell r="DM76">
            <v>195.5</v>
          </cell>
          <cell r="DN76">
            <v>208.8</v>
          </cell>
          <cell r="DO76">
            <v>217.4</v>
          </cell>
          <cell r="DP76">
            <v>226.4</v>
          </cell>
          <cell r="DQ76">
            <v>235.8</v>
          </cell>
          <cell r="DR76">
            <v>250</v>
          </cell>
          <cell r="DS76">
            <v>266.39999999999998</v>
          </cell>
          <cell r="DT76">
            <v>65</v>
          </cell>
          <cell r="DV76">
            <v>225</v>
          </cell>
          <cell r="DW76">
            <v>1</v>
          </cell>
          <cell r="DX76">
            <v>1</v>
          </cell>
          <cell r="DY76">
            <v>2.2050000000000001</v>
          </cell>
          <cell r="DZ76">
            <v>177.8</v>
          </cell>
          <cell r="EA76">
            <v>199.7</v>
          </cell>
          <cell r="EB76">
            <v>217.6</v>
          </cell>
          <cell r="EC76">
            <v>243.3</v>
          </cell>
          <cell r="ED76">
            <v>273</v>
          </cell>
          <cell r="EE76">
            <v>330.3</v>
          </cell>
          <cell r="EF76" t="str">
            <v>ambient</v>
          </cell>
          <cell r="EG76" t="str">
            <v>&gt;8</v>
          </cell>
          <cell r="EH76">
            <v>86.8</v>
          </cell>
          <cell r="EI76">
            <v>154.9</v>
          </cell>
          <cell r="EJ76">
            <v>162.30000000000001</v>
          </cell>
          <cell r="EK76">
            <v>166.2</v>
          </cell>
          <cell r="EL76">
            <v>174.1</v>
          </cell>
          <cell r="EM76">
            <v>251.6</v>
          </cell>
          <cell r="EO76">
            <v>12.09</v>
          </cell>
          <cell r="EP76">
            <v>47</v>
          </cell>
          <cell r="EQ76">
            <v>60</v>
          </cell>
          <cell r="ER76">
            <v>57</v>
          </cell>
          <cell r="ES76">
            <v>171.5</v>
          </cell>
          <cell r="ET76">
            <v>175.3</v>
          </cell>
          <cell r="EU76">
            <v>176.7</v>
          </cell>
          <cell r="EV76">
            <v>178.7</v>
          </cell>
          <cell r="EW76">
            <v>182.1</v>
          </cell>
          <cell r="EX76">
            <v>190.3</v>
          </cell>
          <cell r="EY76">
            <v>202.8</v>
          </cell>
          <cell r="FC76">
            <v>60</v>
          </cell>
          <cell r="FE76">
            <v>173.7</v>
          </cell>
          <cell r="FF76">
            <v>189.3</v>
          </cell>
          <cell r="FG76">
            <v>194.9</v>
          </cell>
          <cell r="FH76">
            <v>201.5</v>
          </cell>
          <cell r="FI76">
            <v>209.8</v>
          </cell>
          <cell r="FJ76">
            <v>222.1</v>
          </cell>
          <cell r="FK76">
            <v>237.3</v>
          </cell>
          <cell r="FL76">
            <v>254.5</v>
          </cell>
          <cell r="FM76">
            <v>274.5</v>
          </cell>
          <cell r="FN76">
            <v>306.5</v>
          </cell>
          <cell r="FP76">
            <v>60</v>
          </cell>
          <cell r="FR76">
            <v>174.9</v>
          </cell>
          <cell r="FS76">
            <v>189.2</v>
          </cell>
          <cell r="FT76">
            <v>193.9</v>
          </cell>
          <cell r="FU76">
            <v>200.6</v>
          </cell>
          <cell r="FV76">
            <v>209.6</v>
          </cell>
          <cell r="FW76">
            <v>223.2</v>
          </cell>
          <cell r="FX76">
            <v>239.2</v>
          </cell>
          <cell r="FY76">
            <v>257.3</v>
          </cell>
          <cell r="FZ76">
            <v>279.5</v>
          </cell>
          <cell r="GA76">
            <v>320.39999999999998</v>
          </cell>
        </row>
        <row r="77">
          <cell r="A77">
            <v>38425</v>
          </cell>
          <cell r="B77">
            <v>0.83179999999999998</v>
          </cell>
          <cell r="C77">
            <v>0.83299999999999996</v>
          </cell>
          <cell r="D77">
            <v>0.83209999999999995</v>
          </cell>
          <cell r="E77">
            <v>0.83460000000000001</v>
          </cell>
          <cell r="F77">
            <v>0.90359999999999996</v>
          </cell>
          <cell r="G77">
            <v>0.82120000000000004</v>
          </cell>
          <cell r="H77">
            <v>0.80940000000000001</v>
          </cell>
          <cell r="I77">
            <v>0.81389999999999996</v>
          </cell>
          <cell r="J77">
            <v>0.88449999999999995</v>
          </cell>
          <cell r="K77">
            <v>0.80730000000000002</v>
          </cell>
          <cell r="L77">
            <v>0.83399999999999996</v>
          </cell>
          <cell r="M77">
            <v>0.80600000000000005</v>
          </cell>
          <cell r="N77">
            <v>0.8044</v>
          </cell>
          <cell r="O77">
            <v>0.83330000000000004</v>
          </cell>
          <cell r="P77">
            <v>0.73719999999999997</v>
          </cell>
          <cell r="Q77">
            <v>0.74929999999999997</v>
          </cell>
          <cell r="R77">
            <v>0.80510000000000004</v>
          </cell>
          <cell r="S77">
            <v>0.83009999999999995</v>
          </cell>
          <cell r="T77">
            <v>0.8296</v>
          </cell>
          <cell r="V77">
            <v>63</v>
          </cell>
          <cell r="W77">
            <v>174.7</v>
          </cell>
          <cell r="X77">
            <v>187.6</v>
          </cell>
          <cell r="Y77">
            <v>193.2</v>
          </cell>
          <cell r="Z77">
            <v>199.4</v>
          </cell>
          <cell r="AA77">
            <v>208.3</v>
          </cell>
          <cell r="AB77">
            <v>220.2</v>
          </cell>
          <cell r="AC77">
            <v>235.8</v>
          </cell>
          <cell r="AD77">
            <v>254</v>
          </cell>
          <cell r="AE77">
            <v>274.89999999999998</v>
          </cell>
          <cell r="AF77">
            <v>309</v>
          </cell>
          <cell r="AI77" t="str">
            <v>2a</v>
          </cell>
          <cell r="AJ77">
            <v>51</v>
          </cell>
          <cell r="AK77">
            <v>161.6</v>
          </cell>
          <cell r="AL77">
            <v>173.4</v>
          </cell>
          <cell r="AM77">
            <v>175</v>
          </cell>
          <cell r="AN77">
            <v>177</v>
          </cell>
          <cell r="AO77">
            <v>180.4</v>
          </cell>
          <cell r="AP77">
            <v>188.7</v>
          </cell>
          <cell r="AQ77">
            <v>200.6</v>
          </cell>
          <cell r="AR77">
            <v>2.1659999999999999</v>
          </cell>
          <cell r="AS77">
            <v>229</v>
          </cell>
          <cell r="AU77" t="str">
            <v>&lt;1</v>
          </cell>
          <cell r="AV77">
            <v>65</v>
          </cell>
          <cell r="AW77">
            <v>1</v>
          </cell>
          <cell r="AX77">
            <v>180.8</v>
          </cell>
          <cell r="AY77">
            <v>203.8</v>
          </cell>
          <cell r="AZ77">
            <v>224.1</v>
          </cell>
          <cell r="BA77">
            <v>247.6</v>
          </cell>
          <cell r="BB77">
            <v>277.10000000000002</v>
          </cell>
          <cell r="BC77">
            <v>334</v>
          </cell>
          <cell r="BD77">
            <v>2.524</v>
          </cell>
          <cell r="BE77">
            <v>282</v>
          </cell>
          <cell r="BG77" t="str">
            <v>&lt;1</v>
          </cell>
          <cell r="BH77">
            <v>69</v>
          </cell>
          <cell r="BI77">
            <v>1</v>
          </cell>
          <cell r="BJ77">
            <v>184.6</v>
          </cell>
          <cell r="BK77">
            <v>213.5</v>
          </cell>
          <cell r="BL77">
            <v>234.7</v>
          </cell>
          <cell r="BM77">
            <v>255.7</v>
          </cell>
          <cell r="BN77">
            <v>284.39999999999998</v>
          </cell>
          <cell r="BO77">
            <v>336.8</v>
          </cell>
          <cell r="BP77">
            <v>10.132</v>
          </cell>
          <cell r="BQ77">
            <v>53</v>
          </cell>
          <cell r="BR77" t="str">
            <v>&gt; 100</v>
          </cell>
          <cell r="BS77">
            <v>1871</v>
          </cell>
          <cell r="BV77" t="str">
            <v>&lt;1</v>
          </cell>
          <cell r="BW77" t="str">
            <v>&lt;1</v>
          </cell>
          <cell r="BX77" t="str">
            <v>&lt;0.5</v>
          </cell>
          <cell r="BY77">
            <v>3.448</v>
          </cell>
          <cell r="BZ77">
            <v>83</v>
          </cell>
          <cell r="CA77">
            <v>192.4</v>
          </cell>
          <cell r="CB77">
            <v>233.7</v>
          </cell>
          <cell r="CC77">
            <v>257</v>
          </cell>
          <cell r="CD77">
            <v>282.10000000000002</v>
          </cell>
          <cell r="CE77">
            <v>314.3</v>
          </cell>
          <cell r="CF77">
            <v>355.6</v>
          </cell>
          <cell r="CH77" t="str">
            <v>1b</v>
          </cell>
          <cell r="CI77">
            <v>79</v>
          </cell>
          <cell r="CJ77">
            <v>193.6</v>
          </cell>
          <cell r="CK77">
            <v>208.2</v>
          </cell>
          <cell r="CL77">
            <v>218.2</v>
          </cell>
          <cell r="CM77">
            <v>227.5</v>
          </cell>
          <cell r="CN77">
            <v>237.2</v>
          </cell>
          <cell r="CO77">
            <v>251.9</v>
          </cell>
          <cell r="CP77">
            <v>266.89999999999998</v>
          </cell>
          <cell r="CQ77" t="str">
            <v>1b</v>
          </cell>
          <cell r="CS77">
            <v>58</v>
          </cell>
          <cell r="CT77">
            <v>167.7</v>
          </cell>
          <cell r="CU77">
            <v>172.1</v>
          </cell>
          <cell r="CV77">
            <v>174.9</v>
          </cell>
          <cell r="CW77">
            <v>176.4</v>
          </cell>
          <cell r="CX77">
            <v>179.3</v>
          </cell>
          <cell r="CY77">
            <v>186.5</v>
          </cell>
          <cell r="CZ77">
            <v>198.4</v>
          </cell>
          <cell r="DA77" t="str">
            <v>1b</v>
          </cell>
          <cell r="DC77">
            <v>56</v>
          </cell>
          <cell r="DD77">
            <v>170.5</v>
          </cell>
          <cell r="DE77">
            <v>173.7</v>
          </cell>
          <cell r="DF77">
            <v>174.8</v>
          </cell>
          <cell r="DG77">
            <v>176.5</v>
          </cell>
          <cell r="DH77">
            <v>179.2</v>
          </cell>
          <cell r="DI77">
            <v>186.7</v>
          </cell>
          <cell r="DJ77">
            <v>198.7</v>
          </cell>
          <cell r="DK77" t="str">
            <v>1b</v>
          </cell>
          <cell r="DL77">
            <v>79</v>
          </cell>
          <cell r="DM77">
            <v>195.5</v>
          </cell>
          <cell r="DN77">
            <v>208.8</v>
          </cell>
          <cell r="DO77">
            <v>217.4</v>
          </cell>
          <cell r="DP77">
            <v>226.4</v>
          </cell>
          <cell r="DQ77">
            <v>235.8</v>
          </cell>
          <cell r="DR77">
            <v>250</v>
          </cell>
          <cell r="DS77">
            <v>266.39999999999998</v>
          </cell>
          <cell r="DT77">
            <v>65</v>
          </cell>
          <cell r="DV77">
            <v>262</v>
          </cell>
          <cell r="DW77" t="str">
            <v>&lt;1</v>
          </cell>
          <cell r="DX77" t="str">
            <v>&lt;1</v>
          </cell>
          <cell r="DY77">
            <v>2.1850000000000001</v>
          </cell>
          <cell r="DZ77">
            <v>178.7</v>
          </cell>
          <cell r="EA77">
            <v>202</v>
          </cell>
          <cell r="EB77">
            <v>221.2</v>
          </cell>
          <cell r="EC77">
            <v>244.9</v>
          </cell>
          <cell r="ED77">
            <v>273.2</v>
          </cell>
          <cell r="EE77">
            <v>332.4</v>
          </cell>
          <cell r="EF77" t="str">
            <v>ambient</v>
          </cell>
          <cell r="EG77" t="str">
            <v>&gt;8</v>
          </cell>
          <cell r="EH77">
            <v>86.8</v>
          </cell>
          <cell r="EI77">
            <v>154.9</v>
          </cell>
          <cell r="EJ77">
            <v>162.30000000000001</v>
          </cell>
          <cell r="EK77">
            <v>166.2</v>
          </cell>
          <cell r="EL77">
            <v>174.1</v>
          </cell>
          <cell r="EM77">
            <v>251.6</v>
          </cell>
          <cell r="EO77">
            <v>12.09</v>
          </cell>
          <cell r="EP77">
            <v>47</v>
          </cell>
          <cell r="EQ77">
            <v>60</v>
          </cell>
          <cell r="ER77">
            <v>57</v>
          </cell>
          <cell r="ES77">
            <v>169.3</v>
          </cell>
          <cell r="ET77">
            <v>174.4</v>
          </cell>
          <cell r="EU77">
            <v>177</v>
          </cell>
          <cell r="EV77">
            <v>179</v>
          </cell>
          <cell r="EW77">
            <v>182.3</v>
          </cell>
          <cell r="EX77">
            <v>190.4</v>
          </cell>
          <cell r="EY77">
            <v>202.8</v>
          </cell>
          <cell r="EZ77">
            <v>19</v>
          </cell>
          <cell r="FA77" t="str">
            <v>1b</v>
          </cell>
          <cell r="FC77">
            <v>60</v>
          </cell>
          <cell r="FE77">
            <v>173.7</v>
          </cell>
          <cell r="FF77">
            <v>189.3</v>
          </cell>
          <cell r="FG77">
            <v>194.9</v>
          </cell>
          <cell r="FH77">
            <v>201.5</v>
          </cell>
          <cell r="FI77">
            <v>209.8</v>
          </cell>
          <cell r="FJ77">
            <v>222.1</v>
          </cell>
          <cell r="FK77">
            <v>237.3</v>
          </cell>
          <cell r="FL77">
            <v>254.5</v>
          </cell>
          <cell r="FM77">
            <v>274.5</v>
          </cell>
          <cell r="FN77">
            <v>306.5</v>
          </cell>
          <cell r="FP77">
            <v>54</v>
          </cell>
          <cell r="FR77">
            <v>172.3</v>
          </cell>
          <cell r="FS77">
            <v>188.5</v>
          </cell>
          <cell r="FT77">
            <v>194.9</v>
          </cell>
          <cell r="FU77">
            <v>202</v>
          </cell>
          <cell r="FV77">
            <v>210.6</v>
          </cell>
          <cell r="FW77">
            <v>223.3</v>
          </cell>
          <cell r="FX77">
            <v>238.3</v>
          </cell>
          <cell r="FY77">
            <v>255.8</v>
          </cell>
          <cell r="FZ77">
            <v>275.89999999999998</v>
          </cell>
          <cell r="GA77">
            <v>310.10000000000002</v>
          </cell>
        </row>
        <row r="78">
          <cell r="A78">
            <v>38426</v>
          </cell>
          <cell r="B78">
            <v>0.83179999999999998</v>
          </cell>
          <cell r="C78">
            <v>0.83379999999999999</v>
          </cell>
          <cell r="D78">
            <v>0.83309999999999995</v>
          </cell>
          <cell r="E78">
            <v>0.83520000000000005</v>
          </cell>
          <cell r="F78">
            <v>0.90359999999999996</v>
          </cell>
          <cell r="G78">
            <v>0.82120000000000004</v>
          </cell>
          <cell r="H78">
            <v>0.80940000000000001</v>
          </cell>
          <cell r="I78">
            <v>0.81389999999999996</v>
          </cell>
          <cell r="J78">
            <v>0.88449999999999995</v>
          </cell>
          <cell r="K78">
            <v>0.80730000000000002</v>
          </cell>
          <cell r="L78">
            <v>0.83399999999999996</v>
          </cell>
          <cell r="M78">
            <v>0.80600000000000005</v>
          </cell>
          <cell r="N78">
            <v>0.8044</v>
          </cell>
          <cell r="O78">
            <v>0.83330000000000004</v>
          </cell>
          <cell r="P78">
            <v>0.73660000000000003</v>
          </cell>
          <cell r="Q78">
            <v>0.74929999999999997</v>
          </cell>
          <cell r="R78">
            <v>0.80500000000000005</v>
          </cell>
          <cell r="S78">
            <v>0.83009999999999995</v>
          </cell>
          <cell r="T78">
            <v>0.8296</v>
          </cell>
          <cell r="V78">
            <v>63</v>
          </cell>
          <cell r="W78">
            <v>174.7</v>
          </cell>
          <cell r="X78">
            <v>187.6</v>
          </cell>
          <cell r="Y78">
            <v>193.2</v>
          </cell>
          <cell r="Z78">
            <v>199.4</v>
          </cell>
          <cell r="AA78">
            <v>208.3</v>
          </cell>
          <cell r="AB78">
            <v>220.2</v>
          </cell>
          <cell r="AC78">
            <v>235.8</v>
          </cell>
          <cell r="AD78">
            <v>254</v>
          </cell>
          <cell r="AE78">
            <v>274.89999999999998</v>
          </cell>
          <cell r="AF78">
            <v>309</v>
          </cell>
          <cell r="AI78" t="str">
            <v>2a</v>
          </cell>
          <cell r="AJ78">
            <v>51</v>
          </cell>
          <cell r="AK78">
            <v>161.6</v>
          </cell>
          <cell r="AL78">
            <v>173.4</v>
          </cell>
          <cell r="AM78">
            <v>175</v>
          </cell>
          <cell r="AN78">
            <v>177</v>
          </cell>
          <cell r="AO78">
            <v>180.4</v>
          </cell>
          <cell r="AP78">
            <v>188.7</v>
          </cell>
          <cell r="AQ78">
            <v>200.6</v>
          </cell>
          <cell r="AR78">
            <v>2.35</v>
          </cell>
          <cell r="AS78">
            <v>243</v>
          </cell>
          <cell r="AU78">
            <v>1</v>
          </cell>
          <cell r="AV78">
            <v>77</v>
          </cell>
          <cell r="AW78">
            <v>1</v>
          </cell>
          <cell r="AX78">
            <v>185.8</v>
          </cell>
          <cell r="AY78">
            <v>208.4</v>
          </cell>
          <cell r="AZ78">
            <v>226.6</v>
          </cell>
          <cell r="BA78">
            <v>250.3</v>
          </cell>
          <cell r="BB78">
            <v>279.60000000000002</v>
          </cell>
          <cell r="BC78">
            <v>336.6</v>
          </cell>
          <cell r="BD78">
            <v>2.403</v>
          </cell>
          <cell r="BE78">
            <v>279</v>
          </cell>
          <cell r="BG78" t="str">
            <v>&lt;1</v>
          </cell>
          <cell r="BH78">
            <v>65</v>
          </cell>
          <cell r="BI78">
            <v>1</v>
          </cell>
          <cell r="BJ78">
            <v>185.9</v>
          </cell>
          <cell r="BK78">
            <v>210.3</v>
          </cell>
          <cell r="BL78">
            <v>230.8</v>
          </cell>
          <cell r="BM78">
            <v>251.9</v>
          </cell>
          <cell r="BN78">
            <v>279.8</v>
          </cell>
          <cell r="BO78">
            <v>334.7</v>
          </cell>
          <cell r="BP78">
            <v>10.132</v>
          </cell>
          <cell r="BQ78">
            <v>53</v>
          </cell>
          <cell r="BR78" t="str">
            <v>&gt; 100</v>
          </cell>
          <cell r="BS78">
            <v>1871</v>
          </cell>
          <cell r="BV78" t="str">
            <v>&lt;1</v>
          </cell>
          <cell r="BW78" t="str">
            <v>&lt;1</v>
          </cell>
          <cell r="BX78" t="str">
            <v>&lt;0.5</v>
          </cell>
          <cell r="BY78">
            <v>3.448</v>
          </cell>
          <cell r="BZ78">
            <v>83</v>
          </cell>
          <cell r="CA78">
            <v>192.4</v>
          </cell>
          <cell r="CB78">
            <v>233.7</v>
          </cell>
          <cell r="CC78">
            <v>257</v>
          </cell>
          <cell r="CD78">
            <v>282.10000000000002</v>
          </cell>
          <cell r="CE78">
            <v>314.3</v>
          </cell>
          <cell r="CF78">
            <v>355.6</v>
          </cell>
          <cell r="CH78" t="str">
            <v>1b</v>
          </cell>
          <cell r="CI78">
            <v>79</v>
          </cell>
          <cell r="CJ78">
            <v>193.6</v>
          </cell>
          <cell r="CK78">
            <v>208.2</v>
          </cell>
          <cell r="CL78">
            <v>218.2</v>
          </cell>
          <cell r="CM78">
            <v>227.5</v>
          </cell>
          <cell r="CN78">
            <v>237.2</v>
          </cell>
          <cell r="CO78">
            <v>251.9</v>
          </cell>
          <cell r="CP78">
            <v>266.89999999999998</v>
          </cell>
          <cell r="CQ78" t="str">
            <v>1b</v>
          </cell>
          <cell r="CS78">
            <v>58</v>
          </cell>
          <cell r="CT78">
            <v>167.7</v>
          </cell>
          <cell r="CU78">
            <v>172.1</v>
          </cell>
          <cell r="CV78">
            <v>174.9</v>
          </cell>
          <cell r="CW78">
            <v>176.4</v>
          </cell>
          <cell r="CX78">
            <v>179.3</v>
          </cell>
          <cell r="CY78">
            <v>186.5</v>
          </cell>
          <cell r="CZ78">
            <v>198.4</v>
          </cell>
          <cell r="DA78" t="str">
            <v>1b</v>
          </cell>
          <cell r="DC78">
            <v>56</v>
          </cell>
          <cell r="DD78">
            <v>170.5</v>
          </cell>
          <cell r="DE78">
            <v>173.7</v>
          </cell>
          <cell r="DF78">
            <v>174.8</v>
          </cell>
          <cell r="DG78">
            <v>176.5</v>
          </cell>
          <cell r="DH78">
            <v>179.2</v>
          </cell>
          <cell r="DI78">
            <v>186.7</v>
          </cell>
          <cell r="DJ78">
            <v>198.7</v>
          </cell>
          <cell r="DK78" t="str">
            <v>1b</v>
          </cell>
          <cell r="DL78">
            <v>79</v>
          </cell>
          <cell r="DM78">
            <v>195.5</v>
          </cell>
          <cell r="DN78">
            <v>208.8</v>
          </cell>
          <cell r="DO78">
            <v>217.4</v>
          </cell>
          <cell r="DP78">
            <v>226.4</v>
          </cell>
          <cell r="DQ78">
            <v>235.8</v>
          </cell>
          <cell r="DR78">
            <v>250</v>
          </cell>
          <cell r="DS78">
            <v>266.39999999999998</v>
          </cell>
          <cell r="DT78">
            <v>60</v>
          </cell>
          <cell r="DV78">
            <v>276</v>
          </cell>
          <cell r="DW78">
            <v>1</v>
          </cell>
          <cell r="DX78">
            <v>1</v>
          </cell>
          <cell r="DY78">
            <v>2.194</v>
          </cell>
          <cell r="DZ78">
            <v>179.2</v>
          </cell>
          <cell r="EA78">
            <v>202</v>
          </cell>
          <cell r="EB78">
            <v>222.5</v>
          </cell>
          <cell r="EC78">
            <v>245.8</v>
          </cell>
          <cell r="ED78">
            <v>274.60000000000002</v>
          </cell>
          <cell r="EE78">
            <v>335.1</v>
          </cell>
          <cell r="EF78" t="str">
            <v>ambient</v>
          </cell>
          <cell r="EG78" t="str">
            <v>&gt;8</v>
          </cell>
          <cell r="EH78">
            <v>86.8</v>
          </cell>
          <cell r="EI78">
            <v>154.9</v>
          </cell>
          <cell r="EJ78">
            <v>162.30000000000001</v>
          </cell>
          <cell r="EK78">
            <v>166.2</v>
          </cell>
          <cell r="EL78">
            <v>174.1</v>
          </cell>
          <cell r="EM78">
            <v>251.6</v>
          </cell>
          <cell r="EO78">
            <v>12.09</v>
          </cell>
          <cell r="EP78">
            <v>47</v>
          </cell>
          <cell r="EQ78">
            <v>60</v>
          </cell>
          <cell r="ER78">
            <v>58</v>
          </cell>
          <cell r="ES78">
            <v>173.3</v>
          </cell>
          <cell r="ET78">
            <v>175.1</v>
          </cell>
          <cell r="EU78">
            <v>176.6</v>
          </cell>
          <cell r="EV78">
            <v>178.7</v>
          </cell>
          <cell r="EW78">
            <v>182</v>
          </cell>
          <cell r="EX78">
            <v>190.9</v>
          </cell>
          <cell r="EY78">
            <v>203.3</v>
          </cell>
          <cell r="FC78">
            <v>60</v>
          </cell>
          <cell r="FE78">
            <v>173.7</v>
          </cell>
          <cell r="FF78">
            <v>189.3</v>
          </cell>
          <cell r="FG78">
            <v>194.9</v>
          </cell>
          <cell r="FH78">
            <v>201.5</v>
          </cell>
          <cell r="FI78">
            <v>209.8</v>
          </cell>
          <cell r="FJ78">
            <v>222.1</v>
          </cell>
          <cell r="FK78">
            <v>237.3</v>
          </cell>
          <cell r="FL78">
            <v>254.5</v>
          </cell>
          <cell r="FM78">
            <v>274.5</v>
          </cell>
          <cell r="FN78">
            <v>306.5</v>
          </cell>
          <cell r="FP78">
            <v>56</v>
          </cell>
          <cell r="FR78">
            <v>172.2</v>
          </cell>
          <cell r="FS78">
            <v>189.8</v>
          </cell>
          <cell r="FT78">
            <v>194.4</v>
          </cell>
          <cell r="FU78">
            <v>201.2</v>
          </cell>
          <cell r="FV78">
            <v>210.6</v>
          </cell>
          <cell r="FW78">
            <v>223</v>
          </cell>
          <cell r="FX78">
            <v>238.1</v>
          </cell>
          <cell r="FY78">
            <v>255.2</v>
          </cell>
          <cell r="FZ78">
            <v>275.3</v>
          </cell>
          <cell r="GA78">
            <v>309.2</v>
          </cell>
        </row>
        <row r="79">
          <cell r="A79">
            <v>38427</v>
          </cell>
          <cell r="B79">
            <v>0.83179999999999998</v>
          </cell>
          <cell r="C79">
            <v>0.82899999999999996</v>
          </cell>
          <cell r="D79">
            <v>0.83160000000000001</v>
          </cell>
          <cell r="E79">
            <v>0.83489999999999998</v>
          </cell>
          <cell r="F79">
            <v>0.90359999999999996</v>
          </cell>
          <cell r="G79">
            <v>0.82120000000000004</v>
          </cell>
          <cell r="H79">
            <v>0.80940000000000001</v>
          </cell>
          <cell r="I79">
            <v>0.81389999999999996</v>
          </cell>
          <cell r="J79">
            <v>0.88490000000000002</v>
          </cell>
          <cell r="K79">
            <v>0.80649999999999999</v>
          </cell>
          <cell r="L79">
            <v>0.83409999999999995</v>
          </cell>
          <cell r="M79">
            <v>0.80379999999999996</v>
          </cell>
          <cell r="N79">
            <v>0.8044</v>
          </cell>
          <cell r="O79">
            <v>0.83350000000000002</v>
          </cell>
          <cell r="P79">
            <v>0.73429999999999995</v>
          </cell>
          <cell r="Q79">
            <v>0.75080000000000002</v>
          </cell>
          <cell r="R79">
            <v>0.80500000000000005</v>
          </cell>
          <cell r="S79">
            <v>0.83009999999999995</v>
          </cell>
          <cell r="T79">
            <v>0.8296</v>
          </cell>
          <cell r="V79">
            <v>63</v>
          </cell>
          <cell r="W79">
            <v>174.7</v>
          </cell>
          <cell r="X79">
            <v>187.6</v>
          </cell>
          <cell r="Y79">
            <v>193.2</v>
          </cell>
          <cell r="Z79">
            <v>199.4</v>
          </cell>
          <cell r="AA79">
            <v>208.3</v>
          </cell>
          <cell r="AB79">
            <v>220.2</v>
          </cell>
          <cell r="AC79">
            <v>235.8</v>
          </cell>
          <cell r="AD79">
            <v>254</v>
          </cell>
          <cell r="AE79">
            <v>274.89999999999998</v>
          </cell>
          <cell r="AF79">
            <v>309</v>
          </cell>
          <cell r="AI79" t="str">
            <v>2a</v>
          </cell>
          <cell r="AJ79">
            <v>52</v>
          </cell>
          <cell r="AK79">
            <v>166.2</v>
          </cell>
          <cell r="AL79">
            <v>173.3</v>
          </cell>
          <cell r="AM79">
            <v>175</v>
          </cell>
          <cell r="AN79">
            <v>176.7</v>
          </cell>
          <cell r="AO79">
            <v>180</v>
          </cell>
          <cell r="AP79">
            <v>187.8</v>
          </cell>
          <cell r="AQ79">
            <v>201.9</v>
          </cell>
          <cell r="AR79">
            <v>2.161</v>
          </cell>
          <cell r="AS79">
            <v>235</v>
          </cell>
          <cell r="AU79" t="str">
            <v>&lt;1</v>
          </cell>
          <cell r="AV79">
            <v>61</v>
          </cell>
          <cell r="AW79">
            <v>1</v>
          </cell>
          <cell r="AX79">
            <v>177.2</v>
          </cell>
          <cell r="AY79">
            <v>199.7</v>
          </cell>
          <cell r="AZ79">
            <v>219.4</v>
          </cell>
          <cell r="BA79">
            <v>244.5</v>
          </cell>
          <cell r="BB79">
            <v>274.89999999999998</v>
          </cell>
          <cell r="BC79">
            <v>334.2</v>
          </cell>
          <cell r="BD79">
            <v>2.2050000000000001</v>
          </cell>
          <cell r="BE79">
            <v>279</v>
          </cell>
          <cell r="BG79">
            <v>1</v>
          </cell>
          <cell r="BH79">
            <v>58</v>
          </cell>
          <cell r="BI79">
            <v>1</v>
          </cell>
          <cell r="BJ79">
            <v>183.1</v>
          </cell>
          <cell r="BK79">
            <v>205.2</v>
          </cell>
          <cell r="BL79">
            <v>224.9</v>
          </cell>
          <cell r="BM79">
            <v>246.5</v>
          </cell>
          <cell r="BN79">
            <v>273.2</v>
          </cell>
          <cell r="BO79">
            <v>328.5</v>
          </cell>
          <cell r="BP79">
            <v>10.132</v>
          </cell>
          <cell r="BQ79">
            <v>53</v>
          </cell>
          <cell r="BR79" t="str">
            <v>&gt; 100</v>
          </cell>
          <cell r="BS79">
            <v>1871</v>
          </cell>
          <cell r="BV79" t="str">
            <v>&lt;1</v>
          </cell>
          <cell r="BW79" t="str">
            <v>&lt;1</v>
          </cell>
          <cell r="BX79" t="str">
            <v>&lt;0.5</v>
          </cell>
          <cell r="BY79">
            <v>3.448</v>
          </cell>
          <cell r="BZ79">
            <v>83</v>
          </cell>
          <cell r="CA79">
            <v>192.4</v>
          </cell>
          <cell r="CB79">
            <v>233.7</v>
          </cell>
          <cell r="CC79">
            <v>257</v>
          </cell>
          <cell r="CD79">
            <v>282.10000000000002</v>
          </cell>
          <cell r="CE79">
            <v>314.3</v>
          </cell>
          <cell r="CF79">
            <v>355.6</v>
          </cell>
          <cell r="CH79" t="str">
            <v>1b</v>
          </cell>
          <cell r="CI79">
            <v>80</v>
          </cell>
          <cell r="CJ79">
            <v>198.6</v>
          </cell>
          <cell r="CK79">
            <v>209.8</v>
          </cell>
          <cell r="CL79">
            <v>218.4</v>
          </cell>
          <cell r="CM79">
            <v>227.8</v>
          </cell>
          <cell r="CN79">
            <v>237.2</v>
          </cell>
          <cell r="CO79">
            <v>250.8</v>
          </cell>
          <cell r="CP79">
            <v>267.3</v>
          </cell>
          <cell r="CQ79" t="str">
            <v>1b</v>
          </cell>
          <cell r="CS79">
            <v>55</v>
          </cell>
          <cell r="CT79">
            <v>170.3</v>
          </cell>
          <cell r="CU79">
            <v>172.8</v>
          </cell>
          <cell r="CV79">
            <v>173.9</v>
          </cell>
          <cell r="CW79">
            <v>175.4</v>
          </cell>
          <cell r="CX79">
            <v>178.2</v>
          </cell>
          <cell r="CY79">
            <v>185.6</v>
          </cell>
          <cell r="CZ79">
            <v>198.3</v>
          </cell>
          <cell r="DA79" t="str">
            <v>1b</v>
          </cell>
          <cell r="DC79">
            <v>56</v>
          </cell>
          <cell r="DD79">
            <v>170.5</v>
          </cell>
          <cell r="DE79">
            <v>173.7</v>
          </cell>
          <cell r="DF79">
            <v>174.8</v>
          </cell>
          <cell r="DG79">
            <v>176.5</v>
          </cell>
          <cell r="DH79">
            <v>179.2</v>
          </cell>
          <cell r="DI79">
            <v>186.7</v>
          </cell>
          <cell r="DJ79">
            <v>198.7</v>
          </cell>
          <cell r="DK79" t="str">
            <v>1b</v>
          </cell>
          <cell r="DL79">
            <v>80</v>
          </cell>
          <cell r="DM79">
            <v>194.6</v>
          </cell>
          <cell r="DN79">
            <v>208.9</v>
          </cell>
          <cell r="DO79">
            <v>217.7</v>
          </cell>
          <cell r="DP79">
            <v>226.5</v>
          </cell>
          <cell r="DQ79">
            <v>236.2</v>
          </cell>
          <cell r="DR79">
            <v>250.1</v>
          </cell>
          <cell r="DS79">
            <v>266.60000000000002</v>
          </cell>
          <cell r="DT79">
            <v>60</v>
          </cell>
          <cell r="DV79">
            <v>197</v>
          </cell>
          <cell r="DW79" t="str">
            <v>&lt;1</v>
          </cell>
          <cell r="DX79" t="str">
            <v>&lt;1</v>
          </cell>
          <cell r="DY79">
            <v>2.081</v>
          </cell>
          <cell r="DZ79">
            <v>176.4</v>
          </cell>
          <cell r="EA79">
            <v>196.6</v>
          </cell>
          <cell r="EB79">
            <v>214.7</v>
          </cell>
          <cell r="EC79">
            <v>240.4</v>
          </cell>
          <cell r="ED79">
            <v>271.39999999999998</v>
          </cell>
          <cell r="EE79">
            <v>326.8</v>
          </cell>
          <cell r="EF79" t="str">
            <v>ambient</v>
          </cell>
          <cell r="EG79" t="str">
            <v>&gt;8</v>
          </cell>
          <cell r="EH79">
            <v>86.8</v>
          </cell>
          <cell r="EI79">
            <v>154.9</v>
          </cell>
          <cell r="EJ79">
            <v>162.30000000000001</v>
          </cell>
          <cell r="EK79">
            <v>166.2</v>
          </cell>
          <cell r="EL79">
            <v>174.1</v>
          </cell>
          <cell r="EM79">
            <v>251.6</v>
          </cell>
          <cell r="EO79">
            <v>12.11</v>
          </cell>
          <cell r="EP79">
            <v>47</v>
          </cell>
          <cell r="EQ79">
            <v>62</v>
          </cell>
          <cell r="ER79">
            <v>58</v>
          </cell>
          <cell r="ES79">
            <v>173.3</v>
          </cell>
          <cell r="ET79">
            <v>175.1</v>
          </cell>
          <cell r="EU79">
            <v>176.6</v>
          </cell>
          <cell r="EV79">
            <v>178.7</v>
          </cell>
          <cell r="EW79">
            <v>182</v>
          </cell>
          <cell r="EX79">
            <v>190.9</v>
          </cell>
          <cell r="EY79">
            <v>203.3</v>
          </cell>
          <cell r="FC79">
            <v>60</v>
          </cell>
          <cell r="FE79">
            <v>173.7</v>
          </cell>
          <cell r="FF79">
            <v>189.3</v>
          </cell>
          <cell r="FG79">
            <v>194.9</v>
          </cell>
          <cell r="FH79">
            <v>201.5</v>
          </cell>
          <cell r="FI79">
            <v>209.8</v>
          </cell>
          <cell r="FJ79">
            <v>222.1</v>
          </cell>
          <cell r="FK79">
            <v>237.3</v>
          </cell>
          <cell r="FL79">
            <v>254.5</v>
          </cell>
          <cell r="FM79">
            <v>274.5</v>
          </cell>
          <cell r="FN79">
            <v>306.5</v>
          </cell>
          <cell r="FP79">
            <v>55</v>
          </cell>
          <cell r="FR79">
            <v>172.7</v>
          </cell>
          <cell r="FS79">
            <v>191.2</v>
          </cell>
          <cell r="FT79">
            <v>194.6</v>
          </cell>
          <cell r="FU79">
            <v>201.8</v>
          </cell>
          <cell r="FV79">
            <v>211.5</v>
          </cell>
          <cell r="FW79">
            <v>224.1</v>
          </cell>
          <cell r="FX79">
            <v>239</v>
          </cell>
          <cell r="FY79">
            <v>255.8</v>
          </cell>
          <cell r="FZ79">
            <v>276.10000000000002</v>
          </cell>
          <cell r="GA79">
            <v>310.10000000000002</v>
          </cell>
        </row>
        <row r="80">
          <cell r="A80">
            <v>38428</v>
          </cell>
          <cell r="B80">
            <v>0.83179999999999998</v>
          </cell>
          <cell r="C80">
            <v>0.83179999999999998</v>
          </cell>
          <cell r="D80">
            <v>0.83189999999999997</v>
          </cell>
          <cell r="E80">
            <v>0.8337</v>
          </cell>
          <cell r="F80">
            <v>0.90359999999999996</v>
          </cell>
          <cell r="G80">
            <v>0.82120000000000004</v>
          </cell>
          <cell r="H80">
            <v>0.80900000000000005</v>
          </cell>
          <cell r="I80">
            <v>0.81389999999999996</v>
          </cell>
          <cell r="J80">
            <v>0.88490000000000002</v>
          </cell>
          <cell r="K80">
            <v>0.80649999999999999</v>
          </cell>
          <cell r="L80">
            <v>0.83409999999999995</v>
          </cell>
          <cell r="M80">
            <v>0.80379999999999996</v>
          </cell>
          <cell r="N80">
            <v>0.80369999999999997</v>
          </cell>
          <cell r="O80">
            <v>0.83350000000000002</v>
          </cell>
          <cell r="P80">
            <v>0.73429999999999995</v>
          </cell>
          <cell r="Q80">
            <v>0.75080000000000002</v>
          </cell>
          <cell r="R80">
            <v>0.80500000000000005</v>
          </cell>
          <cell r="S80">
            <v>0.8296</v>
          </cell>
          <cell r="T80">
            <v>0.8296</v>
          </cell>
          <cell r="V80">
            <v>63</v>
          </cell>
          <cell r="W80">
            <v>174.7</v>
          </cell>
          <cell r="X80">
            <v>187.6</v>
          </cell>
          <cell r="Y80">
            <v>193.2</v>
          </cell>
          <cell r="Z80">
            <v>199.4</v>
          </cell>
          <cell r="AA80">
            <v>208.3</v>
          </cell>
          <cell r="AB80">
            <v>220.2</v>
          </cell>
          <cell r="AC80">
            <v>235.8</v>
          </cell>
          <cell r="AD80">
            <v>254</v>
          </cell>
          <cell r="AE80">
            <v>274.89999999999998</v>
          </cell>
          <cell r="AF80">
            <v>309</v>
          </cell>
          <cell r="AI80" t="str">
            <v>2a</v>
          </cell>
          <cell r="AJ80">
            <v>52</v>
          </cell>
          <cell r="AK80">
            <v>166.2</v>
          </cell>
          <cell r="AL80">
            <v>173.3</v>
          </cell>
          <cell r="AM80">
            <v>175</v>
          </cell>
          <cell r="AN80">
            <v>176.7</v>
          </cell>
          <cell r="AO80">
            <v>180</v>
          </cell>
          <cell r="AP80">
            <v>187.8</v>
          </cell>
          <cell r="AQ80">
            <v>201.9</v>
          </cell>
          <cell r="AR80">
            <v>2.1549999999999998</v>
          </cell>
          <cell r="AS80">
            <v>227</v>
          </cell>
          <cell r="AU80" t="str">
            <v>&lt;1</v>
          </cell>
          <cell r="AV80">
            <v>61</v>
          </cell>
          <cell r="AW80">
            <v>1</v>
          </cell>
          <cell r="AX80">
            <v>181.6</v>
          </cell>
          <cell r="AY80">
            <v>201.6</v>
          </cell>
          <cell r="AZ80">
            <v>219.3</v>
          </cell>
          <cell r="BA80">
            <v>243.3</v>
          </cell>
          <cell r="BB80">
            <v>273.3</v>
          </cell>
          <cell r="BC80">
            <v>332.5</v>
          </cell>
          <cell r="BD80">
            <v>2.0779999999999998</v>
          </cell>
          <cell r="BE80">
            <v>259</v>
          </cell>
          <cell r="BG80" t="str">
            <v>&lt;1</v>
          </cell>
          <cell r="BH80">
            <v>58</v>
          </cell>
          <cell r="BI80">
            <v>1</v>
          </cell>
          <cell r="BJ80">
            <v>178.3</v>
          </cell>
          <cell r="BK80">
            <v>199.9</v>
          </cell>
          <cell r="BL80">
            <v>218.4</v>
          </cell>
          <cell r="BM80">
            <v>240.4</v>
          </cell>
          <cell r="BN80">
            <v>267.5</v>
          </cell>
          <cell r="BO80">
            <v>322.7</v>
          </cell>
          <cell r="BP80">
            <v>10.132</v>
          </cell>
          <cell r="BQ80">
            <v>53</v>
          </cell>
          <cell r="BR80" t="str">
            <v>&gt; 100</v>
          </cell>
          <cell r="BS80">
            <v>1871</v>
          </cell>
          <cell r="BV80" t="str">
            <v>&lt;1</v>
          </cell>
          <cell r="BW80" t="str">
            <v>&lt;1</v>
          </cell>
          <cell r="BX80" t="str">
            <v>&lt;0.5</v>
          </cell>
          <cell r="BY80">
            <v>3.448</v>
          </cell>
          <cell r="BZ80">
            <v>83</v>
          </cell>
          <cell r="CA80">
            <v>192.4</v>
          </cell>
          <cell r="CB80">
            <v>233.7</v>
          </cell>
          <cell r="CC80">
            <v>257</v>
          </cell>
          <cell r="CD80">
            <v>282.10000000000002</v>
          </cell>
          <cell r="CE80">
            <v>314.3</v>
          </cell>
          <cell r="CF80">
            <v>355.6</v>
          </cell>
          <cell r="CH80" t="str">
            <v>1b</v>
          </cell>
          <cell r="CI80">
            <v>80</v>
          </cell>
          <cell r="CJ80">
            <v>198.6</v>
          </cell>
          <cell r="CK80">
            <v>209.8</v>
          </cell>
          <cell r="CL80">
            <v>218.4</v>
          </cell>
          <cell r="CM80">
            <v>227.8</v>
          </cell>
          <cell r="CN80">
            <v>237.2</v>
          </cell>
          <cell r="CO80">
            <v>250.8</v>
          </cell>
          <cell r="CP80">
            <v>267.3</v>
          </cell>
          <cell r="CQ80" t="str">
            <v>1b</v>
          </cell>
          <cell r="CS80">
            <v>55</v>
          </cell>
          <cell r="CT80">
            <v>167.3</v>
          </cell>
          <cell r="CU80">
            <v>172.1</v>
          </cell>
          <cell r="CV80">
            <v>174.5</v>
          </cell>
          <cell r="CW80">
            <v>176.1</v>
          </cell>
          <cell r="CX80">
            <v>178.7</v>
          </cell>
          <cell r="CY80">
            <v>185.9</v>
          </cell>
          <cell r="CZ80">
            <v>199</v>
          </cell>
          <cell r="DA80" t="str">
            <v>1b</v>
          </cell>
          <cell r="DC80">
            <v>55</v>
          </cell>
          <cell r="DD80">
            <v>170.9</v>
          </cell>
          <cell r="DE80">
            <v>173.7</v>
          </cell>
          <cell r="DF80">
            <v>174.8</v>
          </cell>
          <cell r="DG80">
            <v>176.6</v>
          </cell>
          <cell r="DH80">
            <v>179.4</v>
          </cell>
          <cell r="DI80">
            <v>187</v>
          </cell>
          <cell r="DJ80">
            <v>199.1</v>
          </cell>
          <cell r="DK80" t="str">
            <v>1b</v>
          </cell>
          <cell r="DL80">
            <v>80</v>
          </cell>
          <cell r="DM80">
            <v>194.6</v>
          </cell>
          <cell r="DN80">
            <v>208.9</v>
          </cell>
          <cell r="DO80">
            <v>217.7</v>
          </cell>
          <cell r="DP80">
            <v>226.5</v>
          </cell>
          <cell r="DQ80">
            <v>236.2</v>
          </cell>
          <cell r="DR80">
            <v>250.1</v>
          </cell>
          <cell r="DS80">
            <v>266.60000000000002</v>
          </cell>
          <cell r="DT80">
            <v>58</v>
          </cell>
          <cell r="DV80">
            <v>227</v>
          </cell>
          <cell r="DW80" t="str">
            <v>&lt;1</v>
          </cell>
          <cell r="DX80">
            <v>1</v>
          </cell>
          <cell r="DY80">
            <v>2.1309999999999998</v>
          </cell>
          <cell r="DZ80">
            <v>179</v>
          </cell>
          <cell r="EA80">
            <v>200.9</v>
          </cell>
          <cell r="EB80">
            <v>219.4</v>
          </cell>
          <cell r="EC80">
            <v>243.3</v>
          </cell>
          <cell r="ED80">
            <v>272.8</v>
          </cell>
          <cell r="EE80">
            <v>332.8</v>
          </cell>
          <cell r="EF80" t="str">
            <v>ambient</v>
          </cell>
          <cell r="EG80" t="str">
            <v>&gt;8</v>
          </cell>
          <cell r="EH80">
            <v>86.8</v>
          </cell>
          <cell r="EI80">
            <v>154.9</v>
          </cell>
          <cell r="EJ80">
            <v>162.30000000000001</v>
          </cell>
          <cell r="EK80">
            <v>166.2</v>
          </cell>
          <cell r="EL80">
            <v>174.1</v>
          </cell>
          <cell r="EM80">
            <v>251.6</v>
          </cell>
          <cell r="EO80">
            <v>12.11</v>
          </cell>
          <cell r="EP80">
            <v>47</v>
          </cell>
          <cell r="EQ80">
            <v>62</v>
          </cell>
          <cell r="ER80">
            <v>58</v>
          </cell>
          <cell r="ES80">
            <v>173.3</v>
          </cell>
          <cell r="ET80">
            <v>175.1</v>
          </cell>
          <cell r="EU80">
            <v>176.6</v>
          </cell>
          <cell r="EV80">
            <v>178.7</v>
          </cell>
          <cell r="EW80">
            <v>182</v>
          </cell>
          <cell r="EX80">
            <v>190.9</v>
          </cell>
          <cell r="EY80">
            <v>203.3</v>
          </cell>
          <cell r="FC80">
            <v>59</v>
          </cell>
          <cell r="FE80">
            <v>173.3</v>
          </cell>
          <cell r="FF80">
            <v>188</v>
          </cell>
          <cell r="FG80">
            <v>194.1</v>
          </cell>
          <cell r="FH80">
            <v>201.2</v>
          </cell>
          <cell r="FI80">
            <v>210.5</v>
          </cell>
          <cell r="FJ80">
            <v>222.7</v>
          </cell>
          <cell r="FK80">
            <v>238.1</v>
          </cell>
          <cell r="FL80">
            <v>255.1</v>
          </cell>
          <cell r="FM80">
            <v>275.7</v>
          </cell>
          <cell r="FN80">
            <v>310</v>
          </cell>
          <cell r="FP80">
            <v>55</v>
          </cell>
          <cell r="FR80">
            <v>172.7</v>
          </cell>
          <cell r="FS80">
            <v>191.2</v>
          </cell>
          <cell r="FT80">
            <v>194.6</v>
          </cell>
          <cell r="FU80">
            <v>201.8</v>
          </cell>
          <cell r="FV80">
            <v>211.5</v>
          </cell>
          <cell r="FW80">
            <v>224.1</v>
          </cell>
          <cell r="FX80">
            <v>239</v>
          </cell>
          <cell r="FY80">
            <v>255.8</v>
          </cell>
          <cell r="FZ80">
            <v>276.10000000000002</v>
          </cell>
          <cell r="GA80">
            <v>310.10000000000002</v>
          </cell>
        </row>
        <row r="81">
          <cell r="A81">
            <v>38429</v>
          </cell>
          <cell r="B81">
            <v>0.83179999999999998</v>
          </cell>
          <cell r="C81">
            <v>0.83099999999999996</v>
          </cell>
          <cell r="D81">
            <v>0.83160000000000001</v>
          </cell>
          <cell r="E81">
            <v>0.83609999999999995</v>
          </cell>
          <cell r="F81">
            <v>0.90359999999999996</v>
          </cell>
          <cell r="G81">
            <v>0.82120000000000004</v>
          </cell>
          <cell r="H81">
            <v>0.80900000000000005</v>
          </cell>
          <cell r="I81">
            <v>0.81389999999999996</v>
          </cell>
          <cell r="J81">
            <v>0.88400000000000001</v>
          </cell>
          <cell r="K81">
            <v>0.80649999999999999</v>
          </cell>
          <cell r="L81">
            <v>0.83409999999999995</v>
          </cell>
          <cell r="M81">
            <v>0.80379999999999996</v>
          </cell>
          <cell r="N81">
            <v>0.80379999999999996</v>
          </cell>
          <cell r="O81">
            <v>0.83350000000000002</v>
          </cell>
          <cell r="P81">
            <v>0.7339</v>
          </cell>
          <cell r="Q81">
            <v>0.75080000000000002</v>
          </cell>
          <cell r="R81">
            <v>0.80500000000000005</v>
          </cell>
          <cell r="S81">
            <v>0.8296</v>
          </cell>
          <cell r="T81">
            <v>0.8296</v>
          </cell>
          <cell r="V81">
            <v>63</v>
          </cell>
          <cell r="W81">
            <v>174.7</v>
          </cell>
          <cell r="X81">
            <v>187.6</v>
          </cell>
          <cell r="Y81">
            <v>193.2</v>
          </cell>
          <cell r="Z81">
            <v>199.4</v>
          </cell>
          <cell r="AA81">
            <v>208.3</v>
          </cell>
          <cell r="AB81">
            <v>220.2</v>
          </cell>
          <cell r="AC81">
            <v>235.8</v>
          </cell>
          <cell r="AD81">
            <v>254</v>
          </cell>
          <cell r="AE81">
            <v>274.89999999999998</v>
          </cell>
          <cell r="AF81">
            <v>309</v>
          </cell>
          <cell r="AI81" t="str">
            <v>2a</v>
          </cell>
          <cell r="AJ81">
            <v>52</v>
          </cell>
          <cell r="AK81">
            <v>166.2</v>
          </cell>
          <cell r="AL81">
            <v>173.3</v>
          </cell>
          <cell r="AM81">
            <v>175</v>
          </cell>
          <cell r="AN81">
            <v>176.7</v>
          </cell>
          <cell r="AO81">
            <v>180</v>
          </cell>
          <cell r="AP81">
            <v>187.8</v>
          </cell>
          <cell r="AQ81">
            <v>201.9</v>
          </cell>
          <cell r="AR81">
            <v>2.1440000000000001</v>
          </cell>
          <cell r="AS81">
            <v>227</v>
          </cell>
          <cell r="AU81" t="str">
            <v>&lt;1</v>
          </cell>
          <cell r="AV81">
            <v>63</v>
          </cell>
          <cell r="AW81">
            <v>1</v>
          </cell>
          <cell r="AX81">
            <v>180.4</v>
          </cell>
          <cell r="AY81">
            <v>201.3</v>
          </cell>
          <cell r="AZ81">
            <v>219.3</v>
          </cell>
          <cell r="BA81">
            <v>243.2</v>
          </cell>
          <cell r="BB81">
            <v>272.2</v>
          </cell>
          <cell r="BC81">
            <v>328</v>
          </cell>
          <cell r="BD81">
            <v>2.2170000000000001</v>
          </cell>
          <cell r="BE81">
            <v>282</v>
          </cell>
          <cell r="BG81">
            <v>7</v>
          </cell>
          <cell r="BH81">
            <v>64</v>
          </cell>
          <cell r="BI81">
            <v>1</v>
          </cell>
          <cell r="BJ81">
            <v>182.8</v>
          </cell>
          <cell r="BK81">
            <v>206.2</v>
          </cell>
          <cell r="BL81">
            <v>224.6</v>
          </cell>
          <cell r="BM81">
            <v>245.5</v>
          </cell>
          <cell r="BN81">
            <v>271.5</v>
          </cell>
          <cell r="BO81">
            <v>331.4</v>
          </cell>
          <cell r="BP81">
            <v>10.132</v>
          </cell>
          <cell r="BQ81">
            <v>53</v>
          </cell>
          <cell r="BR81" t="str">
            <v>&gt; 100</v>
          </cell>
          <cell r="BS81">
            <v>1871</v>
          </cell>
          <cell r="BV81" t="str">
            <v>&lt;1</v>
          </cell>
          <cell r="BW81" t="str">
            <v>&lt;1</v>
          </cell>
          <cell r="BX81" t="str">
            <v>&lt;0.5</v>
          </cell>
          <cell r="BY81">
            <v>3.448</v>
          </cell>
          <cell r="BZ81">
            <v>83</v>
          </cell>
          <cell r="CA81">
            <v>192.4</v>
          </cell>
          <cell r="CB81">
            <v>233.7</v>
          </cell>
          <cell r="CC81">
            <v>257</v>
          </cell>
          <cell r="CD81">
            <v>282.10000000000002</v>
          </cell>
          <cell r="CE81">
            <v>314.3</v>
          </cell>
          <cell r="CF81">
            <v>355.6</v>
          </cell>
          <cell r="CH81" t="str">
            <v>1b</v>
          </cell>
          <cell r="CI81">
            <v>80</v>
          </cell>
          <cell r="CJ81">
            <v>198.6</v>
          </cell>
          <cell r="CK81">
            <v>209.8</v>
          </cell>
          <cell r="CL81">
            <v>218.4</v>
          </cell>
          <cell r="CM81">
            <v>227.8</v>
          </cell>
          <cell r="CN81">
            <v>237.2</v>
          </cell>
          <cell r="CO81">
            <v>250.8</v>
          </cell>
          <cell r="CP81">
            <v>267.3</v>
          </cell>
          <cell r="CQ81" t="str">
            <v>1b</v>
          </cell>
          <cell r="CS81">
            <v>55</v>
          </cell>
          <cell r="CT81">
            <v>167.3</v>
          </cell>
          <cell r="CU81">
            <v>172.1</v>
          </cell>
          <cell r="CV81">
            <v>174.5</v>
          </cell>
          <cell r="CW81">
            <v>176.1</v>
          </cell>
          <cell r="CX81">
            <v>178.7</v>
          </cell>
          <cell r="CY81">
            <v>185.9</v>
          </cell>
          <cell r="CZ81">
            <v>199</v>
          </cell>
          <cell r="DA81" t="str">
            <v>1b</v>
          </cell>
          <cell r="DC81">
            <v>55</v>
          </cell>
          <cell r="DD81">
            <v>171</v>
          </cell>
          <cell r="DE81">
            <v>172.8</v>
          </cell>
          <cell r="DF81">
            <v>173.9</v>
          </cell>
          <cell r="DG81">
            <v>175.7</v>
          </cell>
          <cell r="DH81">
            <v>178.4</v>
          </cell>
          <cell r="DI81">
            <v>185.7</v>
          </cell>
          <cell r="DJ81">
            <v>197.8</v>
          </cell>
          <cell r="DK81" t="str">
            <v>1b</v>
          </cell>
          <cell r="DL81">
            <v>80</v>
          </cell>
          <cell r="DM81">
            <v>194.6</v>
          </cell>
          <cell r="DN81">
            <v>208.9</v>
          </cell>
          <cell r="DO81">
            <v>217.7</v>
          </cell>
          <cell r="DP81">
            <v>226.5</v>
          </cell>
          <cell r="DQ81">
            <v>236.2</v>
          </cell>
          <cell r="DR81">
            <v>250.1</v>
          </cell>
          <cell r="DS81">
            <v>266.60000000000002</v>
          </cell>
          <cell r="DT81">
            <v>58</v>
          </cell>
          <cell r="DV81">
            <v>223</v>
          </cell>
          <cell r="DW81" t="str">
            <v>&lt;1</v>
          </cell>
          <cell r="DX81">
            <v>1</v>
          </cell>
          <cell r="DY81">
            <v>2.1269999999999998</v>
          </cell>
          <cell r="DZ81">
            <v>180.3</v>
          </cell>
          <cell r="EA81">
            <v>202</v>
          </cell>
          <cell r="EB81">
            <v>219.1</v>
          </cell>
          <cell r="EC81">
            <v>243.1</v>
          </cell>
          <cell r="ED81">
            <v>272.2</v>
          </cell>
          <cell r="EE81">
            <v>329.3</v>
          </cell>
          <cell r="EF81" t="str">
            <v>ambient</v>
          </cell>
          <cell r="EG81" t="str">
            <v>&gt;8</v>
          </cell>
          <cell r="EH81">
            <v>86.8</v>
          </cell>
          <cell r="EI81">
            <v>154.9</v>
          </cell>
          <cell r="EJ81">
            <v>162.30000000000001</v>
          </cell>
          <cell r="EK81">
            <v>166.2</v>
          </cell>
          <cell r="EL81">
            <v>174.1</v>
          </cell>
          <cell r="EM81">
            <v>251.6</v>
          </cell>
          <cell r="EO81">
            <v>12.11</v>
          </cell>
          <cell r="EP81">
            <v>47</v>
          </cell>
          <cell r="EQ81">
            <v>62</v>
          </cell>
          <cell r="ER81">
            <v>58</v>
          </cell>
          <cell r="ES81">
            <v>173.3</v>
          </cell>
          <cell r="ET81">
            <v>175.1</v>
          </cell>
          <cell r="EU81">
            <v>176.6</v>
          </cell>
          <cell r="EV81">
            <v>178.7</v>
          </cell>
          <cell r="EW81">
            <v>182</v>
          </cell>
          <cell r="EX81">
            <v>190.9</v>
          </cell>
          <cell r="EY81">
            <v>203.3</v>
          </cell>
          <cell r="FC81">
            <v>59</v>
          </cell>
          <cell r="FE81">
            <v>172.4</v>
          </cell>
          <cell r="FF81">
            <v>188.3</v>
          </cell>
          <cell r="FG81">
            <v>194.2</v>
          </cell>
          <cell r="FH81">
            <v>200.5</v>
          </cell>
          <cell r="FI81">
            <v>210.1</v>
          </cell>
          <cell r="FJ81">
            <v>222.7</v>
          </cell>
          <cell r="FK81">
            <v>238.2</v>
          </cell>
          <cell r="FL81">
            <v>255</v>
          </cell>
          <cell r="FM81">
            <v>276.5</v>
          </cell>
          <cell r="FN81">
            <v>311.7</v>
          </cell>
          <cell r="FP81">
            <v>55</v>
          </cell>
          <cell r="FR81">
            <v>172.7</v>
          </cell>
          <cell r="FS81">
            <v>191.2</v>
          </cell>
          <cell r="FT81">
            <v>194.6</v>
          </cell>
          <cell r="FU81">
            <v>201.8</v>
          </cell>
          <cell r="FV81">
            <v>211.5</v>
          </cell>
          <cell r="FW81">
            <v>224.1</v>
          </cell>
          <cell r="FX81">
            <v>239</v>
          </cell>
          <cell r="FY81">
            <v>255.8</v>
          </cell>
          <cell r="FZ81">
            <v>276.10000000000002</v>
          </cell>
          <cell r="GA81">
            <v>310.10000000000002</v>
          </cell>
        </row>
        <row r="82">
          <cell r="A82">
            <v>38430</v>
          </cell>
          <cell r="B82">
            <v>0.83179999999999998</v>
          </cell>
          <cell r="C82">
            <v>0.83209999999999995</v>
          </cell>
          <cell r="D82">
            <v>0.83179999999999998</v>
          </cell>
          <cell r="E82">
            <v>0.8367</v>
          </cell>
          <cell r="F82">
            <v>0.90359999999999996</v>
          </cell>
          <cell r="G82">
            <v>0.82120000000000004</v>
          </cell>
          <cell r="H82">
            <v>0.80900000000000005</v>
          </cell>
          <cell r="I82">
            <v>0.81389999999999996</v>
          </cell>
          <cell r="J82">
            <v>0.88400000000000001</v>
          </cell>
          <cell r="K82">
            <v>0.80649999999999999</v>
          </cell>
          <cell r="L82">
            <v>0.83409999999999995</v>
          </cell>
          <cell r="M82">
            <v>0.80379999999999996</v>
          </cell>
          <cell r="N82">
            <v>0.80379999999999996</v>
          </cell>
          <cell r="O82">
            <v>0.83350000000000002</v>
          </cell>
          <cell r="P82">
            <v>0.73409999999999997</v>
          </cell>
          <cell r="Q82">
            <v>0.75080000000000002</v>
          </cell>
          <cell r="R82">
            <v>0.80500000000000005</v>
          </cell>
          <cell r="S82">
            <v>0.8296</v>
          </cell>
          <cell r="T82">
            <v>0.82969999999999999</v>
          </cell>
          <cell r="V82">
            <v>63</v>
          </cell>
          <cell r="W82">
            <v>174.7</v>
          </cell>
          <cell r="X82">
            <v>187.6</v>
          </cell>
          <cell r="Y82">
            <v>193.2</v>
          </cell>
          <cell r="Z82">
            <v>199.4</v>
          </cell>
          <cell r="AA82">
            <v>208.3</v>
          </cell>
          <cell r="AB82">
            <v>220.2</v>
          </cell>
          <cell r="AC82">
            <v>235.8</v>
          </cell>
          <cell r="AD82">
            <v>254</v>
          </cell>
          <cell r="AE82">
            <v>274.89999999999998</v>
          </cell>
          <cell r="AF82">
            <v>309</v>
          </cell>
          <cell r="AI82" t="str">
            <v>2a</v>
          </cell>
          <cell r="AJ82">
            <v>52</v>
          </cell>
          <cell r="AK82">
            <v>166.2</v>
          </cell>
          <cell r="AL82">
            <v>173.3</v>
          </cell>
          <cell r="AM82">
            <v>175</v>
          </cell>
          <cell r="AN82">
            <v>176.7</v>
          </cell>
          <cell r="AO82">
            <v>180</v>
          </cell>
          <cell r="AP82">
            <v>187.8</v>
          </cell>
          <cell r="AQ82">
            <v>201.9</v>
          </cell>
          <cell r="AR82">
            <v>2.173</v>
          </cell>
          <cell r="AS82">
            <v>238</v>
          </cell>
          <cell r="AU82" t="str">
            <v>&lt;1</v>
          </cell>
          <cell r="AV82">
            <v>64</v>
          </cell>
          <cell r="AW82">
            <v>1</v>
          </cell>
          <cell r="AX82">
            <v>182.4</v>
          </cell>
          <cell r="AY82">
            <v>201.7</v>
          </cell>
          <cell r="AZ82">
            <v>219.7</v>
          </cell>
          <cell r="BA82">
            <v>243.2</v>
          </cell>
          <cell r="BB82">
            <v>271.8</v>
          </cell>
          <cell r="BC82">
            <v>326.89999999999998</v>
          </cell>
          <cell r="BD82">
            <v>2.2210000000000001</v>
          </cell>
          <cell r="BE82">
            <v>284</v>
          </cell>
          <cell r="BG82">
            <v>7</v>
          </cell>
          <cell r="BH82">
            <v>66</v>
          </cell>
          <cell r="BI82">
            <v>1</v>
          </cell>
          <cell r="BJ82">
            <v>185.5</v>
          </cell>
          <cell r="BK82">
            <v>209.7</v>
          </cell>
          <cell r="BL82">
            <v>227.2</v>
          </cell>
          <cell r="BM82">
            <v>246.7</v>
          </cell>
          <cell r="BN82">
            <v>271.7</v>
          </cell>
          <cell r="BO82">
            <v>324.39999999999998</v>
          </cell>
          <cell r="BP82">
            <v>10.132</v>
          </cell>
          <cell r="BQ82">
            <v>53</v>
          </cell>
          <cell r="BR82" t="str">
            <v>&gt; 100</v>
          </cell>
          <cell r="BS82">
            <v>1871</v>
          </cell>
          <cell r="BV82" t="str">
            <v>&lt;1</v>
          </cell>
          <cell r="BW82" t="str">
            <v>&lt;1</v>
          </cell>
          <cell r="BX82" t="str">
            <v>&lt;0.5</v>
          </cell>
          <cell r="BY82">
            <v>3.448</v>
          </cell>
          <cell r="BZ82">
            <v>83</v>
          </cell>
          <cell r="CA82">
            <v>192.4</v>
          </cell>
          <cell r="CB82">
            <v>233.7</v>
          </cell>
          <cell r="CC82">
            <v>257</v>
          </cell>
          <cell r="CD82">
            <v>282.10000000000002</v>
          </cell>
          <cell r="CE82">
            <v>314.3</v>
          </cell>
          <cell r="CF82">
            <v>355.6</v>
          </cell>
          <cell r="CH82" t="str">
            <v>1b</v>
          </cell>
          <cell r="CI82">
            <v>80</v>
          </cell>
          <cell r="CJ82">
            <v>198.6</v>
          </cell>
          <cell r="CK82">
            <v>209.8</v>
          </cell>
          <cell r="CL82">
            <v>218.4</v>
          </cell>
          <cell r="CM82">
            <v>227.8</v>
          </cell>
          <cell r="CN82">
            <v>237.2</v>
          </cell>
          <cell r="CO82">
            <v>250.8</v>
          </cell>
          <cell r="CP82">
            <v>267.3</v>
          </cell>
          <cell r="CQ82" t="str">
            <v>1b</v>
          </cell>
          <cell r="CS82">
            <v>55</v>
          </cell>
          <cell r="CT82">
            <v>167.3</v>
          </cell>
          <cell r="CU82">
            <v>172.1</v>
          </cell>
          <cell r="CV82">
            <v>174.5</v>
          </cell>
          <cell r="CW82">
            <v>176.1</v>
          </cell>
          <cell r="CX82">
            <v>178.7</v>
          </cell>
          <cell r="CY82">
            <v>185.9</v>
          </cell>
          <cell r="CZ82">
            <v>199</v>
          </cell>
          <cell r="DA82" t="str">
            <v>1b</v>
          </cell>
          <cell r="DC82">
            <v>55</v>
          </cell>
          <cell r="DD82">
            <v>171</v>
          </cell>
          <cell r="DE82">
            <v>172.8</v>
          </cell>
          <cell r="DF82">
            <v>173.9</v>
          </cell>
          <cell r="DG82">
            <v>175.7</v>
          </cell>
          <cell r="DH82">
            <v>178.4</v>
          </cell>
          <cell r="DI82">
            <v>185.7</v>
          </cell>
          <cell r="DJ82">
            <v>197.8</v>
          </cell>
          <cell r="DK82" t="str">
            <v>1b</v>
          </cell>
          <cell r="DL82">
            <v>80</v>
          </cell>
          <cell r="DM82">
            <v>194.6</v>
          </cell>
          <cell r="DN82">
            <v>208.9</v>
          </cell>
          <cell r="DO82">
            <v>217.7</v>
          </cell>
          <cell r="DP82">
            <v>226.5</v>
          </cell>
          <cell r="DQ82">
            <v>236.2</v>
          </cell>
          <cell r="DR82">
            <v>250.1</v>
          </cell>
          <cell r="DS82">
            <v>266.60000000000002</v>
          </cell>
          <cell r="DT82">
            <v>65</v>
          </cell>
          <cell r="DV82">
            <v>225</v>
          </cell>
          <cell r="DW82">
            <v>1</v>
          </cell>
          <cell r="DX82">
            <v>1</v>
          </cell>
          <cell r="DY82">
            <v>2.1949999999999998</v>
          </cell>
          <cell r="DZ82">
            <v>180.6</v>
          </cell>
          <cell r="EA82">
            <v>202.6</v>
          </cell>
          <cell r="EB82">
            <v>221.8</v>
          </cell>
          <cell r="EC82">
            <v>245.5</v>
          </cell>
          <cell r="ED82">
            <v>274.7</v>
          </cell>
          <cell r="EE82">
            <v>335.4</v>
          </cell>
          <cell r="EF82" t="str">
            <v>ambient</v>
          </cell>
          <cell r="EG82" t="str">
            <v>&gt;8</v>
          </cell>
          <cell r="EH82">
            <v>86.8</v>
          </cell>
          <cell r="EI82">
            <v>154.9</v>
          </cell>
          <cell r="EJ82">
            <v>162.30000000000001</v>
          </cell>
          <cell r="EK82">
            <v>166.2</v>
          </cell>
          <cell r="EL82">
            <v>174.1</v>
          </cell>
          <cell r="EM82">
            <v>251.6</v>
          </cell>
          <cell r="EO82">
            <v>12.11</v>
          </cell>
          <cell r="EP82">
            <v>47</v>
          </cell>
          <cell r="EQ82">
            <v>62</v>
          </cell>
          <cell r="ER82">
            <v>58</v>
          </cell>
          <cell r="ES82">
            <v>173.3</v>
          </cell>
          <cell r="ET82">
            <v>175.2</v>
          </cell>
          <cell r="EU82">
            <v>176.7</v>
          </cell>
          <cell r="EV82">
            <v>178.7</v>
          </cell>
          <cell r="EW82">
            <v>182.1</v>
          </cell>
          <cell r="EX82">
            <v>190.7</v>
          </cell>
          <cell r="EY82">
            <v>203.1</v>
          </cell>
          <cell r="FC82">
            <v>59</v>
          </cell>
          <cell r="FE82">
            <v>174.1</v>
          </cell>
          <cell r="FF82">
            <v>189.7</v>
          </cell>
          <cell r="FG82">
            <v>193.6</v>
          </cell>
          <cell r="FH82">
            <v>201.3</v>
          </cell>
          <cell r="FI82">
            <v>210.3</v>
          </cell>
          <cell r="FJ82">
            <v>222.6</v>
          </cell>
          <cell r="FK82">
            <v>237.9</v>
          </cell>
          <cell r="FL82">
            <v>255.1</v>
          </cell>
          <cell r="FM82">
            <v>275.39999999999998</v>
          </cell>
          <cell r="FN82">
            <v>310</v>
          </cell>
          <cell r="FP82">
            <v>55</v>
          </cell>
          <cell r="FR82">
            <v>172.7</v>
          </cell>
          <cell r="FS82">
            <v>191.2</v>
          </cell>
          <cell r="FT82">
            <v>194.6</v>
          </cell>
          <cell r="FU82">
            <v>201.8</v>
          </cell>
          <cell r="FV82">
            <v>211.5</v>
          </cell>
          <cell r="FW82">
            <v>224.1</v>
          </cell>
          <cell r="FX82">
            <v>239</v>
          </cell>
          <cell r="FY82">
            <v>255.8</v>
          </cell>
          <cell r="FZ82">
            <v>276.10000000000002</v>
          </cell>
          <cell r="GA82">
            <v>310.10000000000002</v>
          </cell>
        </row>
        <row r="83">
          <cell r="A83">
            <v>38431</v>
          </cell>
          <cell r="B83">
            <v>0.83179999999999998</v>
          </cell>
          <cell r="C83">
            <v>0.83199999999999996</v>
          </cell>
          <cell r="D83">
            <v>0.83189999999999997</v>
          </cell>
          <cell r="E83">
            <v>0.8367</v>
          </cell>
          <cell r="F83">
            <v>0.90359999999999996</v>
          </cell>
          <cell r="G83">
            <v>0.82120000000000004</v>
          </cell>
          <cell r="H83">
            <v>0.80900000000000005</v>
          </cell>
          <cell r="I83">
            <v>0.81389999999999996</v>
          </cell>
          <cell r="J83">
            <v>0.88419999999999999</v>
          </cell>
          <cell r="K83">
            <v>0.80649999999999999</v>
          </cell>
          <cell r="L83">
            <v>0.83409999999999995</v>
          </cell>
          <cell r="M83">
            <v>0.80379999999999996</v>
          </cell>
          <cell r="N83">
            <v>0.80379999999999996</v>
          </cell>
          <cell r="O83">
            <v>0.83350000000000002</v>
          </cell>
          <cell r="P83">
            <v>0.73409999999999997</v>
          </cell>
          <cell r="Q83">
            <v>0.75080000000000002</v>
          </cell>
          <cell r="R83">
            <v>0.80489999999999995</v>
          </cell>
          <cell r="S83">
            <v>0.8296</v>
          </cell>
          <cell r="T83">
            <v>0.83450000000000002</v>
          </cell>
          <cell r="V83">
            <v>63</v>
          </cell>
          <cell r="W83">
            <v>174.7</v>
          </cell>
          <cell r="X83">
            <v>187.6</v>
          </cell>
          <cell r="Y83">
            <v>193.2</v>
          </cell>
          <cell r="Z83">
            <v>199.4</v>
          </cell>
          <cell r="AA83">
            <v>208.3</v>
          </cell>
          <cell r="AB83">
            <v>220.2</v>
          </cell>
          <cell r="AC83">
            <v>235.8</v>
          </cell>
          <cell r="AD83">
            <v>254</v>
          </cell>
          <cell r="AE83">
            <v>274.89999999999998</v>
          </cell>
          <cell r="AF83">
            <v>309</v>
          </cell>
          <cell r="AI83" t="str">
            <v>2a</v>
          </cell>
          <cell r="AJ83">
            <v>52</v>
          </cell>
          <cell r="AK83">
            <v>166.2</v>
          </cell>
          <cell r="AL83">
            <v>173.3</v>
          </cell>
          <cell r="AM83">
            <v>175</v>
          </cell>
          <cell r="AN83">
            <v>176.7</v>
          </cell>
          <cell r="AO83">
            <v>180</v>
          </cell>
          <cell r="AP83">
            <v>187.8</v>
          </cell>
          <cell r="AQ83">
            <v>201.9</v>
          </cell>
          <cell r="AR83">
            <v>2.17</v>
          </cell>
          <cell r="AS83">
            <v>231</v>
          </cell>
          <cell r="AU83" t="str">
            <v>&lt;1</v>
          </cell>
          <cell r="AV83">
            <v>62</v>
          </cell>
          <cell r="AW83">
            <v>1</v>
          </cell>
          <cell r="AX83">
            <v>180.1</v>
          </cell>
          <cell r="AY83">
            <v>201.7</v>
          </cell>
          <cell r="AZ83">
            <v>220.7</v>
          </cell>
          <cell r="BA83">
            <v>244.7</v>
          </cell>
          <cell r="BB83">
            <v>273.89999999999998</v>
          </cell>
          <cell r="BC83">
            <v>333.2</v>
          </cell>
          <cell r="BD83">
            <v>2.2210000000000001</v>
          </cell>
          <cell r="BE83">
            <v>284</v>
          </cell>
          <cell r="BG83">
            <v>7</v>
          </cell>
          <cell r="BH83">
            <v>66</v>
          </cell>
          <cell r="BI83">
            <v>1</v>
          </cell>
          <cell r="BJ83">
            <v>185.5</v>
          </cell>
          <cell r="BK83">
            <v>209.7</v>
          </cell>
          <cell r="BL83">
            <v>227.2</v>
          </cell>
          <cell r="BM83">
            <v>246.7</v>
          </cell>
          <cell r="BN83">
            <v>271.7</v>
          </cell>
          <cell r="BO83">
            <v>324.39999999999998</v>
          </cell>
          <cell r="BP83">
            <v>10.132</v>
          </cell>
          <cell r="BQ83">
            <v>53</v>
          </cell>
          <cell r="BR83" t="str">
            <v>&gt; 100</v>
          </cell>
          <cell r="BS83">
            <v>1871</v>
          </cell>
          <cell r="BV83" t="str">
            <v>&lt;1</v>
          </cell>
          <cell r="BW83" t="str">
            <v>&lt;1</v>
          </cell>
          <cell r="BX83" t="str">
            <v>&lt;0.5</v>
          </cell>
          <cell r="BY83">
            <v>3.448</v>
          </cell>
          <cell r="BZ83">
            <v>83</v>
          </cell>
          <cell r="CA83">
            <v>192.4</v>
          </cell>
          <cell r="CB83">
            <v>233.7</v>
          </cell>
          <cell r="CC83">
            <v>257</v>
          </cell>
          <cell r="CD83">
            <v>282.10000000000002</v>
          </cell>
          <cell r="CE83">
            <v>314.3</v>
          </cell>
          <cell r="CF83">
            <v>355.6</v>
          </cell>
          <cell r="CH83" t="str">
            <v>1b</v>
          </cell>
          <cell r="CI83">
            <v>80</v>
          </cell>
          <cell r="CJ83">
            <v>198.6</v>
          </cell>
          <cell r="CK83">
            <v>209.8</v>
          </cell>
          <cell r="CL83">
            <v>218.4</v>
          </cell>
          <cell r="CM83">
            <v>227.8</v>
          </cell>
          <cell r="CN83">
            <v>237.2</v>
          </cell>
          <cell r="CO83">
            <v>250.8</v>
          </cell>
          <cell r="CP83">
            <v>267.3</v>
          </cell>
          <cell r="CQ83" t="str">
            <v>1b</v>
          </cell>
          <cell r="CS83">
            <v>55</v>
          </cell>
          <cell r="CT83">
            <v>167.3</v>
          </cell>
          <cell r="CU83">
            <v>172.1</v>
          </cell>
          <cell r="CV83">
            <v>174.5</v>
          </cell>
          <cell r="CW83">
            <v>176.1</v>
          </cell>
          <cell r="CX83">
            <v>178.7</v>
          </cell>
          <cell r="CY83">
            <v>185.9</v>
          </cell>
          <cell r="CZ83">
            <v>199</v>
          </cell>
          <cell r="DA83" t="str">
            <v>1b</v>
          </cell>
          <cell r="DC83">
            <v>55</v>
          </cell>
          <cell r="DD83">
            <v>171</v>
          </cell>
          <cell r="DE83">
            <v>172.8</v>
          </cell>
          <cell r="DF83">
            <v>173.9</v>
          </cell>
          <cell r="DG83">
            <v>175.7</v>
          </cell>
          <cell r="DH83">
            <v>178.4</v>
          </cell>
          <cell r="DI83">
            <v>185.7</v>
          </cell>
          <cell r="DJ83">
            <v>197.8</v>
          </cell>
          <cell r="DK83" t="str">
            <v>1b</v>
          </cell>
          <cell r="DL83">
            <v>80</v>
          </cell>
          <cell r="DM83">
            <v>194.6</v>
          </cell>
          <cell r="DN83">
            <v>208.9</v>
          </cell>
          <cell r="DO83">
            <v>217.7</v>
          </cell>
          <cell r="DP83">
            <v>226.5</v>
          </cell>
          <cell r="DQ83">
            <v>236.2</v>
          </cell>
          <cell r="DR83">
            <v>250.1</v>
          </cell>
          <cell r="DS83">
            <v>266.60000000000002</v>
          </cell>
          <cell r="DT83">
            <v>62</v>
          </cell>
          <cell r="DV83">
            <v>218</v>
          </cell>
          <cell r="DW83" t="str">
            <v>&lt;1</v>
          </cell>
          <cell r="DX83">
            <v>1</v>
          </cell>
          <cell r="DY83">
            <v>2.1709999999999998</v>
          </cell>
          <cell r="DZ83">
            <v>179.5</v>
          </cell>
          <cell r="EA83">
            <v>200.6</v>
          </cell>
          <cell r="EB83">
            <v>219.8</v>
          </cell>
          <cell r="EC83">
            <v>243.9</v>
          </cell>
          <cell r="ED83">
            <v>272.8</v>
          </cell>
          <cell r="EE83">
            <v>331.1</v>
          </cell>
          <cell r="EF83" t="str">
            <v>ambient</v>
          </cell>
          <cell r="EG83" t="str">
            <v>&gt;8</v>
          </cell>
          <cell r="EH83">
            <v>86.8</v>
          </cell>
          <cell r="EI83">
            <v>154.9</v>
          </cell>
          <cell r="EJ83">
            <v>162.30000000000001</v>
          </cell>
          <cell r="EK83">
            <v>166.2</v>
          </cell>
          <cell r="EL83">
            <v>174.1</v>
          </cell>
          <cell r="EM83">
            <v>251.6</v>
          </cell>
          <cell r="EO83">
            <v>12.11</v>
          </cell>
          <cell r="EP83">
            <v>47</v>
          </cell>
          <cell r="EQ83">
            <v>62</v>
          </cell>
          <cell r="ER83">
            <v>58</v>
          </cell>
          <cell r="ES83">
            <v>172.8</v>
          </cell>
          <cell r="ET83">
            <v>174.9</v>
          </cell>
          <cell r="EU83">
            <v>176.4</v>
          </cell>
          <cell r="EV83">
            <v>178.4</v>
          </cell>
          <cell r="EW83">
            <v>181.8</v>
          </cell>
          <cell r="EX83">
            <v>190.6</v>
          </cell>
          <cell r="EY83">
            <v>203</v>
          </cell>
          <cell r="FC83">
            <v>59</v>
          </cell>
          <cell r="FE83">
            <v>174.1</v>
          </cell>
          <cell r="FF83">
            <v>189.7</v>
          </cell>
          <cell r="FG83">
            <v>193.6</v>
          </cell>
          <cell r="FH83">
            <v>201.3</v>
          </cell>
          <cell r="FI83">
            <v>210.3</v>
          </cell>
          <cell r="FJ83">
            <v>222.6</v>
          </cell>
          <cell r="FK83">
            <v>237.9</v>
          </cell>
          <cell r="FL83">
            <v>255.1</v>
          </cell>
          <cell r="FM83">
            <v>275.39999999999998</v>
          </cell>
          <cell r="FN83">
            <v>310</v>
          </cell>
          <cell r="FP83">
            <v>64</v>
          </cell>
          <cell r="FR83">
            <v>173.4</v>
          </cell>
          <cell r="FS83">
            <v>188.1</v>
          </cell>
          <cell r="FT83">
            <v>194.1</v>
          </cell>
          <cell r="FU83">
            <v>200.5</v>
          </cell>
          <cell r="FV83">
            <v>209.6</v>
          </cell>
          <cell r="FW83">
            <v>221.9</v>
          </cell>
          <cell r="FX83">
            <v>237.3</v>
          </cell>
          <cell r="FY83">
            <v>255.1</v>
          </cell>
          <cell r="FZ83">
            <v>277.3</v>
          </cell>
          <cell r="GA83">
            <v>314</v>
          </cell>
        </row>
        <row r="84">
          <cell r="A84">
            <v>38432</v>
          </cell>
          <cell r="B84">
            <v>0.83179999999999998</v>
          </cell>
          <cell r="C84">
            <v>0.83460000000000001</v>
          </cell>
          <cell r="D84">
            <v>0.83320000000000005</v>
          </cell>
          <cell r="E84">
            <v>0.83409999999999995</v>
          </cell>
          <cell r="F84">
            <v>0.90359999999999996</v>
          </cell>
          <cell r="G84">
            <v>0.82140000000000002</v>
          </cell>
          <cell r="H84">
            <v>0.80900000000000005</v>
          </cell>
          <cell r="I84">
            <v>0.81389999999999996</v>
          </cell>
          <cell r="J84">
            <v>0.88419999999999999</v>
          </cell>
          <cell r="K84">
            <v>0.80649999999999999</v>
          </cell>
          <cell r="L84">
            <v>0.83409999999999995</v>
          </cell>
          <cell r="M84">
            <v>0.80379999999999996</v>
          </cell>
          <cell r="N84">
            <v>0.80379999999999996</v>
          </cell>
          <cell r="O84">
            <v>0.83350000000000002</v>
          </cell>
          <cell r="P84">
            <v>0.73409999999999997</v>
          </cell>
          <cell r="Q84">
            <v>0.75080000000000002</v>
          </cell>
          <cell r="R84">
            <v>0.80489999999999995</v>
          </cell>
          <cell r="S84">
            <v>0.8296</v>
          </cell>
          <cell r="T84">
            <v>0.83450000000000002</v>
          </cell>
          <cell r="V84">
            <v>63</v>
          </cell>
          <cell r="W84">
            <v>174.7</v>
          </cell>
          <cell r="X84">
            <v>187.6</v>
          </cell>
          <cell r="Y84">
            <v>193.2</v>
          </cell>
          <cell r="Z84">
            <v>199.4</v>
          </cell>
          <cell r="AA84">
            <v>208.3</v>
          </cell>
          <cell r="AB84">
            <v>220.2</v>
          </cell>
          <cell r="AC84">
            <v>235.8</v>
          </cell>
          <cell r="AD84">
            <v>254</v>
          </cell>
          <cell r="AE84">
            <v>274.89999999999998</v>
          </cell>
          <cell r="AF84">
            <v>309</v>
          </cell>
          <cell r="AI84" t="str">
            <v>2a</v>
          </cell>
          <cell r="AJ84">
            <v>52</v>
          </cell>
          <cell r="AK84">
            <v>166.2</v>
          </cell>
          <cell r="AL84">
            <v>173.3</v>
          </cell>
          <cell r="AM84">
            <v>175</v>
          </cell>
          <cell r="AN84">
            <v>176.7</v>
          </cell>
          <cell r="AO84">
            <v>180</v>
          </cell>
          <cell r="AP84">
            <v>187.8</v>
          </cell>
          <cell r="AQ84">
            <v>201.9</v>
          </cell>
          <cell r="AR84">
            <v>2.2200000000000002</v>
          </cell>
          <cell r="AS84">
            <v>217</v>
          </cell>
          <cell r="AU84" t="str">
            <v>&lt;1</v>
          </cell>
          <cell r="AV84">
            <v>64</v>
          </cell>
          <cell r="AW84">
            <v>1</v>
          </cell>
          <cell r="AX84">
            <v>180</v>
          </cell>
          <cell r="AY84">
            <v>202.7</v>
          </cell>
          <cell r="AZ84">
            <v>221.6</v>
          </cell>
          <cell r="BA84">
            <v>245.8</v>
          </cell>
          <cell r="BB84">
            <v>273.89999999999998</v>
          </cell>
          <cell r="BC84">
            <v>330.1</v>
          </cell>
          <cell r="BD84">
            <v>2.5859999999999999</v>
          </cell>
          <cell r="BE84">
            <v>246</v>
          </cell>
          <cell r="BG84" t="str">
            <v>&lt;1</v>
          </cell>
          <cell r="BH84">
            <v>70</v>
          </cell>
          <cell r="BI84">
            <v>1</v>
          </cell>
          <cell r="BJ84">
            <v>184.5</v>
          </cell>
          <cell r="BK84">
            <v>213.1</v>
          </cell>
          <cell r="BL84">
            <v>235.7</v>
          </cell>
          <cell r="BM84">
            <v>257.3</v>
          </cell>
          <cell r="BN84">
            <v>287.2</v>
          </cell>
          <cell r="BO84">
            <v>336.1</v>
          </cell>
          <cell r="BP84">
            <v>10.132</v>
          </cell>
          <cell r="BQ84">
            <v>53</v>
          </cell>
          <cell r="BR84" t="str">
            <v>&gt; 100</v>
          </cell>
          <cell r="BS84">
            <v>1871</v>
          </cell>
          <cell r="BV84" t="str">
            <v>&lt;1</v>
          </cell>
          <cell r="BW84" t="str">
            <v>&lt;1</v>
          </cell>
          <cell r="BX84" t="str">
            <v>&lt;0.5</v>
          </cell>
          <cell r="BY84">
            <v>3.4529999999999998</v>
          </cell>
          <cell r="BZ84">
            <v>80</v>
          </cell>
          <cell r="CA84">
            <v>192.2</v>
          </cell>
          <cell r="CB84">
            <v>232.9</v>
          </cell>
          <cell r="CC84">
            <v>255.8</v>
          </cell>
          <cell r="CD84">
            <v>280.8</v>
          </cell>
          <cell r="CE84">
            <v>313</v>
          </cell>
          <cell r="CF84">
            <v>353.6</v>
          </cell>
          <cell r="CH84" t="str">
            <v>1b</v>
          </cell>
          <cell r="CI84">
            <v>80</v>
          </cell>
          <cell r="CJ84">
            <v>198.6</v>
          </cell>
          <cell r="CK84">
            <v>209.8</v>
          </cell>
          <cell r="CL84">
            <v>218.4</v>
          </cell>
          <cell r="CM84">
            <v>227.8</v>
          </cell>
          <cell r="CN84">
            <v>237.2</v>
          </cell>
          <cell r="CO84">
            <v>250.8</v>
          </cell>
          <cell r="CP84">
            <v>267.3</v>
          </cell>
          <cell r="CQ84" t="str">
            <v>1b</v>
          </cell>
          <cell r="CS84">
            <v>55</v>
          </cell>
          <cell r="CT84">
            <v>167.3</v>
          </cell>
          <cell r="CU84">
            <v>172.1</v>
          </cell>
          <cell r="CV84">
            <v>174.5</v>
          </cell>
          <cell r="CW84">
            <v>176.1</v>
          </cell>
          <cell r="CX84">
            <v>178.7</v>
          </cell>
          <cell r="CY84">
            <v>185.9</v>
          </cell>
          <cell r="CZ84">
            <v>199</v>
          </cell>
          <cell r="DA84" t="str">
            <v>1b</v>
          </cell>
          <cell r="DC84">
            <v>55</v>
          </cell>
          <cell r="DD84">
            <v>171</v>
          </cell>
          <cell r="DE84">
            <v>172.8</v>
          </cell>
          <cell r="DF84">
            <v>173.9</v>
          </cell>
          <cell r="DG84">
            <v>175.7</v>
          </cell>
          <cell r="DH84">
            <v>178.4</v>
          </cell>
          <cell r="DI84">
            <v>185.7</v>
          </cell>
          <cell r="DJ84">
            <v>197.8</v>
          </cell>
          <cell r="DK84" t="str">
            <v>1b</v>
          </cell>
          <cell r="DL84">
            <v>80</v>
          </cell>
          <cell r="DM84">
            <v>194.6</v>
          </cell>
          <cell r="DN84">
            <v>208.9</v>
          </cell>
          <cell r="DO84">
            <v>217.7</v>
          </cell>
          <cell r="DP84">
            <v>226.5</v>
          </cell>
          <cell r="DQ84">
            <v>236.2</v>
          </cell>
          <cell r="DR84">
            <v>250.1</v>
          </cell>
          <cell r="DS84">
            <v>266.60000000000002</v>
          </cell>
          <cell r="DT84">
            <v>65</v>
          </cell>
          <cell r="DV84">
            <v>212</v>
          </cell>
          <cell r="DW84" t="str">
            <v>&lt;1</v>
          </cell>
          <cell r="DX84">
            <v>1</v>
          </cell>
          <cell r="DY84">
            <v>2.2490000000000001</v>
          </cell>
          <cell r="DZ84">
            <v>182.7</v>
          </cell>
          <cell r="EA84">
            <v>204.2</v>
          </cell>
          <cell r="EB84">
            <v>223.9</v>
          </cell>
          <cell r="EC84">
            <v>247.2</v>
          </cell>
          <cell r="ED84">
            <v>275.7</v>
          </cell>
          <cell r="EE84">
            <v>331.3</v>
          </cell>
          <cell r="EF84" t="str">
            <v>ambient</v>
          </cell>
          <cell r="EG84" t="str">
            <v>&gt;8</v>
          </cell>
          <cell r="EH84">
            <v>86.8</v>
          </cell>
          <cell r="EI84">
            <v>154.9</v>
          </cell>
          <cell r="EJ84">
            <v>162.30000000000001</v>
          </cell>
          <cell r="EK84">
            <v>166.2</v>
          </cell>
          <cell r="EL84">
            <v>174.1</v>
          </cell>
          <cell r="EM84">
            <v>251.6</v>
          </cell>
          <cell r="EO84">
            <v>12.11</v>
          </cell>
          <cell r="EP84">
            <v>47</v>
          </cell>
          <cell r="EQ84">
            <v>62</v>
          </cell>
          <cell r="ER84">
            <v>57</v>
          </cell>
          <cell r="ES84">
            <v>172.6</v>
          </cell>
          <cell r="ET84">
            <v>174.7</v>
          </cell>
          <cell r="EU84">
            <v>176.1</v>
          </cell>
          <cell r="EV84">
            <v>178</v>
          </cell>
          <cell r="EW84">
            <v>181.3</v>
          </cell>
          <cell r="EX84">
            <v>189.6</v>
          </cell>
          <cell r="EY84">
            <v>202.6</v>
          </cell>
          <cell r="EZ84">
            <v>19</v>
          </cell>
          <cell r="FA84" t="str">
            <v>1b</v>
          </cell>
          <cell r="FC84">
            <v>59</v>
          </cell>
          <cell r="FE84">
            <v>174.1</v>
          </cell>
          <cell r="FF84">
            <v>189.7</v>
          </cell>
          <cell r="FG84">
            <v>193.6</v>
          </cell>
          <cell r="FH84">
            <v>201.3</v>
          </cell>
          <cell r="FI84">
            <v>210.3</v>
          </cell>
          <cell r="FJ84">
            <v>222.6</v>
          </cell>
          <cell r="FK84">
            <v>237.9</v>
          </cell>
          <cell r="FL84">
            <v>255.1</v>
          </cell>
          <cell r="FM84">
            <v>275.39999999999998</v>
          </cell>
          <cell r="FN84">
            <v>310</v>
          </cell>
          <cell r="FP84">
            <v>59</v>
          </cell>
          <cell r="FR84">
            <v>176.7</v>
          </cell>
          <cell r="FS84">
            <v>189.5</v>
          </cell>
          <cell r="FT84">
            <v>194.5</v>
          </cell>
          <cell r="FU84">
            <v>200.6</v>
          </cell>
          <cell r="FV84">
            <v>209.2</v>
          </cell>
          <cell r="FW84">
            <v>221.3</v>
          </cell>
          <cell r="FX84">
            <v>236.6</v>
          </cell>
          <cell r="FY84">
            <v>254.5</v>
          </cell>
          <cell r="FZ84">
            <v>275.39999999999998</v>
          </cell>
          <cell r="GA84">
            <v>308.7</v>
          </cell>
        </row>
        <row r="85">
          <cell r="A85">
            <v>38433</v>
          </cell>
          <cell r="B85">
            <v>0.83179999999999998</v>
          </cell>
          <cell r="C85">
            <v>0.83560000000000001</v>
          </cell>
          <cell r="D85">
            <v>0.83479999999999999</v>
          </cell>
          <cell r="E85">
            <v>0.83450000000000002</v>
          </cell>
          <cell r="F85">
            <v>0.90359999999999996</v>
          </cell>
          <cell r="G85">
            <v>0.82140000000000002</v>
          </cell>
          <cell r="H85">
            <v>0.80900000000000005</v>
          </cell>
          <cell r="I85">
            <v>0.81389999999999996</v>
          </cell>
          <cell r="J85">
            <v>0.88449999999999995</v>
          </cell>
          <cell r="K85">
            <v>0.80649999999999999</v>
          </cell>
          <cell r="L85">
            <v>0.83409999999999995</v>
          </cell>
          <cell r="M85">
            <v>0.80379999999999996</v>
          </cell>
          <cell r="N85">
            <v>0.80379999999999996</v>
          </cell>
          <cell r="O85">
            <v>0.83350000000000002</v>
          </cell>
          <cell r="P85">
            <v>0.73419999999999996</v>
          </cell>
          <cell r="Q85">
            <v>0.75080000000000002</v>
          </cell>
          <cell r="R85">
            <v>0.80530000000000002</v>
          </cell>
          <cell r="S85">
            <v>0.83</v>
          </cell>
          <cell r="T85">
            <v>0.83450000000000002</v>
          </cell>
          <cell r="V85">
            <v>63</v>
          </cell>
          <cell r="W85">
            <v>174.7</v>
          </cell>
          <cell r="X85">
            <v>187.6</v>
          </cell>
          <cell r="Y85">
            <v>193.2</v>
          </cell>
          <cell r="Z85">
            <v>199.4</v>
          </cell>
          <cell r="AA85">
            <v>208.3</v>
          </cell>
          <cell r="AB85">
            <v>220.2</v>
          </cell>
          <cell r="AC85">
            <v>235.8</v>
          </cell>
          <cell r="AD85">
            <v>254</v>
          </cell>
          <cell r="AE85">
            <v>274.89999999999998</v>
          </cell>
          <cell r="AF85">
            <v>309</v>
          </cell>
          <cell r="AI85" t="str">
            <v>2a</v>
          </cell>
          <cell r="AJ85">
            <v>52</v>
          </cell>
          <cell r="AK85">
            <v>166.2</v>
          </cell>
          <cell r="AL85">
            <v>173.3</v>
          </cell>
          <cell r="AM85">
            <v>175</v>
          </cell>
          <cell r="AN85">
            <v>176.7</v>
          </cell>
          <cell r="AO85">
            <v>180</v>
          </cell>
          <cell r="AP85">
            <v>187.8</v>
          </cell>
          <cell r="AQ85">
            <v>201.9</v>
          </cell>
          <cell r="AR85">
            <v>2.2429999999999999</v>
          </cell>
          <cell r="AS85">
            <v>229</v>
          </cell>
          <cell r="AU85" t="str">
            <v>&lt;1</v>
          </cell>
          <cell r="AV85">
            <v>65</v>
          </cell>
          <cell r="AW85">
            <v>1</v>
          </cell>
          <cell r="AX85">
            <v>181.1</v>
          </cell>
          <cell r="AY85">
            <v>204</v>
          </cell>
          <cell r="AZ85">
            <v>223.5</v>
          </cell>
          <cell r="BA85">
            <v>246.1</v>
          </cell>
          <cell r="BB85">
            <v>274.5</v>
          </cell>
          <cell r="BC85">
            <v>329.3</v>
          </cell>
          <cell r="BD85">
            <v>2.6120000000000001</v>
          </cell>
          <cell r="BE85">
            <v>268</v>
          </cell>
          <cell r="BG85" t="str">
            <v>&lt;1</v>
          </cell>
          <cell r="BH85">
            <v>69</v>
          </cell>
          <cell r="BI85">
            <v>1</v>
          </cell>
          <cell r="BJ85">
            <v>187.3</v>
          </cell>
          <cell r="BK85">
            <v>214.3</v>
          </cell>
          <cell r="BL85">
            <v>236.4</v>
          </cell>
          <cell r="BM85">
            <v>258</v>
          </cell>
          <cell r="BN85">
            <v>286.7</v>
          </cell>
          <cell r="BO85">
            <v>338.3</v>
          </cell>
          <cell r="BP85">
            <v>10.132</v>
          </cell>
          <cell r="BQ85">
            <v>53</v>
          </cell>
          <cell r="BR85" t="str">
            <v>&gt; 100</v>
          </cell>
          <cell r="BS85">
            <v>1871</v>
          </cell>
          <cell r="BV85" t="str">
            <v>&lt;1</v>
          </cell>
          <cell r="BW85" t="str">
            <v>&lt;1</v>
          </cell>
          <cell r="BX85" t="str">
            <v>&lt;0.5</v>
          </cell>
          <cell r="BY85">
            <v>3.4529999999999998</v>
          </cell>
          <cell r="BZ85">
            <v>80</v>
          </cell>
          <cell r="CA85">
            <v>192.2</v>
          </cell>
          <cell r="CB85">
            <v>232.9</v>
          </cell>
          <cell r="CC85">
            <v>255.8</v>
          </cell>
          <cell r="CD85">
            <v>280.8</v>
          </cell>
          <cell r="CE85">
            <v>313</v>
          </cell>
          <cell r="CF85">
            <v>353.6</v>
          </cell>
          <cell r="CH85" t="str">
            <v>1b</v>
          </cell>
          <cell r="CI85">
            <v>80</v>
          </cell>
          <cell r="CJ85">
            <v>197.5</v>
          </cell>
          <cell r="CK85">
            <v>209.8</v>
          </cell>
          <cell r="CL85">
            <v>218.4</v>
          </cell>
          <cell r="CM85">
            <v>227.8</v>
          </cell>
          <cell r="CN85">
            <v>237.4</v>
          </cell>
          <cell r="CO85">
            <v>251.9</v>
          </cell>
          <cell r="CP85">
            <v>267.89999999999998</v>
          </cell>
          <cell r="CQ85" t="str">
            <v>1b</v>
          </cell>
          <cell r="CS85">
            <v>55</v>
          </cell>
          <cell r="CT85">
            <v>167.3</v>
          </cell>
          <cell r="CU85">
            <v>172.1</v>
          </cell>
          <cell r="CV85">
            <v>174.5</v>
          </cell>
          <cell r="CW85">
            <v>176.1</v>
          </cell>
          <cell r="CX85">
            <v>178.7</v>
          </cell>
          <cell r="CY85">
            <v>185.9</v>
          </cell>
          <cell r="CZ85">
            <v>199</v>
          </cell>
          <cell r="DA85" t="str">
            <v>1b</v>
          </cell>
          <cell r="DC85">
            <v>55</v>
          </cell>
          <cell r="DD85">
            <v>171</v>
          </cell>
          <cell r="DE85">
            <v>172.8</v>
          </cell>
          <cell r="DF85">
            <v>173.9</v>
          </cell>
          <cell r="DG85">
            <v>175.7</v>
          </cell>
          <cell r="DH85">
            <v>178.4</v>
          </cell>
          <cell r="DI85">
            <v>185.7</v>
          </cell>
          <cell r="DJ85">
            <v>197.8</v>
          </cell>
          <cell r="DK85" t="str">
            <v>1b</v>
          </cell>
          <cell r="DL85">
            <v>79</v>
          </cell>
          <cell r="DM85">
            <v>194.8</v>
          </cell>
          <cell r="DN85">
            <v>208.8</v>
          </cell>
          <cell r="DO85">
            <v>217.9</v>
          </cell>
          <cell r="DP85">
            <v>227</v>
          </cell>
          <cell r="DQ85">
            <v>236.4</v>
          </cell>
          <cell r="DR85">
            <v>250.6</v>
          </cell>
          <cell r="DS85">
            <v>266.5</v>
          </cell>
          <cell r="DT85">
            <v>65</v>
          </cell>
          <cell r="DV85">
            <v>229</v>
          </cell>
          <cell r="DW85" t="str">
            <v>&lt;1</v>
          </cell>
          <cell r="DX85">
            <v>1</v>
          </cell>
          <cell r="DY85">
            <v>2.2879999999999998</v>
          </cell>
          <cell r="DZ85">
            <v>179.1</v>
          </cell>
          <cell r="EA85">
            <v>204.7</v>
          </cell>
          <cell r="EB85">
            <v>225.4</v>
          </cell>
          <cell r="EC85">
            <v>248.8</v>
          </cell>
          <cell r="ED85">
            <v>277.39999999999998</v>
          </cell>
          <cell r="EE85">
            <v>335.2</v>
          </cell>
          <cell r="EF85" t="str">
            <v>ambient</v>
          </cell>
          <cell r="EG85" t="str">
            <v>&gt;8</v>
          </cell>
          <cell r="EH85">
            <v>86.8</v>
          </cell>
          <cell r="EI85">
            <v>154.9</v>
          </cell>
          <cell r="EJ85">
            <v>162.30000000000001</v>
          </cell>
          <cell r="EK85">
            <v>166.2</v>
          </cell>
          <cell r="EL85">
            <v>174.1</v>
          </cell>
          <cell r="EM85">
            <v>251.6</v>
          </cell>
          <cell r="EO85">
            <v>12.16</v>
          </cell>
          <cell r="EP85">
            <v>47</v>
          </cell>
          <cell r="EQ85">
            <v>62</v>
          </cell>
          <cell r="ER85">
            <v>58</v>
          </cell>
          <cell r="ES85">
            <v>172.7</v>
          </cell>
          <cell r="ET85">
            <v>174.8</v>
          </cell>
          <cell r="EU85">
            <v>176.2</v>
          </cell>
          <cell r="EV85">
            <v>178.1</v>
          </cell>
          <cell r="EW85">
            <v>181.5</v>
          </cell>
          <cell r="EX85">
            <v>189.9</v>
          </cell>
          <cell r="EY85">
            <v>203.5</v>
          </cell>
          <cell r="FC85">
            <v>59</v>
          </cell>
          <cell r="FE85">
            <v>176.4</v>
          </cell>
          <cell r="FF85">
            <v>189.1</v>
          </cell>
          <cell r="FG85">
            <v>194.9</v>
          </cell>
          <cell r="FH85">
            <v>201.2</v>
          </cell>
          <cell r="FI85">
            <v>211</v>
          </cell>
          <cell r="FJ85">
            <v>223.3</v>
          </cell>
          <cell r="FK85">
            <v>238.7</v>
          </cell>
          <cell r="FL85">
            <v>256</v>
          </cell>
          <cell r="FM85">
            <v>276.39999999999998</v>
          </cell>
          <cell r="FN85">
            <v>309.60000000000002</v>
          </cell>
          <cell r="FP85">
            <v>59</v>
          </cell>
          <cell r="FR85">
            <v>176.7</v>
          </cell>
          <cell r="FS85">
            <v>189.5</v>
          </cell>
          <cell r="FT85">
            <v>194.5</v>
          </cell>
          <cell r="FU85">
            <v>200.6</v>
          </cell>
          <cell r="FV85">
            <v>209.2</v>
          </cell>
          <cell r="FW85">
            <v>221.3</v>
          </cell>
          <cell r="FX85">
            <v>236.6</v>
          </cell>
          <cell r="FY85">
            <v>254.5</v>
          </cell>
          <cell r="FZ85">
            <v>275.39999999999998</v>
          </cell>
          <cell r="GA85">
            <v>308.7</v>
          </cell>
        </row>
        <row r="86">
          <cell r="A86">
            <v>38434</v>
          </cell>
          <cell r="B86">
            <v>0.83179999999999998</v>
          </cell>
          <cell r="C86">
            <v>0.83320000000000005</v>
          </cell>
          <cell r="D86">
            <v>0.83399999999999996</v>
          </cell>
          <cell r="E86">
            <v>0.83650000000000002</v>
          </cell>
          <cell r="F86">
            <v>0.90359999999999996</v>
          </cell>
          <cell r="G86">
            <v>0.82140000000000002</v>
          </cell>
          <cell r="H86">
            <v>0.80900000000000005</v>
          </cell>
          <cell r="I86">
            <v>0.81389999999999996</v>
          </cell>
          <cell r="J86">
            <v>0.88449999999999995</v>
          </cell>
          <cell r="K86">
            <v>0.80649999999999999</v>
          </cell>
          <cell r="L86">
            <v>0.83409999999999995</v>
          </cell>
          <cell r="M86">
            <v>0.80379999999999996</v>
          </cell>
          <cell r="N86">
            <v>0.80379999999999996</v>
          </cell>
          <cell r="O86">
            <v>0.83350000000000002</v>
          </cell>
          <cell r="P86">
            <v>0.73619999999999997</v>
          </cell>
          <cell r="Q86">
            <v>0.75080000000000002</v>
          </cell>
          <cell r="R86">
            <v>0.80530000000000002</v>
          </cell>
          <cell r="S86">
            <v>0.82969999999999999</v>
          </cell>
          <cell r="T86">
            <v>0.8337</v>
          </cell>
          <cell r="V86">
            <v>63</v>
          </cell>
          <cell r="W86">
            <v>174.7</v>
          </cell>
          <cell r="X86">
            <v>187.6</v>
          </cell>
          <cell r="Y86">
            <v>193.2</v>
          </cell>
          <cell r="Z86">
            <v>199.4</v>
          </cell>
          <cell r="AA86">
            <v>208.3</v>
          </cell>
          <cell r="AB86">
            <v>220.2</v>
          </cell>
          <cell r="AC86">
            <v>235.8</v>
          </cell>
          <cell r="AD86">
            <v>254</v>
          </cell>
          <cell r="AE86">
            <v>274.89999999999998</v>
          </cell>
          <cell r="AF86">
            <v>309</v>
          </cell>
          <cell r="AI86" t="str">
            <v>2a</v>
          </cell>
          <cell r="AJ86">
            <v>52</v>
          </cell>
          <cell r="AK86">
            <v>166.2</v>
          </cell>
          <cell r="AL86">
            <v>173.3</v>
          </cell>
          <cell r="AM86">
            <v>175</v>
          </cell>
          <cell r="AN86">
            <v>176.7</v>
          </cell>
          <cell r="AO86">
            <v>180</v>
          </cell>
          <cell r="AP86">
            <v>187.8</v>
          </cell>
          <cell r="AQ86">
            <v>201.9</v>
          </cell>
          <cell r="AR86">
            <v>2.1989999999999998</v>
          </cell>
          <cell r="AS86">
            <v>234</v>
          </cell>
          <cell r="AU86" t="str">
            <v>&lt;1</v>
          </cell>
          <cell r="AV86">
            <v>65</v>
          </cell>
          <cell r="AW86">
            <v>1</v>
          </cell>
          <cell r="AX86">
            <v>179.3</v>
          </cell>
          <cell r="AY86">
            <v>203.3</v>
          </cell>
          <cell r="AZ86">
            <v>224</v>
          </cell>
          <cell r="BA86">
            <v>247.8</v>
          </cell>
          <cell r="BB86">
            <v>277.10000000000002</v>
          </cell>
          <cell r="BC86">
            <v>334.1</v>
          </cell>
          <cell r="BD86">
            <v>2.4870000000000001</v>
          </cell>
          <cell r="BE86">
            <v>286</v>
          </cell>
          <cell r="BG86">
            <v>4</v>
          </cell>
          <cell r="BH86">
            <v>65</v>
          </cell>
          <cell r="BI86">
            <v>1</v>
          </cell>
          <cell r="BJ86">
            <v>189.9</v>
          </cell>
          <cell r="BK86">
            <v>214.6</v>
          </cell>
          <cell r="BL86">
            <v>233.6</v>
          </cell>
          <cell r="BM86">
            <v>253.7</v>
          </cell>
          <cell r="BN86">
            <v>280.2</v>
          </cell>
          <cell r="BO86">
            <v>335.7</v>
          </cell>
          <cell r="BP86">
            <v>10.132</v>
          </cell>
          <cell r="BQ86">
            <v>53</v>
          </cell>
          <cell r="BR86" t="str">
            <v>&gt; 100</v>
          </cell>
          <cell r="BS86">
            <v>1871</v>
          </cell>
          <cell r="BV86" t="str">
            <v>&lt;1</v>
          </cell>
          <cell r="BW86" t="str">
            <v>&lt;1</v>
          </cell>
          <cell r="BX86" t="str">
            <v>&lt;0.5</v>
          </cell>
          <cell r="BY86">
            <v>3.4529999999999998</v>
          </cell>
          <cell r="BZ86">
            <v>80</v>
          </cell>
          <cell r="CA86">
            <v>192.2</v>
          </cell>
          <cell r="CB86">
            <v>232.9</v>
          </cell>
          <cell r="CC86">
            <v>255.8</v>
          </cell>
          <cell r="CD86">
            <v>280.8</v>
          </cell>
          <cell r="CE86">
            <v>313</v>
          </cell>
          <cell r="CF86">
            <v>353.6</v>
          </cell>
          <cell r="CH86" t="str">
            <v>1b</v>
          </cell>
          <cell r="CI86">
            <v>80</v>
          </cell>
          <cell r="CJ86">
            <v>197.5</v>
          </cell>
          <cell r="CK86">
            <v>209.8</v>
          </cell>
          <cell r="CL86">
            <v>218.4</v>
          </cell>
          <cell r="CM86">
            <v>227.8</v>
          </cell>
          <cell r="CN86">
            <v>237.4</v>
          </cell>
          <cell r="CO86">
            <v>251.9</v>
          </cell>
          <cell r="CP86">
            <v>267.89999999999998</v>
          </cell>
          <cell r="CQ86" t="str">
            <v>1b</v>
          </cell>
          <cell r="CS86">
            <v>55</v>
          </cell>
          <cell r="CT86">
            <v>167.3</v>
          </cell>
          <cell r="CU86">
            <v>172.1</v>
          </cell>
          <cell r="CV86">
            <v>174.5</v>
          </cell>
          <cell r="CW86">
            <v>176.1</v>
          </cell>
          <cell r="CX86">
            <v>178.7</v>
          </cell>
          <cell r="CY86">
            <v>185.9</v>
          </cell>
          <cell r="CZ86">
            <v>199</v>
          </cell>
          <cell r="DA86" t="str">
            <v>1b</v>
          </cell>
          <cell r="DC86">
            <v>55</v>
          </cell>
          <cell r="DD86">
            <v>171</v>
          </cell>
          <cell r="DE86">
            <v>172.8</v>
          </cell>
          <cell r="DF86">
            <v>173.9</v>
          </cell>
          <cell r="DG86">
            <v>175.7</v>
          </cell>
          <cell r="DH86">
            <v>178.4</v>
          </cell>
          <cell r="DI86">
            <v>185.7</v>
          </cell>
          <cell r="DJ86">
            <v>197.8</v>
          </cell>
          <cell r="DK86" t="str">
            <v>1b</v>
          </cell>
          <cell r="DL86">
            <v>79</v>
          </cell>
          <cell r="DM86">
            <v>194.8</v>
          </cell>
          <cell r="DN86">
            <v>208.8</v>
          </cell>
          <cell r="DO86">
            <v>217.9</v>
          </cell>
          <cell r="DP86">
            <v>227</v>
          </cell>
          <cell r="DQ86">
            <v>236.4</v>
          </cell>
          <cell r="DR86">
            <v>250.6</v>
          </cell>
          <cell r="DS86">
            <v>266.5</v>
          </cell>
          <cell r="DT86">
            <v>64</v>
          </cell>
          <cell r="DV86">
            <v>254</v>
          </cell>
          <cell r="DW86" t="str">
            <v>&lt;1</v>
          </cell>
          <cell r="DX86">
            <v>1</v>
          </cell>
          <cell r="DY86">
            <v>2.2240000000000002</v>
          </cell>
          <cell r="DZ86">
            <v>179.6</v>
          </cell>
          <cell r="EA86">
            <v>202.1</v>
          </cell>
          <cell r="EB86">
            <v>221.7</v>
          </cell>
          <cell r="EC86">
            <v>245.9</v>
          </cell>
          <cell r="ED86">
            <v>274.39999999999998</v>
          </cell>
          <cell r="EE86">
            <v>329.9</v>
          </cell>
          <cell r="EF86" t="str">
            <v>ambient</v>
          </cell>
          <cell r="EG86" t="str">
            <v>&gt;8</v>
          </cell>
          <cell r="EH86">
            <v>86.8</v>
          </cell>
          <cell r="EI86">
            <v>154.9</v>
          </cell>
          <cell r="EJ86">
            <v>162.30000000000001</v>
          </cell>
          <cell r="EK86">
            <v>166.2</v>
          </cell>
          <cell r="EL86">
            <v>174.1</v>
          </cell>
          <cell r="EM86">
            <v>251.6</v>
          </cell>
          <cell r="EO86">
            <v>12.16</v>
          </cell>
          <cell r="EP86">
            <v>47</v>
          </cell>
          <cell r="EQ86">
            <v>62</v>
          </cell>
          <cell r="ER86">
            <v>57</v>
          </cell>
          <cell r="ES86">
            <v>172.5</v>
          </cell>
          <cell r="ET86">
            <v>174.6</v>
          </cell>
          <cell r="EU86">
            <v>176.2</v>
          </cell>
          <cell r="EV86">
            <v>178.2</v>
          </cell>
          <cell r="EW86">
            <v>181.5</v>
          </cell>
          <cell r="EX86">
            <v>189.9</v>
          </cell>
          <cell r="EY86">
            <v>203.7</v>
          </cell>
          <cell r="FC86">
            <v>59</v>
          </cell>
          <cell r="FE86">
            <v>173.5</v>
          </cell>
          <cell r="FF86">
            <v>188.7</v>
          </cell>
          <cell r="FG86">
            <v>194.2</v>
          </cell>
          <cell r="FH86">
            <v>201.1</v>
          </cell>
          <cell r="FI86">
            <v>210.3</v>
          </cell>
          <cell r="FJ86">
            <v>223</v>
          </cell>
          <cell r="FK86">
            <v>238.8</v>
          </cell>
          <cell r="FL86">
            <v>255.7</v>
          </cell>
          <cell r="FM86">
            <v>276.10000000000002</v>
          </cell>
          <cell r="FN86">
            <v>309.89999999999998</v>
          </cell>
          <cell r="FP86">
            <v>59</v>
          </cell>
          <cell r="FR86">
            <v>176.7</v>
          </cell>
          <cell r="FS86">
            <v>189.5</v>
          </cell>
          <cell r="FT86">
            <v>194.5</v>
          </cell>
          <cell r="FU86">
            <v>200.6</v>
          </cell>
          <cell r="FV86">
            <v>209.2</v>
          </cell>
          <cell r="FW86">
            <v>221.3</v>
          </cell>
          <cell r="FX86">
            <v>236.6</v>
          </cell>
          <cell r="FY86">
            <v>254.5</v>
          </cell>
          <cell r="FZ86">
            <v>275.39999999999998</v>
          </cell>
          <cell r="GA86">
            <v>308.7</v>
          </cell>
        </row>
        <row r="87">
          <cell r="A87">
            <v>38435</v>
          </cell>
          <cell r="B87">
            <v>0.83179999999999998</v>
          </cell>
          <cell r="C87">
            <v>0.83240000000000003</v>
          </cell>
          <cell r="D87">
            <v>0.83309999999999995</v>
          </cell>
          <cell r="E87">
            <v>0.83730000000000004</v>
          </cell>
          <cell r="F87">
            <v>0.90359999999999996</v>
          </cell>
          <cell r="G87">
            <v>0.82140000000000002</v>
          </cell>
          <cell r="H87">
            <v>0.80900000000000005</v>
          </cell>
          <cell r="I87">
            <v>0.81389999999999996</v>
          </cell>
          <cell r="J87">
            <v>0.88349999999999995</v>
          </cell>
          <cell r="K87">
            <v>0.80649999999999999</v>
          </cell>
          <cell r="L87">
            <v>0.83409999999999995</v>
          </cell>
          <cell r="M87">
            <v>0.80379999999999996</v>
          </cell>
          <cell r="N87">
            <v>0.80379999999999996</v>
          </cell>
          <cell r="O87">
            <v>0.83350000000000002</v>
          </cell>
          <cell r="P87">
            <v>0.73619999999999997</v>
          </cell>
          <cell r="Q87">
            <v>0.75080000000000002</v>
          </cell>
          <cell r="R87">
            <v>0.80559999999999998</v>
          </cell>
          <cell r="S87">
            <v>0.82969999999999999</v>
          </cell>
          <cell r="T87">
            <v>0.83069999999999999</v>
          </cell>
          <cell r="V87">
            <v>63</v>
          </cell>
          <cell r="W87">
            <v>174.7</v>
          </cell>
          <cell r="X87">
            <v>187.6</v>
          </cell>
          <cell r="Y87">
            <v>193.2</v>
          </cell>
          <cell r="Z87">
            <v>199.4</v>
          </cell>
          <cell r="AA87">
            <v>208.3</v>
          </cell>
          <cell r="AB87">
            <v>220.2</v>
          </cell>
          <cell r="AC87">
            <v>235.8</v>
          </cell>
          <cell r="AD87">
            <v>254</v>
          </cell>
          <cell r="AE87">
            <v>274.89999999999998</v>
          </cell>
          <cell r="AF87">
            <v>309</v>
          </cell>
          <cell r="AI87" t="str">
            <v>2a</v>
          </cell>
          <cell r="AJ87">
            <v>52</v>
          </cell>
          <cell r="AK87">
            <v>166.2</v>
          </cell>
          <cell r="AL87">
            <v>173.3</v>
          </cell>
          <cell r="AM87">
            <v>175</v>
          </cell>
          <cell r="AN87">
            <v>176.7</v>
          </cell>
          <cell r="AO87">
            <v>180</v>
          </cell>
          <cell r="AP87">
            <v>187.8</v>
          </cell>
          <cell r="AQ87">
            <v>201.9</v>
          </cell>
          <cell r="AR87">
            <v>2.1850000000000001</v>
          </cell>
          <cell r="AS87">
            <v>234</v>
          </cell>
          <cell r="AU87" t="str">
            <v>&lt;1</v>
          </cell>
          <cell r="AV87">
            <v>65</v>
          </cell>
          <cell r="AW87">
            <v>1</v>
          </cell>
          <cell r="AX87">
            <v>177.7</v>
          </cell>
          <cell r="AY87">
            <v>202.3</v>
          </cell>
          <cell r="AZ87">
            <v>222.6</v>
          </cell>
          <cell r="BA87">
            <v>247.2</v>
          </cell>
          <cell r="BB87">
            <v>276.10000000000002</v>
          </cell>
          <cell r="BC87">
            <v>334.3</v>
          </cell>
          <cell r="BD87">
            <v>2.4550000000000001</v>
          </cell>
          <cell r="BE87">
            <v>291</v>
          </cell>
          <cell r="BG87">
            <v>4</v>
          </cell>
          <cell r="BH87">
            <v>65</v>
          </cell>
          <cell r="BI87">
            <v>1</v>
          </cell>
          <cell r="BJ87">
            <v>188.7</v>
          </cell>
          <cell r="BK87">
            <v>213.5</v>
          </cell>
          <cell r="BL87">
            <v>233.7</v>
          </cell>
          <cell r="BM87">
            <v>253.2</v>
          </cell>
          <cell r="BN87">
            <v>278.8</v>
          </cell>
          <cell r="BO87">
            <v>338.8</v>
          </cell>
          <cell r="BP87">
            <v>10.132</v>
          </cell>
          <cell r="BQ87">
            <v>53</v>
          </cell>
          <cell r="BR87" t="str">
            <v>&gt; 100</v>
          </cell>
          <cell r="BS87">
            <v>1871</v>
          </cell>
          <cell r="BV87" t="str">
            <v>&lt;1</v>
          </cell>
          <cell r="BW87" t="str">
            <v>&lt;1</v>
          </cell>
          <cell r="BX87" t="str">
            <v>&lt;0.5</v>
          </cell>
          <cell r="BY87">
            <v>3.4529999999999998</v>
          </cell>
          <cell r="BZ87">
            <v>80</v>
          </cell>
          <cell r="CA87">
            <v>192.2</v>
          </cell>
          <cell r="CB87">
            <v>232.9</v>
          </cell>
          <cell r="CC87">
            <v>255.8</v>
          </cell>
          <cell r="CD87">
            <v>280.8</v>
          </cell>
          <cell r="CE87">
            <v>313</v>
          </cell>
          <cell r="CF87">
            <v>353.6</v>
          </cell>
          <cell r="CH87" t="str">
            <v>1b</v>
          </cell>
          <cell r="CI87">
            <v>80</v>
          </cell>
          <cell r="CJ87">
            <v>197.5</v>
          </cell>
          <cell r="CK87">
            <v>209.8</v>
          </cell>
          <cell r="CL87">
            <v>218.4</v>
          </cell>
          <cell r="CM87">
            <v>227.8</v>
          </cell>
          <cell r="CN87">
            <v>237.4</v>
          </cell>
          <cell r="CO87">
            <v>251.9</v>
          </cell>
          <cell r="CP87">
            <v>267.89999999999998</v>
          </cell>
          <cell r="CQ87" t="str">
            <v>1b</v>
          </cell>
          <cell r="CS87">
            <v>55</v>
          </cell>
          <cell r="CT87">
            <v>167.3</v>
          </cell>
          <cell r="CU87">
            <v>172.1</v>
          </cell>
          <cell r="CV87">
            <v>174.5</v>
          </cell>
          <cell r="CW87">
            <v>176.1</v>
          </cell>
          <cell r="CX87">
            <v>178.7</v>
          </cell>
          <cell r="CY87">
            <v>185.9</v>
          </cell>
          <cell r="CZ87">
            <v>199</v>
          </cell>
          <cell r="DA87" t="str">
            <v>1b</v>
          </cell>
          <cell r="DC87">
            <v>55</v>
          </cell>
          <cell r="DD87">
            <v>171</v>
          </cell>
          <cell r="DE87">
            <v>172.8</v>
          </cell>
          <cell r="DF87">
            <v>173.9</v>
          </cell>
          <cell r="DG87">
            <v>175.7</v>
          </cell>
          <cell r="DH87">
            <v>178.4</v>
          </cell>
          <cell r="DI87">
            <v>185.7</v>
          </cell>
          <cell r="DJ87">
            <v>197.8</v>
          </cell>
          <cell r="DK87" t="str">
            <v>1b</v>
          </cell>
          <cell r="DL87">
            <v>79</v>
          </cell>
          <cell r="DM87">
            <v>194.8</v>
          </cell>
          <cell r="DN87">
            <v>208.8</v>
          </cell>
          <cell r="DO87">
            <v>217.9</v>
          </cell>
          <cell r="DP87">
            <v>227</v>
          </cell>
          <cell r="DQ87">
            <v>236.4</v>
          </cell>
          <cell r="DR87">
            <v>250.6</v>
          </cell>
          <cell r="DS87">
            <v>266.5</v>
          </cell>
          <cell r="DT87">
            <v>63</v>
          </cell>
          <cell r="DV87">
            <v>229</v>
          </cell>
          <cell r="DW87" t="str">
            <v>&lt;1</v>
          </cell>
          <cell r="DX87">
            <v>1</v>
          </cell>
          <cell r="DY87">
            <v>2.194</v>
          </cell>
          <cell r="DZ87">
            <v>179.3</v>
          </cell>
          <cell r="EA87">
            <v>201.7</v>
          </cell>
          <cell r="EB87">
            <v>221.5</v>
          </cell>
          <cell r="EC87">
            <v>246.6</v>
          </cell>
          <cell r="ED87">
            <v>275.10000000000002</v>
          </cell>
          <cell r="EE87">
            <v>335.8</v>
          </cell>
          <cell r="EF87" t="str">
            <v>ambient</v>
          </cell>
          <cell r="EG87" t="str">
            <v>&gt;8</v>
          </cell>
          <cell r="EH87">
            <v>86.8</v>
          </cell>
          <cell r="EI87">
            <v>154.9</v>
          </cell>
          <cell r="EJ87">
            <v>162.30000000000001</v>
          </cell>
          <cell r="EK87">
            <v>166.2</v>
          </cell>
          <cell r="EL87">
            <v>174.1</v>
          </cell>
          <cell r="EM87">
            <v>251.6</v>
          </cell>
          <cell r="EO87">
            <v>12.16</v>
          </cell>
          <cell r="EP87">
            <v>47</v>
          </cell>
          <cell r="EQ87">
            <v>62</v>
          </cell>
          <cell r="ER87">
            <v>57</v>
          </cell>
          <cell r="ES87">
            <v>172.2</v>
          </cell>
          <cell r="ET87">
            <v>174.7</v>
          </cell>
          <cell r="EU87">
            <v>176.2</v>
          </cell>
          <cell r="EV87">
            <v>178.4</v>
          </cell>
          <cell r="EW87">
            <v>181.9</v>
          </cell>
          <cell r="EX87">
            <v>191.3</v>
          </cell>
          <cell r="EY87">
            <v>205.6</v>
          </cell>
          <cell r="EZ87">
            <v>19</v>
          </cell>
          <cell r="FA87" t="str">
            <v>1b</v>
          </cell>
          <cell r="FC87">
            <v>59</v>
          </cell>
          <cell r="FE87">
            <v>173.5</v>
          </cell>
          <cell r="FF87">
            <v>188.7</v>
          </cell>
          <cell r="FG87">
            <v>194.2</v>
          </cell>
          <cell r="FH87">
            <v>201.1</v>
          </cell>
          <cell r="FI87">
            <v>210.3</v>
          </cell>
          <cell r="FJ87">
            <v>223</v>
          </cell>
          <cell r="FK87">
            <v>238.8</v>
          </cell>
          <cell r="FL87">
            <v>255.7</v>
          </cell>
          <cell r="FM87">
            <v>276.10000000000002</v>
          </cell>
          <cell r="FN87">
            <v>309.89999999999998</v>
          </cell>
          <cell r="FP87">
            <v>59</v>
          </cell>
          <cell r="FR87">
            <v>173.9</v>
          </cell>
          <cell r="FS87">
            <v>188.5</v>
          </cell>
          <cell r="FT87">
            <v>194.2</v>
          </cell>
          <cell r="FU87">
            <v>201</v>
          </cell>
          <cell r="FV87">
            <v>210.2</v>
          </cell>
          <cell r="FW87">
            <v>223.3</v>
          </cell>
          <cell r="FX87">
            <v>239.2</v>
          </cell>
          <cell r="FY87">
            <v>257.10000000000002</v>
          </cell>
          <cell r="FZ87">
            <v>278.2</v>
          </cell>
          <cell r="GA87">
            <v>314.5</v>
          </cell>
        </row>
        <row r="88">
          <cell r="A88">
            <v>38436</v>
          </cell>
          <cell r="B88">
            <v>0.83069999999999999</v>
          </cell>
          <cell r="C88">
            <v>0.83240000000000003</v>
          </cell>
          <cell r="D88">
            <v>0.8327</v>
          </cell>
          <cell r="E88">
            <v>0.83799999999999997</v>
          </cell>
          <cell r="F88">
            <v>0.90359999999999996</v>
          </cell>
          <cell r="G88">
            <v>0.82140000000000002</v>
          </cell>
          <cell r="H88">
            <v>0.80900000000000005</v>
          </cell>
          <cell r="I88">
            <v>0.81389999999999996</v>
          </cell>
          <cell r="J88">
            <v>0.88349999999999995</v>
          </cell>
          <cell r="K88">
            <v>0.80649999999999999</v>
          </cell>
          <cell r="L88">
            <v>0.83409999999999995</v>
          </cell>
          <cell r="M88">
            <v>0.80379999999999996</v>
          </cell>
          <cell r="N88">
            <v>0.80379999999999996</v>
          </cell>
          <cell r="O88">
            <v>0.83350000000000002</v>
          </cell>
          <cell r="P88">
            <v>0.73570000000000002</v>
          </cell>
          <cell r="Q88">
            <v>0.74970000000000003</v>
          </cell>
          <cell r="R88">
            <v>0.80569999999999997</v>
          </cell>
          <cell r="S88">
            <v>0.83179999999999998</v>
          </cell>
          <cell r="T88">
            <v>0.83069999999999999</v>
          </cell>
          <cell r="V88">
            <v>59</v>
          </cell>
          <cell r="W88">
            <v>173.4</v>
          </cell>
          <cell r="X88">
            <v>188.7</v>
          </cell>
          <cell r="Y88">
            <v>194.9</v>
          </cell>
          <cell r="Z88">
            <v>201.5</v>
          </cell>
          <cell r="AA88">
            <v>210.2</v>
          </cell>
          <cell r="AB88">
            <v>222.9</v>
          </cell>
          <cell r="AC88">
            <v>238.5</v>
          </cell>
          <cell r="AD88">
            <v>256.5</v>
          </cell>
          <cell r="AE88">
            <v>277.10000000000002</v>
          </cell>
          <cell r="AF88">
            <v>311.39999999999998</v>
          </cell>
          <cell r="AI88" t="str">
            <v>2a</v>
          </cell>
          <cell r="AJ88">
            <v>52</v>
          </cell>
          <cell r="AK88">
            <v>166.2</v>
          </cell>
          <cell r="AL88">
            <v>173.3</v>
          </cell>
          <cell r="AM88">
            <v>175</v>
          </cell>
          <cell r="AN88">
            <v>176.7</v>
          </cell>
          <cell r="AO88">
            <v>180</v>
          </cell>
          <cell r="AP88">
            <v>187.8</v>
          </cell>
          <cell r="AQ88">
            <v>201.9</v>
          </cell>
          <cell r="AR88">
            <v>2.1909999999999998</v>
          </cell>
          <cell r="AS88">
            <v>228</v>
          </cell>
          <cell r="AU88" t="str">
            <v>&lt;1</v>
          </cell>
          <cell r="AV88">
            <v>61</v>
          </cell>
          <cell r="AW88">
            <v>1</v>
          </cell>
          <cell r="AX88">
            <v>178.1</v>
          </cell>
          <cell r="AY88">
            <v>201.5</v>
          </cell>
          <cell r="AZ88">
            <v>221</v>
          </cell>
          <cell r="BA88">
            <v>245.6</v>
          </cell>
          <cell r="BB88">
            <v>274.5</v>
          </cell>
          <cell r="BC88">
            <v>332</v>
          </cell>
          <cell r="BD88">
            <v>2.3929999999999998</v>
          </cell>
          <cell r="BE88">
            <v>310</v>
          </cell>
          <cell r="BG88">
            <v>7</v>
          </cell>
          <cell r="BH88">
            <v>60</v>
          </cell>
          <cell r="BI88">
            <v>1</v>
          </cell>
          <cell r="BJ88">
            <v>185.5</v>
          </cell>
          <cell r="BK88">
            <v>212.7</v>
          </cell>
          <cell r="BL88">
            <v>232.3</v>
          </cell>
          <cell r="BM88">
            <v>252.2</v>
          </cell>
          <cell r="BN88">
            <v>277.10000000000002</v>
          </cell>
          <cell r="BO88">
            <v>334.8</v>
          </cell>
          <cell r="BP88">
            <v>10.132</v>
          </cell>
          <cell r="BQ88">
            <v>53</v>
          </cell>
          <cell r="BR88" t="str">
            <v>&gt; 100</v>
          </cell>
          <cell r="BS88">
            <v>1871</v>
          </cell>
          <cell r="BV88" t="str">
            <v>&lt;1</v>
          </cell>
          <cell r="BW88" t="str">
            <v>&lt;1</v>
          </cell>
          <cell r="BX88" t="str">
            <v>&lt;0.5</v>
          </cell>
          <cell r="BY88">
            <v>3.4529999999999998</v>
          </cell>
          <cell r="BZ88">
            <v>80</v>
          </cell>
          <cell r="CA88">
            <v>192.2</v>
          </cell>
          <cell r="CB88">
            <v>232.9</v>
          </cell>
          <cell r="CC88">
            <v>255.8</v>
          </cell>
          <cell r="CD88">
            <v>280.8</v>
          </cell>
          <cell r="CE88">
            <v>313</v>
          </cell>
          <cell r="CF88">
            <v>353.6</v>
          </cell>
          <cell r="CH88" t="str">
            <v>1b</v>
          </cell>
          <cell r="CI88">
            <v>80</v>
          </cell>
          <cell r="CJ88">
            <v>197.5</v>
          </cell>
          <cell r="CK88">
            <v>209.8</v>
          </cell>
          <cell r="CL88">
            <v>218.4</v>
          </cell>
          <cell r="CM88">
            <v>227.8</v>
          </cell>
          <cell r="CN88">
            <v>237.4</v>
          </cell>
          <cell r="CO88">
            <v>251.9</v>
          </cell>
          <cell r="CP88">
            <v>267.89999999999998</v>
          </cell>
          <cell r="CQ88" t="str">
            <v>1b</v>
          </cell>
          <cell r="CS88">
            <v>55</v>
          </cell>
          <cell r="CT88">
            <v>167.3</v>
          </cell>
          <cell r="CU88">
            <v>172.1</v>
          </cell>
          <cell r="CV88">
            <v>174.5</v>
          </cell>
          <cell r="CW88">
            <v>176.1</v>
          </cell>
          <cell r="CX88">
            <v>178.7</v>
          </cell>
          <cell r="CY88">
            <v>185.9</v>
          </cell>
          <cell r="CZ88">
            <v>199</v>
          </cell>
          <cell r="DA88" t="str">
            <v>1b</v>
          </cell>
          <cell r="DC88">
            <v>55</v>
          </cell>
          <cell r="DD88">
            <v>171</v>
          </cell>
          <cell r="DE88">
            <v>172.8</v>
          </cell>
          <cell r="DF88">
            <v>173.9</v>
          </cell>
          <cell r="DG88">
            <v>175.7</v>
          </cell>
          <cell r="DH88">
            <v>178.4</v>
          </cell>
          <cell r="DI88">
            <v>185.7</v>
          </cell>
          <cell r="DJ88">
            <v>197.8</v>
          </cell>
          <cell r="DK88" t="str">
            <v>1b</v>
          </cell>
          <cell r="DL88">
            <v>79</v>
          </cell>
          <cell r="DM88">
            <v>194.8</v>
          </cell>
          <cell r="DN88">
            <v>208.8</v>
          </cell>
          <cell r="DO88">
            <v>217.9</v>
          </cell>
          <cell r="DP88">
            <v>227</v>
          </cell>
          <cell r="DQ88">
            <v>236.4</v>
          </cell>
          <cell r="DR88">
            <v>250.6</v>
          </cell>
          <cell r="DS88">
            <v>266.5</v>
          </cell>
          <cell r="DT88">
            <v>60</v>
          </cell>
          <cell r="DV88">
            <v>229</v>
          </cell>
          <cell r="DW88" t="str">
            <v>&lt;1</v>
          </cell>
          <cell r="DX88">
            <v>1</v>
          </cell>
          <cell r="DY88">
            <v>2.1749999999999998</v>
          </cell>
          <cell r="DZ88">
            <v>177.8</v>
          </cell>
          <cell r="EA88">
            <v>200.3</v>
          </cell>
          <cell r="EB88">
            <v>219.6</v>
          </cell>
          <cell r="EC88">
            <v>245</v>
          </cell>
          <cell r="ED88">
            <v>274</v>
          </cell>
          <cell r="EE88">
            <v>333.3</v>
          </cell>
          <cell r="EF88" t="str">
            <v>ambient</v>
          </cell>
          <cell r="EG88" t="str">
            <v>&gt;8</v>
          </cell>
          <cell r="EH88">
            <v>86.8</v>
          </cell>
          <cell r="EI88">
            <v>154.9</v>
          </cell>
          <cell r="EJ88">
            <v>162.30000000000001</v>
          </cell>
          <cell r="EK88">
            <v>166.2</v>
          </cell>
          <cell r="EL88">
            <v>174.1</v>
          </cell>
          <cell r="EM88">
            <v>251.6</v>
          </cell>
          <cell r="EO88">
            <v>12.16</v>
          </cell>
          <cell r="EP88">
            <v>47</v>
          </cell>
          <cell r="EQ88">
            <v>62</v>
          </cell>
          <cell r="ER88">
            <v>57</v>
          </cell>
          <cell r="ES88">
            <v>172.6</v>
          </cell>
          <cell r="ET88">
            <v>174.8</v>
          </cell>
          <cell r="EU88">
            <v>176.3</v>
          </cell>
          <cell r="EV88">
            <v>178.5</v>
          </cell>
          <cell r="EW88">
            <v>182.1</v>
          </cell>
          <cell r="EX88">
            <v>191.6</v>
          </cell>
          <cell r="EY88">
            <v>204.7</v>
          </cell>
          <cell r="FC88">
            <v>59</v>
          </cell>
          <cell r="FE88">
            <v>173.5</v>
          </cell>
          <cell r="FF88">
            <v>188.7</v>
          </cell>
          <cell r="FG88">
            <v>194.2</v>
          </cell>
          <cell r="FH88">
            <v>201.1</v>
          </cell>
          <cell r="FI88">
            <v>210.3</v>
          </cell>
          <cell r="FJ88">
            <v>223</v>
          </cell>
          <cell r="FK88">
            <v>238.8</v>
          </cell>
          <cell r="FL88">
            <v>255.7</v>
          </cell>
          <cell r="FM88">
            <v>276.10000000000002</v>
          </cell>
          <cell r="FN88">
            <v>309.89999999999998</v>
          </cell>
          <cell r="FP88">
            <v>59</v>
          </cell>
          <cell r="FR88">
            <v>173.9</v>
          </cell>
          <cell r="FS88">
            <v>188.5</v>
          </cell>
          <cell r="FT88">
            <v>194.2</v>
          </cell>
          <cell r="FU88">
            <v>201</v>
          </cell>
          <cell r="FV88">
            <v>210.2</v>
          </cell>
          <cell r="FW88">
            <v>223.3</v>
          </cell>
          <cell r="FX88">
            <v>239.2</v>
          </cell>
          <cell r="FY88">
            <v>257.10000000000002</v>
          </cell>
          <cell r="FZ88">
            <v>278.2</v>
          </cell>
          <cell r="GA88">
            <v>314.5</v>
          </cell>
        </row>
        <row r="89">
          <cell r="A89">
            <v>38437</v>
          </cell>
          <cell r="B89">
            <v>0.83150000000000002</v>
          </cell>
          <cell r="C89">
            <v>0.83379999999999999</v>
          </cell>
          <cell r="D89">
            <v>0.83320000000000005</v>
          </cell>
          <cell r="E89">
            <v>0.83440000000000003</v>
          </cell>
          <cell r="F89">
            <v>0.90359999999999996</v>
          </cell>
          <cell r="G89">
            <v>0.82140000000000002</v>
          </cell>
          <cell r="H89">
            <v>0.80900000000000005</v>
          </cell>
          <cell r="I89">
            <v>0.81389999999999996</v>
          </cell>
          <cell r="J89">
            <v>0.88419999999999999</v>
          </cell>
          <cell r="K89">
            <v>0.80649999999999999</v>
          </cell>
          <cell r="L89">
            <v>0.83409999999999995</v>
          </cell>
          <cell r="M89">
            <v>0.80379999999999996</v>
          </cell>
          <cell r="N89">
            <v>0.80379999999999996</v>
          </cell>
          <cell r="O89">
            <v>0.83350000000000002</v>
          </cell>
          <cell r="P89">
            <v>0.73560000000000003</v>
          </cell>
          <cell r="Q89">
            <v>0.74960000000000004</v>
          </cell>
          <cell r="R89">
            <v>0.80589999999999995</v>
          </cell>
          <cell r="S89">
            <v>0.83179999999999998</v>
          </cell>
          <cell r="T89">
            <v>0.83069999999999999</v>
          </cell>
          <cell r="V89">
            <v>59</v>
          </cell>
          <cell r="W89">
            <v>173.9</v>
          </cell>
          <cell r="X89">
            <v>188.6</v>
          </cell>
          <cell r="Y89">
            <v>194</v>
          </cell>
          <cell r="Z89">
            <v>201.1</v>
          </cell>
          <cell r="AA89">
            <v>209.8</v>
          </cell>
          <cell r="AB89">
            <v>222.4</v>
          </cell>
          <cell r="AC89">
            <v>238.1</v>
          </cell>
          <cell r="AD89">
            <v>256</v>
          </cell>
          <cell r="AE89">
            <v>276.5</v>
          </cell>
          <cell r="AF89">
            <v>309.2</v>
          </cell>
          <cell r="AI89" t="str">
            <v>2a</v>
          </cell>
          <cell r="AJ89">
            <v>52</v>
          </cell>
          <cell r="AK89">
            <v>166.2</v>
          </cell>
          <cell r="AL89">
            <v>173.3</v>
          </cell>
          <cell r="AM89">
            <v>175</v>
          </cell>
          <cell r="AN89">
            <v>176.7</v>
          </cell>
          <cell r="AO89">
            <v>180</v>
          </cell>
          <cell r="AP89">
            <v>187.8</v>
          </cell>
          <cell r="AQ89">
            <v>201.9</v>
          </cell>
          <cell r="AR89">
            <v>2.1829999999999998</v>
          </cell>
          <cell r="AS89">
            <v>247</v>
          </cell>
          <cell r="AU89" t="str">
            <v>&lt;1</v>
          </cell>
          <cell r="AV89">
            <v>61</v>
          </cell>
          <cell r="AW89">
            <v>1</v>
          </cell>
          <cell r="AX89">
            <v>178.8</v>
          </cell>
          <cell r="AY89">
            <v>201.6</v>
          </cell>
          <cell r="AZ89">
            <v>221.6</v>
          </cell>
          <cell r="BA89">
            <v>246.4</v>
          </cell>
          <cell r="BB89">
            <v>274.7</v>
          </cell>
          <cell r="BC89">
            <v>334.2</v>
          </cell>
          <cell r="BD89">
            <v>2.3250000000000002</v>
          </cell>
          <cell r="BE89">
            <v>272</v>
          </cell>
          <cell r="BG89">
            <v>7</v>
          </cell>
          <cell r="BH89">
            <v>64</v>
          </cell>
          <cell r="BI89">
            <v>1</v>
          </cell>
          <cell r="BJ89">
            <v>180.7</v>
          </cell>
          <cell r="BK89">
            <v>199.5</v>
          </cell>
          <cell r="BL89">
            <v>215.6</v>
          </cell>
          <cell r="BM89">
            <v>239.6</v>
          </cell>
          <cell r="BN89">
            <v>267.8</v>
          </cell>
          <cell r="BO89">
            <v>324.5</v>
          </cell>
          <cell r="BP89">
            <v>10.132</v>
          </cell>
          <cell r="BQ89">
            <v>53</v>
          </cell>
          <cell r="BR89" t="str">
            <v>&gt; 100</v>
          </cell>
          <cell r="BS89">
            <v>1871</v>
          </cell>
          <cell r="BV89" t="str">
            <v>&lt;1</v>
          </cell>
          <cell r="BW89" t="str">
            <v>&lt;1</v>
          </cell>
          <cell r="BX89" t="str">
            <v>&lt;0.5</v>
          </cell>
          <cell r="BY89">
            <v>3.4529999999999998</v>
          </cell>
          <cell r="BZ89">
            <v>80</v>
          </cell>
          <cell r="CA89">
            <v>192.2</v>
          </cell>
          <cell r="CB89">
            <v>232.9</v>
          </cell>
          <cell r="CC89">
            <v>255.8</v>
          </cell>
          <cell r="CD89">
            <v>280.8</v>
          </cell>
          <cell r="CE89">
            <v>313</v>
          </cell>
          <cell r="CF89">
            <v>353.6</v>
          </cell>
          <cell r="CH89" t="str">
            <v>1b</v>
          </cell>
          <cell r="CI89">
            <v>80</v>
          </cell>
          <cell r="CJ89">
            <v>197.5</v>
          </cell>
          <cell r="CK89">
            <v>209.8</v>
          </cell>
          <cell r="CL89">
            <v>218.4</v>
          </cell>
          <cell r="CM89">
            <v>227.8</v>
          </cell>
          <cell r="CN89">
            <v>237.4</v>
          </cell>
          <cell r="CO89">
            <v>251.9</v>
          </cell>
          <cell r="CP89">
            <v>267.89999999999998</v>
          </cell>
          <cell r="CQ89" t="str">
            <v>1b</v>
          </cell>
          <cell r="CS89">
            <v>55</v>
          </cell>
          <cell r="CT89">
            <v>167.3</v>
          </cell>
          <cell r="CU89">
            <v>172.1</v>
          </cell>
          <cell r="CV89">
            <v>174.5</v>
          </cell>
          <cell r="CW89">
            <v>176.1</v>
          </cell>
          <cell r="CX89">
            <v>178.7</v>
          </cell>
          <cell r="CY89">
            <v>185.9</v>
          </cell>
          <cell r="CZ89">
            <v>199</v>
          </cell>
          <cell r="DA89" t="str">
            <v>1b</v>
          </cell>
          <cell r="DC89">
            <v>55</v>
          </cell>
          <cell r="DD89">
            <v>171</v>
          </cell>
          <cell r="DE89">
            <v>172.8</v>
          </cell>
          <cell r="DF89">
            <v>173.9</v>
          </cell>
          <cell r="DG89">
            <v>175.7</v>
          </cell>
          <cell r="DH89">
            <v>178.4</v>
          </cell>
          <cell r="DI89">
            <v>185.7</v>
          </cell>
          <cell r="DJ89">
            <v>197.8</v>
          </cell>
          <cell r="DK89" t="str">
            <v>1b</v>
          </cell>
          <cell r="DL89">
            <v>79</v>
          </cell>
          <cell r="DM89">
            <v>194.8</v>
          </cell>
          <cell r="DN89">
            <v>208.8</v>
          </cell>
          <cell r="DO89">
            <v>217.9</v>
          </cell>
          <cell r="DP89">
            <v>227</v>
          </cell>
          <cell r="DQ89">
            <v>236.4</v>
          </cell>
          <cell r="DR89">
            <v>250.6</v>
          </cell>
          <cell r="DS89">
            <v>266.5</v>
          </cell>
          <cell r="DT89">
            <v>62</v>
          </cell>
          <cell r="DV89">
            <v>247</v>
          </cell>
          <cell r="DW89" t="str">
            <v>&lt;1</v>
          </cell>
          <cell r="DX89">
            <v>1</v>
          </cell>
          <cell r="DY89">
            <v>2.214</v>
          </cell>
          <cell r="DZ89">
            <v>178.5</v>
          </cell>
          <cell r="EA89">
            <v>200.6</v>
          </cell>
          <cell r="EB89">
            <v>220.5</v>
          </cell>
          <cell r="EC89">
            <v>245.5</v>
          </cell>
          <cell r="ED89">
            <v>274.10000000000002</v>
          </cell>
          <cell r="EE89">
            <v>333.7</v>
          </cell>
          <cell r="EF89" t="str">
            <v>ambient</v>
          </cell>
          <cell r="EG89" t="str">
            <v>&gt;8</v>
          </cell>
          <cell r="EH89">
            <v>86.8</v>
          </cell>
          <cell r="EI89">
            <v>154.9</v>
          </cell>
          <cell r="EJ89">
            <v>162.30000000000001</v>
          </cell>
          <cell r="EK89">
            <v>166.2</v>
          </cell>
          <cell r="EL89">
            <v>174.1</v>
          </cell>
          <cell r="EM89">
            <v>251.6</v>
          </cell>
          <cell r="EO89">
            <v>12.16</v>
          </cell>
          <cell r="EP89">
            <v>47</v>
          </cell>
          <cell r="EQ89">
            <v>62</v>
          </cell>
          <cell r="ER89">
            <v>58</v>
          </cell>
          <cell r="ES89">
            <v>172.5</v>
          </cell>
          <cell r="ET89">
            <v>174.8</v>
          </cell>
          <cell r="EU89">
            <v>176.4</v>
          </cell>
          <cell r="EV89">
            <v>178.6</v>
          </cell>
          <cell r="EW89">
            <v>182.2</v>
          </cell>
          <cell r="EX89">
            <v>191.8</v>
          </cell>
          <cell r="EY89">
            <v>205</v>
          </cell>
          <cell r="FC89">
            <v>59</v>
          </cell>
          <cell r="FE89">
            <v>173.5</v>
          </cell>
          <cell r="FF89">
            <v>188.7</v>
          </cell>
          <cell r="FG89">
            <v>194.2</v>
          </cell>
          <cell r="FH89">
            <v>201.1</v>
          </cell>
          <cell r="FI89">
            <v>210.3</v>
          </cell>
          <cell r="FJ89">
            <v>223</v>
          </cell>
          <cell r="FK89">
            <v>238.8</v>
          </cell>
          <cell r="FL89">
            <v>255.7</v>
          </cell>
          <cell r="FM89">
            <v>276.10000000000002</v>
          </cell>
          <cell r="FN89">
            <v>309.89999999999998</v>
          </cell>
          <cell r="FP89">
            <v>59</v>
          </cell>
          <cell r="FR89">
            <v>173.9</v>
          </cell>
          <cell r="FS89">
            <v>188.5</v>
          </cell>
          <cell r="FT89">
            <v>194.2</v>
          </cell>
          <cell r="FU89">
            <v>201</v>
          </cell>
          <cell r="FV89">
            <v>210.2</v>
          </cell>
          <cell r="FW89">
            <v>223.3</v>
          </cell>
          <cell r="FX89">
            <v>239.2</v>
          </cell>
          <cell r="FY89">
            <v>257.10000000000002</v>
          </cell>
          <cell r="FZ89">
            <v>278.2</v>
          </cell>
          <cell r="GA89">
            <v>314.5</v>
          </cell>
        </row>
        <row r="90">
          <cell r="A90">
            <v>38438</v>
          </cell>
          <cell r="B90">
            <v>0.83150000000000002</v>
          </cell>
          <cell r="C90">
            <v>0.83130000000000004</v>
          </cell>
          <cell r="D90">
            <v>0.83240000000000003</v>
          </cell>
          <cell r="E90">
            <v>0.83440000000000003</v>
          </cell>
          <cell r="F90">
            <v>0.90359999999999996</v>
          </cell>
          <cell r="G90">
            <v>0.82140000000000002</v>
          </cell>
          <cell r="H90">
            <v>0.80900000000000005</v>
          </cell>
          <cell r="I90">
            <v>0.81389999999999996</v>
          </cell>
          <cell r="J90">
            <v>0.88419999999999999</v>
          </cell>
          <cell r="K90">
            <v>0.80649999999999999</v>
          </cell>
          <cell r="L90">
            <v>0.83409999999999995</v>
          </cell>
          <cell r="M90">
            <v>0.80679999999999996</v>
          </cell>
          <cell r="N90">
            <v>0.80379999999999996</v>
          </cell>
          <cell r="O90">
            <v>0.83350000000000002</v>
          </cell>
          <cell r="P90">
            <v>0.73560000000000003</v>
          </cell>
          <cell r="Q90">
            <v>0.74960000000000004</v>
          </cell>
          <cell r="R90">
            <v>0.80589999999999995</v>
          </cell>
          <cell r="S90">
            <v>0.83120000000000005</v>
          </cell>
          <cell r="T90">
            <v>0.83069999999999999</v>
          </cell>
          <cell r="V90">
            <v>59</v>
          </cell>
          <cell r="W90">
            <v>173.9</v>
          </cell>
          <cell r="X90">
            <v>188.6</v>
          </cell>
          <cell r="Y90">
            <v>194</v>
          </cell>
          <cell r="Z90">
            <v>201.1</v>
          </cell>
          <cell r="AA90">
            <v>209.8</v>
          </cell>
          <cell r="AB90">
            <v>222.4</v>
          </cell>
          <cell r="AC90">
            <v>238.1</v>
          </cell>
          <cell r="AD90">
            <v>256</v>
          </cell>
          <cell r="AE90">
            <v>276.5</v>
          </cell>
          <cell r="AF90">
            <v>309.2</v>
          </cell>
          <cell r="AI90" t="str">
            <v>2a</v>
          </cell>
          <cell r="AJ90">
            <v>52</v>
          </cell>
          <cell r="AK90">
            <v>166.2</v>
          </cell>
          <cell r="AL90">
            <v>173.3</v>
          </cell>
          <cell r="AM90">
            <v>175</v>
          </cell>
          <cell r="AN90">
            <v>176.7</v>
          </cell>
          <cell r="AO90">
            <v>180</v>
          </cell>
          <cell r="AP90">
            <v>187.8</v>
          </cell>
          <cell r="AQ90">
            <v>201.9</v>
          </cell>
          <cell r="AR90">
            <v>2.1890000000000001</v>
          </cell>
          <cell r="AS90">
            <v>231</v>
          </cell>
          <cell r="AU90" t="str">
            <v>&lt;1</v>
          </cell>
          <cell r="AV90">
            <v>64</v>
          </cell>
          <cell r="AW90">
            <v>1</v>
          </cell>
          <cell r="AX90">
            <v>179.7</v>
          </cell>
          <cell r="AY90">
            <v>200.2</v>
          </cell>
          <cell r="AZ90">
            <v>220</v>
          </cell>
          <cell r="BA90">
            <v>244.9</v>
          </cell>
          <cell r="BB90">
            <v>274.7</v>
          </cell>
          <cell r="BC90">
            <v>333.6</v>
          </cell>
          <cell r="BD90">
            <v>2.3250000000000002</v>
          </cell>
          <cell r="BE90">
            <v>272</v>
          </cell>
          <cell r="BG90">
            <v>7</v>
          </cell>
          <cell r="BH90">
            <v>64</v>
          </cell>
          <cell r="BI90">
            <v>1</v>
          </cell>
          <cell r="BJ90">
            <v>180.7</v>
          </cell>
          <cell r="BK90">
            <v>199.5</v>
          </cell>
          <cell r="BL90">
            <v>215.6</v>
          </cell>
          <cell r="BM90">
            <v>239.6</v>
          </cell>
          <cell r="BN90">
            <v>267.8</v>
          </cell>
          <cell r="BO90">
            <v>324.5</v>
          </cell>
          <cell r="BP90">
            <v>10.132</v>
          </cell>
          <cell r="BQ90">
            <v>53</v>
          </cell>
          <cell r="BR90" t="str">
            <v>&gt; 100</v>
          </cell>
          <cell r="BS90">
            <v>1871</v>
          </cell>
          <cell r="BV90" t="str">
            <v>&lt;1</v>
          </cell>
          <cell r="BW90" t="str">
            <v>&lt;1</v>
          </cell>
          <cell r="BX90" t="str">
            <v>&lt;0.5</v>
          </cell>
          <cell r="BY90">
            <v>3.4529999999999998</v>
          </cell>
          <cell r="BZ90">
            <v>80</v>
          </cell>
          <cell r="CA90">
            <v>192.2</v>
          </cell>
          <cell r="CB90">
            <v>232.9</v>
          </cell>
          <cell r="CC90">
            <v>255.8</v>
          </cell>
          <cell r="CD90">
            <v>280.8</v>
          </cell>
          <cell r="CE90">
            <v>313</v>
          </cell>
          <cell r="CF90">
            <v>353.6</v>
          </cell>
          <cell r="CH90" t="str">
            <v>1b</v>
          </cell>
          <cell r="CI90">
            <v>80</v>
          </cell>
          <cell r="CJ90">
            <v>197.5</v>
          </cell>
          <cell r="CK90">
            <v>209.8</v>
          </cell>
          <cell r="CL90">
            <v>218.4</v>
          </cell>
          <cell r="CM90">
            <v>227.8</v>
          </cell>
          <cell r="CN90">
            <v>237.4</v>
          </cell>
          <cell r="CO90">
            <v>251.9</v>
          </cell>
          <cell r="CP90">
            <v>267.89999999999998</v>
          </cell>
          <cell r="CQ90" t="str">
            <v>1b</v>
          </cell>
          <cell r="CS90">
            <v>56</v>
          </cell>
          <cell r="CT90">
            <v>170.7</v>
          </cell>
          <cell r="CU90">
            <v>172.8</v>
          </cell>
          <cell r="CV90">
            <v>173.9</v>
          </cell>
          <cell r="CW90">
            <v>175.6</v>
          </cell>
          <cell r="CX90">
            <v>178.5</v>
          </cell>
          <cell r="CY90">
            <v>186.8</v>
          </cell>
          <cell r="CZ90">
            <v>198</v>
          </cell>
          <cell r="DA90" t="str">
            <v>1b</v>
          </cell>
          <cell r="DC90">
            <v>55</v>
          </cell>
          <cell r="DD90">
            <v>171</v>
          </cell>
          <cell r="DE90">
            <v>172.8</v>
          </cell>
          <cell r="DF90">
            <v>173.9</v>
          </cell>
          <cell r="DG90">
            <v>175.7</v>
          </cell>
          <cell r="DH90">
            <v>178.4</v>
          </cell>
          <cell r="DI90">
            <v>185.7</v>
          </cell>
          <cell r="DJ90">
            <v>197.8</v>
          </cell>
          <cell r="DK90" t="str">
            <v>1b</v>
          </cell>
          <cell r="DL90">
            <v>79</v>
          </cell>
          <cell r="DM90">
            <v>194.8</v>
          </cell>
          <cell r="DN90">
            <v>208.8</v>
          </cell>
          <cell r="DO90">
            <v>217.9</v>
          </cell>
          <cell r="DP90">
            <v>227</v>
          </cell>
          <cell r="DQ90">
            <v>236.4</v>
          </cell>
          <cell r="DR90">
            <v>250.6</v>
          </cell>
          <cell r="DS90">
            <v>266.5</v>
          </cell>
          <cell r="DT90">
            <v>65</v>
          </cell>
          <cell r="DV90">
            <v>213</v>
          </cell>
          <cell r="DW90" t="str">
            <v>&lt;1</v>
          </cell>
          <cell r="DX90">
            <v>1</v>
          </cell>
          <cell r="DY90">
            <v>2.1859999999999999</v>
          </cell>
          <cell r="DZ90">
            <v>182.4</v>
          </cell>
          <cell r="EA90">
            <v>200.8</v>
          </cell>
          <cell r="EB90">
            <v>219</v>
          </cell>
          <cell r="EC90">
            <v>243.8</v>
          </cell>
          <cell r="ED90">
            <v>274.2</v>
          </cell>
          <cell r="EE90">
            <v>331.2</v>
          </cell>
          <cell r="EF90" t="str">
            <v>ambient</v>
          </cell>
          <cell r="EG90" t="str">
            <v>&gt;8</v>
          </cell>
          <cell r="EH90">
            <v>86.8</v>
          </cell>
          <cell r="EI90">
            <v>154.9</v>
          </cell>
          <cell r="EJ90">
            <v>162.30000000000001</v>
          </cell>
          <cell r="EK90">
            <v>166.2</v>
          </cell>
          <cell r="EL90">
            <v>174.1</v>
          </cell>
          <cell r="EM90">
            <v>251.6</v>
          </cell>
          <cell r="EO90">
            <v>12.16</v>
          </cell>
          <cell r="EP90">
            <v>47</v>
          </cell>
          <cell r="EQ90">
            <v>62</v>
          </cell>
          <cell r="ER90">
            <v>58</v>
          </cell>
          <cell r="ES90">
            <v>172.5</v>
          </cell>
          <cell r="ET90">
            <v>174.8</v>
          </cell>
          <cell r="EU90">
            <v>176.4</v>
          </cell>
          <cell r="EV90">
            <v>178.6</v>
          </cell>
          <cell r="EW90">
            <v>182.2</v>
          </cell>
          <cell r="EX90">
            <v>191.8</v>
          </cell>
          <cell r="EY90">
            <v>205</v>
          </cell>
          <cell r="FC90">
            <v>63</v>
          </cell>
          <cell r="FE90">
            <v>171.8</v>
          </cell>
          <cell r="FF90">
            <v>188.3</v>
          </cell>
          <cell r="FG90">
            <v>194.6</v>
          </cell>
          <cell r="FH90">
            <v>201.4</v>
          </cell>
          <cell r="FI90">
            <v>210.8</v>
          </cell>
          <cell r="FJ90">
            <v>223.3</v>
          </cell>
          <cell r="FK90">
            <v>239.6</v>
          </cell>
          <cell r="FL90">
            <v>257.3</v>
          </cell>
          <cell r="FM90">
            <v>278.39999999999998</v>
          </cell>
          <cell r="FN90">
            <v>314.7</v>
          </cell>
          <cell r="FP90">
            <v>59</v>
          </cell>
          <cell r="FR90">
            <v>173.9</v>
          </cell>
          <cell r="FS90">
            <v>188.5</v>
          </cell>
          <cell r="FT90">
            <v>194.2</v>
          </cell>
          <cell r="FU90">
            <v>201</v>
          </cell>
          <cell r="FV90">
            <v>210.2</v>
          </cell>
          <cell r="FW90">
            <v>223.3</v>
          </cell>
          <cell r="FX90">
            <v>239.2</v>
          </cell>
          <cell r="FY90">
            <v>257.10000000000002</v>
          </cell>
          <cell r="FZ90">
            <v>278.2</v>
          </cell>
          <cell r="GA90">
            <v>314.5</v>
          </cell>
        </row>
        <row r="91">
          <cell r="A91">
            <v>38439</v>
          </cell>
          <cell r="B91">
            <v>0.83150000000000002</v>
          </cell>
          <cell r="C91">
            <v>0.83299999999999996</v>
          </cell>
          <cell r="D91">
            <v>0.83240000000000003</v>
          </cell>
          <cell r="E91">
            <v>0.82869999999999999</v>
          </cell>
          <cell r="F91">
            <v>0.90359999999999996</v>
          </cell>
          <cell r="G91">
            <v>0.82130000000000003</v>
          </cell>
          <cell r="H91">
            <v>0.80900000000000005</v>
          </cell>
          <cell r="I91">
            <v>0.81389999999999996</v>
          </cell>
          <cell r="J91">
            <v>0.88329999999999997</v>
          </cell>
          <cell r="K91">
            <v>0.80649999999999999</v>
          </cell>
          <cell r="L91">
            <v>0.83409999999999995</v>
          </cell>
          <cell r="M91">
            <v>0.80679999999999996</v>
          </cell>
          <cell r="N91">
            <v>0.80469999999999997</v>
          </cell>
          <cell r="O91">
            <v>0.83350000000000002</v>
          </cell>
          <cell r="P91">
            <v>0.73560000000000003</v>
          </cell>
          <cell r="Q91">
            <v>0.74960000000000004</v>
          </cell>
          <cell r="R91">
            <v>0.80589999999999995</v>
          </cell>
          <cell r="S91">
            <v>0.83120000000000005</v>
          </cell>
          <cell r="T91">
            <v>0.83069999999999999</v>
          </cell>
          <cell r="V91">
            <v>59</v>
          </cell>
          <cell r="W91">
            <v>173.9</v>
          </cell>
          <cell r="X91">
            <v>188.6</v>
          </cell>
          <cell r="Y91">
            <v>194</v>
          </cell>
          <cell r="Z91">
            <v>201.1</v>
          </cell>
          <cell r="AA91">
            <v>209.8</v>
          </cell>
          <cell r="AB91">
            <v>222.4</v>
          </cell>
          <cell r="AC91">
            <v>238.1</v>
          </cell>
          <cell r="AD91">
            <v>256</v>
          </cell>
          <cell r="AE91">
            <v>276.5</v>
          </cell>
          <cell r="AF91">
            <v>309.2</v>
          </cell>
          <cell r="AI91" t="str">
            <v>2a</v>
          </cell>
          <cell r="AJ91">
            <v>52</v>
          </cell>
          <cell r="AK91">
            <v>166.2</v>
          </cell>
          <cell r="AL91">
            <v>173.3</v>
          </cell>
          <cell r="AM91">
            <v>175</v>
          </cell>
          <cell r="AN91">
            <v>176.7</v>
          </cell>
          <cell r="AO91">
            <v>180</v>
          </cell>
          <cell r="AP91">
            <v>187.8</v>
          </cell>
          <cell r="AQ91">
            <v>201.9</v>
          </cell>
          <cell r="AR91">
            <v>2.206</v>
          </cell>
          <cell r="AS91">
            <v>223</v>
          </cell>
          <cell r="AU91" t="str">
            <v>&lt;1</v>
          </cell>
          <cell r="AV91">
            <v>70</v>
          </cell>
          <cell r="AW91">
            <v>1</v>
          </cell>
          <cell r="AX91">
            <v>180.7</v>
          </cell>
          <cell r="AY91">
            <v>201.9</v>
          </cell>
          <cell r="AZ91">
            <v>220.2</v>
          </cell>
          <cell r="BA91">
            <v>244.6</v>
          </cell>
          <cell r="BB91">
            <v>274.5</v>
          </cell>
          <cell r="BC91">
            <v>331.9</v>
          </cell>
          <cell r="BD91">
            <v>2.9340000000000002</v>
          </cell>
          <cell r="BE91">
            <v>152</v>
          </cell>
          <cell r="BG91" t="str">
            <v>&lt;1</v>
          </cell>
          <cell r="BH91">
            <v>79</v>
          </cell>
          <cell r="BI91" t="str">
            <v>&lt;1</v>
          </cell>
          <cell r="BJ91">
            <v>188.3</v>
          </cell>
          <cell r="BK91">
            <v>220</v>
          </cell>
          <cell r="BL91">
            <v>244.9</v>
          </cell>
          <cell r="BM91">
            <v>269.7</v>
          </cell>
          <cell r="BN91">
            <v>302.2</v>
          </cell>
          <cell r="BO91">
            <v>349.8</v>
          </cell>
          <cell r="BP91">
            <v>10.132</v>
          </cell>
          <cell r="BQ91">
            <v>53</v>
          </cell>
          <cell r="BR91" t="str">
            <v>&gt; 100</v>
          </cell>
          <cell r="BS91">
            <v>1871</v>
          </cell>
          <cell r="BV91" t="str">
            <v>&lt;1</v>
          </cell>
          <cell r="BW91" t="str">
            <v>&lt;1</v>
          </cell>
          <cell r="BX91" t="str">
            <v>&lt;0.5</v>
          </cell>
          <cell r="BY91">
            <v>3.46</v>
          </cell>
          <cell r="BZ91">
            <v>81</v>
          </cell>
          <cell r="CA91">
            <v>193.8</v>
          </cell>
          <cell r="CB91">
            <v>233.9</v>
          </cell>
          <cell r="CC91">
            <v>256.10000000000002</v>
          </cell>
          <cell r="CD91">
            <v>281</v>
          </cell>
          <cell r="CE91">
            <v>313.2</v>
          </cell>
          <cell r="CF91">
            <v>353.4</v>
          </cell>
          <cell r="CH91" t="str">
            <v>1b</v>
          </cell>
          <cell r="CI91">
            <v>80</v>
          </cell>
          <cell r="CJ91">
            <v>197.5</v>
          </cell>
          <cell r="CK91">
            <v>209.8</v>
          </cell>
          <cell r="CL91">
            <v>218.4</v>
          </cell>
          <cell r="CM91">
            <v>227.8</v>
          </cell>
          <cell r="CN91">
            <v>237.4</v>
          </cell>
          <cell r="CO91">
            <v>251.9</v>
          </cell>
          <cell r="CP91">
            <v>267.89999999999998</v>
          </cell>
          <cell r="CQ91" t="str">
            <v>1b</v>
          </cell>
          <cell r="CS91">
            <v>56</v>
          </cell>
          <cell r="CT91">
            <v>170.7</v>
          </cell>
          <cell r="CU91">
            <v>172.8</v>
          </cell>
          <cell r="CV91">
            <v>173.9</v>
          </cell>
          <cell r="CW91">
            <v>175.6</v>
          </cell>
          <cell r="CX91">
            <v>178.5</v>
          </cell>
          <cell r="CY91">
            <v>186.8</v>
          </cell>
          <cell r="CZ91">
            <v>198</v>
          </cell>
          <cell r="DA91" t="str">
            <v>1b</v>
          </cell>
          <cell r="DC91">
            <v>56</v>
          </cell>
          <cell r="DD91">
            <v>171.1</v>
          </cell>
          <cell r="DE91">
            <v>172.9</v>
          </cell>
          <cell r="DF91">
            <v>174</v>
          </cell>
          <cell r="DG91">
            <v>175.7</v>
          </cell>
          <cell r="DH91">
            <v>178.5</v>
          </cell>
          <cell r="DI91">
            <v>185.7</v>
          </cell>
          <cell r="DJ91">
            <v>196.7</v>
          </cell>
          <cell r="DK91" t="str">
            <v>1b</v>
          </cell>
          <cell r="DL91">
            <v>79</v>
          </cell>
          <cell r="DM91">
            <v>194.8</v>
          </cell>
          <cell r="DN91">
            <v>208.8</v>
          </cell>
          <cell r="DO91">
            <v>217.9</v>
          </cell>
          <cell r="DP91">
            <v>227</v>
          </cell>
          <cell r="DQ91">
            <v>236.4</v>
          </cell>
          <cell r="DR91">
            <v>250.6</v>
          </cell>
          <cell r="DS91">
            <v>266.5</v>
          </cell>
          <cell r="DT91">
            <v>77</v>
          </cell>
          <cell r="DV91">
            <v>228</v>
          </cell>
          <cell r="DW91" t="str">
            <v>&lt;1</v>
          </cell>
          <cell r="DX91">
            <v>1</v>
          </cell>
          <cell r="DY91">
            <v>2.266</v>
          </cell>
          <cell r="DZ91">
            <v>185.2</v>
          </cell>
          <cell r="EA91">
            <v>204.8</v>
          </cell>
          <cell r="EB91">
            <v>222.6</v>
          </cell>
          <cell r="EC91">
            <v>245.9</v>
          </cell>
          <cell r="ED91">
            <v>275.8</v>
          </cell>
          <cell r="EE91">
            <v>337.2</v>
          </cell>
          <cell r="EF91" t="str">
            <v>ambient</v>
          </cell>
          <cell r="EG91" t="str">
            <v>&gt;8</v>
          </cell>
          <cell r="EH91">
            <v>86.8</v>
          </cell>
          <cell r="EI91">
            <v>154.9</v>
          </cell>
          <cell r="EJ91">
            <v>162.30000000000001</v>
          </cell>
          <cell r="EK91">
            <v>166.2</v>
          </cell>
          <cell r="EL91">
            <v>174.1</v>
          </cell>
          <cell r="EM91">
            <v>251.6</v>
          </cell>
          <cell r="EO91">
            <v>12.16</v>
          </cell>
          <cell r="EP91">
            <v>47</v>
          </cell>
          <cell r="EQ91">
            <v>62</v>
          </cell>
          <cell r="ER91">
            <v>58</v>
          </cell>
          <cell r="ES91">
            <v>172.5</v>
          </cell>
          <cell r="ET91">
            <v>174.8</v>
          </cell>
          <cell r="EU91">
            <v>176.4</v>
          </cell>
          <cell r="EV91">
            <v>178.6</v>
          </cell>
          <cell r="EW91">
            <v>182.2</v>
          </cell>
          <cell r="EX91">
            <v>191.8</v>
          </cell>
          <cell r="EY91">
            <v>205</v>
          </cell>
          <cell r="FC91">
            <v>63</v>
          </cell>
          <cell r="FE91">
            <v>173.8</v>
          </cell>
          <cell r="FF91">
            <v>188.3</v>
          </cell>
          <cell r="FG91">
            <v>194.9</v>
          </cell>
          <cell r="FH91">
            <v>201.6</v>
          </cell>
          <cell r="FI91">
            <v>209.9</v>
          </cell>
          <cell r="FJ91">
            <v>222.7</v>
          </cell>
          <cell r="FK91">
            <v>238.8</v>
          </cell>
          <cell r="FL91">
            <v>256.8</v>
          </cell>
          <cell r="FM91">
            <v>277.60000000000002</v>
          </cell>
          <cell r="FN91">
            <v>312.5</v>
          </cell>
          <cell r="FP91">
            <v>59</v>
          </cell>
          <cell r="FR91">
            <v>173.9</v>
          </cell>
          <cell r="FS91">
            <v>188.5</v>
          </cell>
          <cell r="FT91">
            <v>194.2</v>
          </cell>
          <cell r="FU91">
            <v>201</v>
          </cell>
          <cell r="FV91">
            <v>210.2</v>
          </cell>
          <cell r="FW91">
            <v>223.3</v>
          </cell>
          <cell r="FX91">
            <v>239.2</v>
          </cell>
          <cell r="FY91">
            <v>257.10000000000002</v>
          </cell>
          <cell r="FZ91">
            <v>278.2</v>
          </cell>
          <cell r="GA91">
            <v>314.5</v>
          </cell>
        </row>
        <row r="92">
          <cell r="A92">
            <v>38440</v>
          </cell>
          <cell r="B92">
            <v>0.83150000000000002</v>
          </cell>
          <cell r="C92">
            <v>0.83320000000000005</v>
          </cell>
          <cell r="D92">
            <v>0.83289999999999997</v>
          </cell>
          <cell r="E92">
            <v>0.83009999999999995</v>
          </cell>
          <cell r="F92">
            <v>0.90359999999999996</v>
          </cell>
          <cell r="G92">
            <v>0.82130000000000003</v>
          </cell>
          <cell r="H92">
            <v>0.80900000000000005</v>
          </cell>
          <cell r="I92">
            <v>0.81389999999999996</v>
          </cell>
          <cell r="J92">
            <v>0.88329999999999997</v>
          </cell>
          <cell r="K92">
            <v>0.80649999999999999</v>
          </cell>
          <cell r="L92">
            <v>0.83409999999999995</v>
          </cell>
          <cell r="M92">
            <v>0.80679999999999996</v>
          </cell>
          <cell r="N92">
            <v>0.80469999999999997</v>
          </cell>
          <cell r="O92">
            <v>0.83350000000000002</v>
          </cell>
          <cell r="P92">
            <v>0.73560000000000003</v>
          </cell>
          <cell r="Q92">
            <v>0.74960000000000004</v>
          </cell>
          <cell r="R92">
            <v>0.80610000000000004</v>
          </cell>
          <cell r="S92">
            <v>0.83120000000000005</v>
          </cell>
          <cell r="T92">
            <v>0.82979999999999998</v>
          </cell>
          <cell r="V92">
            <v>59</v>
          </cell>
          <cell r="W92">
            <v>173.9</v>
          </cell>
          <cell r="X92">
            <v>188.6</v>
          </cell>
          <cell r="Y92">
            <v>194</v>
          </cell>
          <cell r="Z92">
            <v>201.1</v>
          </cell>
          <cell r="AA92">
            <v>209.8</v>
          </cell>
          <cell r="AB92">
            <v>222.4</v>
          </cell>
          <cell r="AC92">
            <v>238.1</v>
          </cell>
          <cell r="AD92">
            <v>256</v>
          </cell>
          <cell r="AE92">
            <v>276.5</v>
          </cell>
          <cell r="AF92">
            <v>309.2</v>
          </cell>
          <cell r="AI92" t="str">
            <v>2a</v>
          </cell>
          <cell r="AJ92">
            <v>52</v>
          </cell>
          <cell r="AK92">
            <v>166.2</v>
          </cell>
          <cell r="AL92">
            <v>173.3</v>
          </cell>
          <cell r="AM92">
            <v>175</v>
          </cell>
          <cell r="AN92">
            <v>176.7</v>
          </cell>
          <cell r="AO92">
            <v>180</v>
          </cell>
          <cell r="AP92">
            <v>187.8</v>
          </cell>
          <cell r="AQ92">
            <v>201.9</v>
          </cell>
          <cell r="AR92">
            <v>2.21</v>
          </cell>
          <cell r="AS92">
            <v>246</v>
          </cell>
          <cell r="AU92" t="str">
            <v>&lt;1</v>
          </cell>
          <cell r="AV92">
            <v>73</v>
          </cell>
          <cell r="AW92">
            <v>1</v>
          </cell>
          <cell r="AX92">
            <v>184.7</v>
          </cell>
          <cell r="AY92">
            <v>203.1</v>
          </cell>
          <cell r="AZ92">
            <v>222.1</v>
          </cell>
          <cell r="BA92">
            <v>246.1</v>
          </cell>
          <cell r="BB92">
            <v>275.5</v>
          </cell>
          <cell r="BC92">
            <v>333.6</v>
          </cell>
          <cell r="BD92">
            <v>2.871</v>
          </cell>
          <cell r="BE92">
            <v>179</v>
          </cell>
          <cell r="BG92" t="str">
            <v>&lt;1</v>
          </cell>
          <cell r="BH92">
            <v>77</v>
          </cell>
          <cell r="BI92" t="str">
            <v>&lt;1</v>
          </cell>
          <cell r="BJ92">
            <v>186.7</v>
          </cell>
          <cell r="BK92">
            <v>218.5</v>
          </cell>
          <cell r="BL92">
            <v>242</v>
          </cell>
          <cell r="BM92">
            <v>266</v>
          </cell>
          <cell r="BN92">
            <v>297.60000000000002</v>
          </cell>
          <cell r="BO92">
            <v>347.1</v>
          </cell>
          <cell r="BP92">
            <v>10.132</v>
          </cell>
          <cell r="BQ92">
            <v>53</v>
          </cell>
          <cell r="BR92" t="str">
            <v>&gt; 100</v>
          </cell>
          <cell r="BS92">
            <v>1871</v>
          </cell>
          <cell r="BV92" t="str">
            <v>&lt;1</v>
          </cell>
          <cell r="BW92" t="str">
            <v>&lt;1</v>
          </cell>
          <cell r="BX92" t="str">
            <v>&lt;0.5</v>
          </cell>
          <cell r="BY92">
            <v>3.46</v>
          </cell>
          <cell r="BZ92">
            <v>81</v>
          </cell>
          <cell r="CA92">
            <v>193.8</v>
          </cell>
          <cell r="CB92">
            <v>233.9</v>
          </cell>
          <cell r="CC92">
            <v>256.10000000000002</v>
          </cell>
          <cell r="CD92">
            <v>281</v>
          </cell>
          <cell r="CE92">
            <v>313.2</v>
          </cell>
          <cell r="CF92">
            <v>353.4</v>
          </cell>
          <cell r="CH92" t="str">
            <v>1b</v>
          </cell>
          <cell r="CI92">
            <v>80</v>
          </cell>
          <cell r="CJ92">
            <v>197.5</v>
          </cell>
          <cell r="CK92">
            <v>209.8</v>
          </cell>
          <cell r="CL92">
            <v>218.4</v>
          </cell>
          <cell r="CM92">
            <v>227.8</v>
          </cell>
          <cell r="CN92">
            <v>237.4</v>
          </cell>
          <cell r="CO92">
            <v>251.9</v>
          </cell>
          <cell r="CP92">
            <v>267.89999999999998</v>
          </cell>
          <cell r="CQ92" t="str">
            <v>1b</v>
          </cell>
          <cell r="CS92">
            <v>56</v>
          </cell>
          <cell r="CT92">
            <v>170.7</v>
          </cell>
          <cell r="CU92">
            <v>172.8</v>
          </cell>
          <cell r="CV92">
            <v>173.9</v>
          </cell>
          <cell r="CW92">
            <v>175.6</v>
          </cell>
          <cell r="CX92">
            <v>178.5</v>
          </cell>
          <cell r="CY92">
            <v>186.8</v>
          </cell>
          <cell r="CZ92">
            <v>198</v>
          </cell>
          <cell r="DA92" t="str">
            <v>1b</v>
          </cell>
          <cell r="DC92">
            <v>56</v>
          </cell>
          <cell r="DD92">
            <v>171.1</v>
          </cell>
          <cell r="DE92">
            <v>172.9</v>
          </cell>
          <cell r="DF92">
            <v>174</v>
          </cell>
          <cell r="DG92">
            <v>175.7</v>
          </cell>
          <cell r="DH92">
            <v>178.5</v>
          </cell>
          <cell r="DI92">
            <v>185.7</v>
          </cell>
          <cell r="DJ92">
            <v>196.7</v>
          </cell>
          <cell r="DK92" t="str">
            <v>1b</v>
          </cell>
          <cell r="DL92">
            <v>79</v>
          </cell>
          <cell r="DM92">
            <v>194.8</v>
          </cell>
          <cell r="DN92">
            <v>208.8</v>
          </cell>
          <cell r="DO92">
            <v>217.9</v>
          </cell>
          <cell r="DP92">
            <v>227</v>
          </cell>
          <cell r="DQ92">
            <v>236.4</v>
          </cell>
          <cell r="DR92">
            <v>250.6</v>
          </cell>
          <cell r="DS92">
            <v>266.5</v>
          </cell>
          <cell r="DT92">
            <v>74</v>
          </cell>
          <cell r="DV92">
            <v>260</v>
          </cell>
          <cell r="DW92" t="str">
            <v>&lt;1</v>
          </cell>
          <cell r="DX92">
            <v>1</v>
          </cell>
          <cell r="DY92">
            <v>2.2029999999999998</v>
          </cell>
          <cell r="DZ92">
            <v>184.9</v>
          </cell>
          <cell r="EA92">
            <v>203.5</v>
          </cell>
          <cell r="EB92">
            <v>221.5</v>
          </cell>
          <cell r="EC92">
            <v>244.8</v>
          </cell>
          <cell r="ED92">
            <v>274.3</v>
          </cell>
          <cell r="EE92">
            <v>334.8</v>
          </cell>
          <cell r="EF92" t="str">
            <v>ambient</v>
          </cell>
          <cell r="EG92" t="str">
            <v>&gt;8</v>
          </cell>
          <cell r="EH92">
            <v>86.8</v>
          </cell>
          <cell r="EI92">
            <v>154.9</v>
          </cell>
          <cell r="EJ92">
            <v>162.30000000000001</v>
          </cell>
          <cell r="EK92">
            <v>166.2</v>
          </cell>
          <cell r="EL92">
            <v>174.1</v>
          </cell>
          <cell r="EM92">
            <v>251.6</v>
          </cell>
          <cell r="EO92">
            <v>12.16</v>
          </cell>
          <cell r="EP92">
            <v>47</v>
          </cell>
          <cell r="EQ92">
            <v>62</v>
          </cell>
          <cell r="ER92">
            <v>58</v>
          </cell>
          <cell r="ES92">
            <v>172.7</v>
          </cell>
          <cell r="ET92">
            <v>175</v>
          </cell>
          <cell r="EU92">
            <v>176.7</v>
          </cell>
          <cell r="EV92">
            <v>178.9</v>
          </cell>
          <cell r="EW92">
            <v>182.4</v>
          </cell>
          <cell r="EX92">
            <v>191.9</v>
          </cell>
          <cell r="EY92">
            <v>205.7</v>
          </cell>
          <cell r="FC92">
            <v>63</v>
          </cell>
          <cell r="FE92">
            <v>173.8</v>
          </cell>
          <cell r="FF92">
            <v>188.3</v>
          </cell>
          <cell r="FG92">
            <v>194.9</v>
          </cell>
          <cell r="FH92">
            <v>201.6</v>
          </cell>
          <cell r="FI92">
            <v>209.9</v>
          </cell>
          <cell r="FJ92">
            <v>222.7</v>
          </cell>
          <cell r="FK92">
            <v>238.8</v>
          </cell>
          <cell r="FL92">
            <v>256.8</v>
          </cell>
          <cell r="FM92">
            <v>277.60000000000002</v>
          </cell>
          <cell r="FN92">
            <v>312.5</v>
          </cell>
          <cell r="FP92">
            <v>63</v>
          </cell>
          <cell r="FR92">
            <v>174.6</v>
          </cell>
          <cell r="FS92">
            <v>188.8</v>
          </cell>
          <cell r="FT92">
            <v>194.6</v>
          </cell>
          <cell r="FU92">
            <v>201.8</v>
          </cell>
          <cell r="FV92">
            <v>211</v>
          </cell>
          <cell r="FW92">
            <v>223.6</v>
          </cell>
          <cell r="FX92">
            <v>238.8</v>
          </cell>
          <cell r="FY92">
            <v>256.3</v>
          </cell>
          <cell r="FZ92">
            <v>276.60000000000002</v>
          </cell>
          <cell r="GA92">
            <v>309.10000000000002</v>
          </cell>
        </row>
        <row r="93">
          <cell r="A93">
            <v>38441</v>
          </cell>
          <cell r="B93">
            <v>0.83150000000000002</v>
          </cell>
          <cell r="C93">
            <v>0.83320000000000005</v>
          </cell>
          <cell r="D93">
            <v>0.83299999999999996</v>
          </cell>
          <cell r="E93">
            <v>0.83069999999999999</v>
          </cell>
          <cell r="F93">
            <v>0.90359999999999996</v>
          </cell>
          <cell r="G93">
            <v>0.82130000000000003</v>
          </cell>
          <cell r="H93">
            <v>0.80900000000000005</v>
          </cell>
          <cell r="I93">
            <v>0.81389999999999996</v>
          </cell>
          <cell r="J93">
            <v>0.88370000000000004</v>
          </cell>
          <cell r="K93">
            <v>0.80649999999999999</v>
          </cell>
          <cell r="L93">
            <v>0.83409999999999995</v>
          </cell>
          <cell r="M93">
            <v>0.80679999999999996</v>
          </cell>
          <cell r="N93">
            <v>0.80469999999999997</v>
          </cell>
          <cell r="O93">
            <v>0.83350000000000002</v>
          </cell>
          <cell r="P93">
            <v>0.73570000000000002</v>
          </cell>
          <cell r="Q93">
            <v>0.74960000000000004</v>
          </cell>
          <cell r="R93">
            <v>0.80569999999999997</v>
          </cell>
          <cell r="S93">
            <v>0.83120000000000005</v>
          </cell>
          <cell r="T93">
            <v>0.82979999999999998</v>
          </cell>
          <cell r="V93">
            <v>59</v>
          </cell>
          <cell r="W93">
            <v>173.9</v>
          </cell>
          <cell r="X93">
            <v>188.6</v>
          </cell>
          <cell r="Y93">
            <v>194</v>
          </cell>
          <cell r="Z93">
            <v>201.1</v>
          </cell>
          <cell r="AA93">
            <v>209.8</v>
          </cell>
          <cell r="AB93">
            <v>222.4</v>
          </cell>
          <cell r="AC93">
            <v>238.1</v>
          </cell>
          <cell r="AD93">
            <v>256</v>
          </cell>
          <cell r="AE93">
            <v>276.5</v>
          </cell>
          <cell r="AF93">
            <v>309.2</v>
          </cell>
          <cell r="AI93" t="str">
            <v>2a</v>
          </cell>
          <cell r="AJ93">
            <v>52</v>
          </cell>
          <cell r="AK93">
            <v>166.2</v>
          </cell>
          <cell r="AL93">
            <v>173.3</v>
          </cell>
          <cell r="AM93">
            <v>175</v>
          </cell>
          <cell r="AN93">
            <v>176.7</v>
          </cell>
          <cell r="AO93">
            <v>180</v>
          </cell>
          <cell r="AP93">
            <v>187.8</v>
          </cell>
          <cell r="AQ93">
            <v>201.9</v>
          </cell>
          <cell r="AR93">
            <v>2.2069999999999999</v>
          </cell>
          <cell r="AS93">
            <v>241</v>
          </cell>
          <cell r="AU93" t="str">
            <v>&lt;1</v>
          </cell>
          <cell r="AV93">
            <v>73</v>
          </cell>
          <cell r="AW93">
            <v>1</v>
          </cell>
          <cell r="AX93">
            <v>186.3</v>
          </cell>
          <cell r="AY93">
            <v>202.3</v>
          </cell>
          <cell r="AZ93">
            <v>221.4</v>
          </cell>
          <cell r="BA93">
            <v>245.3</v>
          </cell>
          <cell r="BB93">
            <v>273.89999999999998</v>
          </cell>
          <cell r="BC93">
            <v>331.1</v>
          </cell>
          <cell r="BD93">
            <v>2.7730000000000001</v>
          </cell>
          <cell r="BE93">
            <v>187</v>
          </cell>
          <cell r="BG93">
            <v>1</v>
          </cell>
          <cell r="BH93">
            <v>74</v>
          </cell>
          <cell r="BI93" t="str">
            <v>&lt;1</v>
          </cell>
          <cell r="BJ93">
            <v>187.9</v>
          </cell>
          <cell r="BK93">
            <v>217.1</v>
          </cell>
          <cell r="BL93">
            <v>240.6</v>
          </cell>
          <cell r="BM93">
            <v>263.8</v>
          </cell>
          <cell r="BN93">
            <v>295.8</v>
          </cell>
          <cell r="BO93">
            <v>346.4</v>
          </cell>
          <cell r="BP93">
            <v>10.132</v>
          </cell>
          <cell r="BQ93">
            <v>53</v>
          </cell>
          <cell r="BR93" t="str">
            <v>&gt; 100</v>
          </cell>
          <cell r="BS93">
            <v>1871</v>
          </cell>
          <cell r="BV93" t="str">
            <v>&lt;1</v>
          </cell>
          <cell r="BW93" t="str">
            <v>&lt;1</v>
          </cell>
          <cell r="BX93" t="str">
            <v>&lt;0.5</v>
          </cell>
          <cell r="BY93">
            <v>3.46</v>
          </cell>
          <cell r="BZ93">
            <v>81</v>
          </cell>
          <cell r="CA93">
            <v>193.8</v>
          </cell>
          <cell r="CB93">
            <v>233.9</v>
          </cell>
          <cell r="CC93">
            <v>256.10000000000002</v>
          </cell>
          <cell r="CD93">
            <v>281</v>
          </cell>
          <cell r="CE93">
            <v>313.2</v>
          </cell>
          <cell r="CF93">
            <v>353.4</v>
          </cell>
          <cell r="CH93" t="str">
            <v>1b</v>
          </cell>
          <cell r="CI93">
            <v>79</v>
          </cell>
          <cell r="CJ93">
            <v>194</v>
          </cell>
          <cell r="CK93">
            <v>209.8</v>
          </cell>
          <cell r="CL93">
            <v>218</v>
          </cell>
          <cell r="CM93">
            <v>227.2</v>
          </cell>
          <cell r="CN93">
            <v>236.9</v>
          </cell>
          <cell r="CO93">
            <v>250.6</v>
          </cell>
          <cell r="CP93">
            <v>267.8</v>
          </cell>
          <cell r="CQ93" t="str">
            <v>1b</v>
          </cell>
          <cell r="CS93">
            <v>56</v>
          </cell>
          <cell r="CT93">
            <v>170.7</v>
          </cell>
          <cell r="CU93">
            <v>172.8</v>
          </cell>
          <cell r="CV93">
            <v>173.9</v>
          </cell>
          <cell r="CW93">
            <v>175.6</v>
          </cell>
          <cell r="CX93">
            <v>178.5</v>
          </cell>
          <cell r="CY93">
            <v>186.8</v>
          </cell>
          <cell r="CZ93">
            <v>198</v>
          </cell>
          <cell r="DA93" t="str">
            <v>1b</v>
          </cell>
          <cell r="DC93">
            <v>56</v>
          </cell>
          <cell r="DD93">
            <v>171.1</v>
          </cell>
          <cell r="DE93">
            <v>172.9</v>
          </cell>
          <cell r="DF93">
            <v>174</v>
          </cell>
          <cell r="DG93">
            <v>175.7</v>
          </cell>
          <cell r="DH93">
            <v>178.5</v>
          </cell>
          <cell r="DI93">
            <v>185.7</v>
          </cell>
          <cell r="DJ93">
            <v>196.7</v>
          </cell>
          <cell r="DK93" t="str">
            <v>1b</v>
          </cell>
          <cell r="DL93">
            <v>77</v>
          </cell>
          <cell r="DM93">
            <v>192</v>
          </cell>
          <cell r="DN93">
            <v>206.9</v>
          </cell>
          <cell r="DO93">
            <v>217</v>
          </cell>
          <cell r="DP93">
            <v>226.1</v>
          </cell>
          <cell r="DQ93">
            <v>235.4</v>
          </cell>
          <cell r="DR93">
            <v>249.3</v>
          </cell>
          <cell r="DS93">
            <v>266.2</v>
          </cell>
          <cell r="DT93">
            <v>71</v>
          </cell>
          <cell r="DV93">
            <v>258</v>
          </cell>
          <cell r="DW93" t="str">
            <v>&lt;1</v>
          </cell>
          <cell r="DX93">
            <v>1</v>
          </cell>
          <cell r="DY93">
            <v>2.2010000000000001</v>
          </cell>
          <cell r="DZ93">
            <v>180.9</v>
          </cell>
          <cell r="EA93">
            <v>201.5</v>
          </cell>
          <cell r="EB93">
            <v>221.1</v>
          </cell>
          <cell r="EC93">
            <v>245.4</v>
          </cell>
          <cell r="ED93">
            <v>274.10000000000002</v>
          </cell>
          <cell r="EE93">
            <v>334.4</v>
          </cell>
          <cell r="EF93" t="str">
            <v>ambient</v>
          </cell>
          <cell r="EG93" t="str">
            <v>&gt;8</v>
          </cell>
          <cell r="EH93">
            <v>86.8</v>
          </cell>
          <cell r="EI93">
            <v>154.9</v>
          </cell>
          <cell r="EJ93">
            <v>162.30000000000001</v>
          </cell>
          <cell r="EK93">
            <v>166.2</v>
          </cell>
          <cell r="EL93">
            <v>174.1</v>
          </cell>
          <cell r="EM93">
            <v>251.6</v>
          </cell>
          <cell r="EO93">
            <v>12.19</v>
          </cell>
          <cell r="EP93">
            <v>47</v>
          </cell>
          <cell r="EQ93">
            <v>64</v>
          </cell>
          <cell r="ER93">
            <v>57</v>
          </cell>
          <cell r="ES93">
            <v>173.2</v>
          </cell>
          <cell r="ET93">
            <v>175.1</v>
          </cell>
          <cell r="EU93">
            <v>176.7</v>
          </cell>
          <cell r="EV93">
            <v>178.9</v>
          </cell>
          <cell r="EW93">
            <v>182.4</v>
          </cell>
          <cell r="EX93">
            <v>191.8</v>
          </cell>
          <cell r="EY93">
            <v>204.7</v>
          </cell>
          <cell r="EZ93">
            <v>19</v>
          </cell>
          <cell r="FC93">
            <v>63</v>
          </cell>
          <cell r="FE93">
            <v>173.8</v>
          </cell>
          <cell r="FF93">
            <v>188.3</v>
          </cell>
          <cell r="FG93">
            <v>194.9</v>
          </cell>
          <cell r="FH93">
            <v>201.6</v>
          </cell>
          <cell r="FI93">
            <v>209.9</v>
          </cell>
          <cell r="FJ93">
            <v>222.7</v>
          </cell>
          <cell r="FK93">
            <v>238.8</v>
          </cell>
          <cell r="FL93">
            <v>256.8</v>
          </cell>
          <cell r="FM93">
            <v>277.60000000000002</v>
          </cell>
          <cell r="FN93">
            <v>312.5</v>
          </cell>
          <cell r="FP93">
            <v>64</v>
          </cell>
          <cell r="FR93">
            <v>173.9</v>
          </cell>
          <cell r="FS93">
            <v>188.6</v>
          </cell>
          <cell r="FT93">
            <v>194.2</v>
          </cell>
          <cell r="FU93">
            <v>200.9</v>
          </cell>
          <cell r="FV93">
            <v>210.4</v>
          </cell>
          <cell r="FW93">
            <v>222.9</v>
          </cell>
          <cell r="FX93">
            <v>237.9</v>
          </cell>
          <cell r="FY93">
            <v>255.5</v>
          </cell>
          <cell r="FZ93">
            <v>275.8</v>
          </cell>
          <cell r="GA93">
            <v>308</v>
          </cell>
        </row>
        <row r="94">
          <cell r="A94">
            <v>38442</v>
          </cell>
          <cell r="B94">
            <v>0.83150000000000002</v>
          </cell>
          <cell r="C94">
            <v>0.83240000000000003</v>
          </cell>
          <cell r="D94">
            <v>0.8327</v>
          </cell>
          <cell r="E94">
            <v>0.83220000000000005</v>
          </cell>
          <cell r="F94">
            <v>0.90359999999999996</v>
          </cell>
          <cell r="G94">
            <v>0.82130000000000003</v>
          </cell>
          <cell r="H94">
            <v>0.80569999999999997</v>
          </cell>
          <cell r="I94">
            <v>0.81389999999999996</v>
          </cell>
          <cell r="J94">
            <v>0.88370000000000004</v>
          </cell>
          <cell r="K94">
            <v>0.80649999999999999</v>
          </cell>
          <cell r="L94">
            <v>0.83409999999999995</v>
          </cell>
          <cell r="M94">
            <v>0.80679999999999996</v>
          </cell>
          <cell r="N94">
            <v>0.80469999999999997</v>
          </cell>
          <cell r="O94">
            <v>0.83350000000000002</v>
          </cell>
          <cell r="P94">
            <v>0.73480000000000001</v>
          </cell>
          <cell r="Q94">
            <v>0.74960000000000004</v>
          </cell>
          <cell r="R94">
            <v>0.80559999999999998</v>
          </cell>
          <cell r="S94">
            <v>0.83460000000000001</v>
          </cell>
          <cell r="T94">
            <v>0.82979999999999998</v>
          </cell>
          <cell r="V94">
            <v>59</v>
          </cell>
          <cell r="W94">
            <v>173.9</v>
          </cell>
          <cell r="X94">
            <v>188.6</v>
          </cell>
          <cell r="Y94">
            <v>194</v>
          </cell>
          <cell r="Z94">
            <v>201.1</v>
          </cell>
          <cell r="AA94">
            <v>209.8</v>
          </cell>
          <cell r="AB94">
            <v>222.4</v>
          </cell>
          <cell r="AC94">
            <v>238.1</v>
          </cell>
          <cell r="AD94">
            <v>256</v>
          </cell>
          <cell r="AE94">
            <v>276.5</v>
          </cell>
          <cell r="AF94">
            <v>309.2</v>
          </cell>
          <cell r="AI94" t="str">
            <v>2a</v>
          </cell>
          <cell r="AJ94">
            <v>52</v>
          </cell>
          <cell r="AK94">
            <v>166.2</v>
          </cell>
          <cell r="AL94">
            <v>173.3</v>
          </cell>
          <cell r="AM94">
            <v>175</v>
          </cell>
          <cell r="AN94">
            <v>176.7</v>
          </cell>
          <cell r="AO94">
            <v>180</v>
          </cell>
          <cell r="AP94">
            <v>187.8</v>
          </cell>
          <cell r="AQ94">
            <v>201.9</v>
          </cell>
          <cell r="AR94">
            <v>2.1909999999999998</v>
          </cell>
          <cell r="AS94">
            <v>249</v>
          </cell>
          <cell r="AU94" t="str">
            <v>&lt;1</v>
          </cell>
          <cell r="AV94">
            <v>69</v>
          </cell>
          <cell r="AW94">
            <v>1</v>
          </cell>
          <cell r="AX94">
            <v>182</v>
          </cell>
          <cell r="AY94">
            <v>201.4</v>
          </cell>
          <cell r="AZ94">
            <v>220.4</v>
          </cell>
          <cell r="BA94">
            <v>244.6</v>
          </cell>
          <cell r="BB94">
            <v>272.2</v>
          </cell>
          <cell r="BC94">
            <v>326.7</v>
          </cell>
          <cell r="BD94">
            <v>2.657</v>
          </cell>
          <cell r="BE94">
            <v>199</v>
          </cell>
          <cell r="BG94">
            <v>1</v>
          </cell>
          <cell r="BH94">
            <v>73</v>
          </cell>
          <cell r="BI94">
            <v>1</v>
          </cell>
          <cell r="BJ94">
            <v>189.5</v>
          </cell>
          <cell r="BK94">
            <v>215</v>
          </cell>
          <cell r="BL94">
            <v>237.5</v>
          </cell>
          <cell r="BM94">
            <v>259.8</v>
          </cell>
          <cell r="BN94">
            <v>290.10000000000002</v>
          </cell>
          <cell r="BO94">
            <v>341.8</v>
          </cell>
          <cell r="BP94">
            <v>10.132</v>
          </cell>
          <cell r="BQ94">
            <v>53</v>
          </cell>
          <cell r="BR94" t="str">
            <v>&gt; 100</v>
          </cell>
          <cell r="BS94">
            <v>1871</v>
          </cell>
          <cell r="BV94" t="str">
            <v>&lt;1</v>
          </cell>
          <cell r="BW94" t="str">
            <v>&lt;1</v>
          </cell>
          <cell r="BX94" t="str">
            <v>&lt;0.5</v>
          </cell>
          <cell r="BY94">
            <v>3.46</v>
          </cell>
          <cell r="BZ94">
            <v>81</v>
          </cell>
          <cell r="CA94">
            <v>193.8</v>
          </cell>
          <cell r="CB94">
            <v>233.9</v>
          </cell>
          <cell r="CC94">
            <v>256.10000000000002</v>
          </cell>
          <cell r="CD94">
            <v>281</v>
          </cell>
          <cell r="CE94">
            <v>313.2</v>
          </cell>
          <cell r="CF94">
            <v>353.4</v>
          </cell>
          <cell r="CH94" t="str">
            <v>1b</v>
          </cell>
          <cell r="CI94">
            <v>79</v>
          </cell>
          <cell r="CJ94">
            <v>194</v>
          </cell>
          <cell r="CK94">
            <v>209.8</v>
          </cell>
          <cell r="CL94">
            <v>218</v>
          </cell>
          <cell r="CM94">
            <v>227.2</v>
          </cell>
          <cell r="CN94">
            <v>236.9</v>
          </cell>
          <cell r="CO94">
            <v>250.6</v>
          </cell>
          <cell r="CP94">
            <v>267.8</v>
          </cell>
          <cell r="CQ94" t="str">
            <v>1b</v>
          </cell>
          <cell r="CS94">
            <v>56</v>
          </cell>
          <cell r="CT94">
            <v>170.7</v>
          </cell>
          <cell r="CU94">
            <v>172.8</v>
          </cell>
          <cell r="CV94">
            <v>173.9</v>
          </cell>
          <cell r="CW94">
            <v>175.6</v>
          </cell>
          <cell r="CX94">
            <v>178.5</v>
          </cell>
          <cell r="CY94">
            <v>186.8</v>
          </cell>
          <cell r="CZ94">
            <v>198</v>
          </cell>
          <cell r="DA94" t="str">
            <v>1b</v>
          </cell>
          <cell r="DC94">
            <v>56</v>
          </cell>
          <cell r="DD94">
            <v>171.1</v>
          </cell>
          <cell r="DE94">
            <v>172.9</v>
          </cell>
          <cell r="DF94">
            <v>174</v>
          </cell>
          <cell r="DG94">
            <v>175.7</v>
          </cell>
          <cell r="DH94">
            <v>178.5</v>
          </cell>
          <cell r="DI94">
            <v>185.7</v>
          </cell>
          <cell r="DJ94">
            <v>196.7</v>
          </cell>
          <cell r="DK94" t="str">
            <v>1b</v>
          </cell>
          <cell r="DL94">
            <v>77</v>
          </cell>
          <cell r="DM94">
            <v>192</v>
          </cell>
          <cell r="DN94">
            <v>206.9</v>
          </cell>
          <cell r="DO94">
            <v>217</v>
          </cell>
          <cell r="DP94">
            <v>226.1</v>
          </cell>
          <cell r="DQ94">
            <v>235.4</v>
          </cell>
          <cell r="DR94">
            <v>249.3</v>
          </cell>
          <cell r="DS94">
            <v>266.2</v>
          </cell>
          <cell r="DT94">
            <v>69</v>
          </cell>
          <cell r="DV94">
            <v>240</v>
          </cell>
          <cell r="DW94" t="str">
            <v>&lt;1</v>
          </cell>
          <cell r="DX94">
            <v>1</v>
          </cell>
          <cell r="DY94">
            <v>2.1480000000000001</v>
          </cell>
          <cell r="DZ94">
            <v>180.8</v>
          </cell>
          <cell r="EA94">
            <v>199.8</v>
          </cell>
          <cell r="EB94">
            <v>218.9</v>
          </cell>
          <cell r="EC94">
            <v>243.9</v>
          </cell>
          <cell r="ED94">
            <v>272.7</v>
          </cell>
          <cell r="EE94">
            <v>331.2</v>
          </cell>
          <cell r="EF94" t="str">
            <v>ambient</v>
          </cell>
          <cell r="EG94" t="str">
            <v>&gt;8</v>
          </cell>
          <cell r="EH94">
            <v>86.8</v>
          </cell>
          <cell r="EI94">
            <v>154.9</v>
          </cell>
          <cell r="EJ94">
            <v>162.30000000000001</v>
          </cell>
          <cell r="EK94">
            <v>166.2</v>
          </cell>
          <cell r="EL94">
            <v>174.1</v>
          </cell>
          <cell r="EM94">
            <v>251.6</v>
          </cell>
          <cell r="EO94">
            <v>12.19</v>
          </cell>
          <cell r="EP94">
            <v>47</v>
          </cell>
          <cell r="EQ94">
            <v>64</v>
          </cell>
          <cell r="ER94">
            <v>57</v>
          </cell>
          <cell r="ES94">
            <v>172.8</v>
          </cell>
          <cell r="ET94">
            <v>174.9</v>
          </cell>
          <cell r="EU94">
            <v>176.4</v>
          </cell>
          <cell r="EV94">
            <v>178.5</v>
          </cell>
          <cell r="EW94">
            <v>181.9</v>
          </cell>
          <cell r="EX94">
            <v>191</v>
          </cell>
          <cell r="EY94">
            <v>203.8</v>
          </cell>
          <cell r="EZ94">
            <v>19</v>
          </cell>
          <cell r="FC94">
            <v>66</v>
          </cell>
          <cell r="FE94">
            <v>175.6</v>
          </cell>
          <cell r="FF94">
            <v>189.4</v>
          </cell>
          <cell r="FG94">
            <v>194.8</v>
          </cell>
          <cell r="FH94">
            <v>201.7</v>
          </cell>
          <cell r="FI94">
            <v>210.6</v>
          </cell>
          <cell r="FJ94">
            <v>221.9</v>
          </cell>
          <cell r="FK94">
            <v>238.5</v>
          </cell>
          <cell r="FL94">
            <v>256.60000000000002</v>
          </cell>
          <cell r="FM94">
            <v>277.89999999999998</v>
          </cell>
          <cell r="FN94">
            <v>314</v>
          </cell>
          <cell r="FP94">
            <v>64</v>
          </cell>
          <cell r="FR94">
            <v>173.9</v>
          </cell>
          <cell r="FS94">
            <v>188.6</v>
          </cell>
          <cell r="FT94">
            <v>194.2</v>
          </cell>
          <cell r="FU94">
            <v>200.9</v>
          </cell>
          <cell r="FV94">
            <v>210.4</v>
          </cell>
          <cell r="FW94">
            <v>222.9</v>
          </cell>
          <cell r="FX94">
            <v>237.9</v>
          </cell>
          <cell r="FY94">
            <v>255.5</v>
          </cell>
          <cell r="FZ94">
            <v>275.8</v>
          </cell>
          <cell r="GA94">
            <v>308</v>
          </cell>
        </row>
        <row r="95">
          <cell r="A95">
            <v>38443</v>
          </cell>
          <cell r="B95">
            <v>0.83150000000000002</v>
          </cell>
          <cell r="C95">
            <v>0.83360000000000001</v>
          </cell>
          <cell r="D95">
            <v>0.83309999999999995</v>
          </cell>
          <cell r="E95">
            <v>0.83620000000000005</v>
          </cell>
          <cell r="F95">
            <v>0.90359999999999996</v>
          </cell>
          <cell r="G95">
            <v>0.82130000000000003</v>
          </cell>
          <cell r="H95">
            <v>0.80569999999999997</v>
          </cell>
          <cell r="I95">
            <v>0.81389999999999996</v>
          </cell>
          <cell r="J95">
            <v>0.88370000000000004</v>
          </cell>
          <cell r="K95">
            <v>0.80649999999999999</v>
          </cell>
          <cell r="L95">
            <v>0.83409999999999995</v>
          </cell>
          <cell r="M95">
            <v>0.80679999999999996</v>
          </cell>
          <cell r="N95">
            <v>0.80469999999999997</v>
          </cell>
          <cell r="O95">
            <v>0.83350000000000002</v>
          </cell>
          <cell r="P95">
            <v>0.73480000000000001</v>
          </cell>
          <cell r="Q95">
            <v>0.74960000000000004</v>
          </cell>
          <cell r="R95">
            <v>0.80549999999999999</v>
          </cell>
          <cell r="S95">
            <v>0.83499999999999996</v>
          </cell>
          <cell r="T95">
            <v>0.82979999999999998</v>
          </cell>
          <cell r="V95">
            <v>59</v>
          </cell>
          <cell r="W95">
            <v>173.9</v>
          </cell>
          <cell r="X95">
            <v>188.6</v>
          </cell>
          <cell r="Y95">
            <v>194</v>
          </cell>
          <cell r="Z95">
            <v>201.1</v>
          </cell>
          <cell r="AA95">
            <v>209.8</v>
          </cell>
          <cell r="AB95">
            <v>222.4</v>
          </cell>
          <cell r="AC95">
            <v>238.1</v>
          </cell>
          <cell r="AD95">
            <v>256</v>
          </cell>
          <cell r="AE95">
            <v>276.5</v>
          </cell>
          <cell r="AF95">
            <v>309.2</v>
          </cell>
          <cell r="AI95" t="str">
            <v>2a</v>
          </cell>
          <cell r="AJ95">
            <v>52</v>
          </cell>
          <cell r="AK95">
            <v>166.2</v>
          </cell>
          <cell r="AL95">
            <v>173.3</v>
          </cell>
          <cell r="AM95">
            <v>175</v>
          </cell>
          <cell r="AN95">
            <v>176.7</v>
          </cell>
          <cell r="AO95">
            <v>180</v>
          </cell>
          <cell r="AP95">
            <v>187.8</v>
          </cell>
          <cell r="AQ95">
            <v>201.9</v>
          </cell>
          <cell r="AR95">
            <v>2.2130000000000001</v>
          </cell>
          <cell r="AS95">
            <v>230</v>
          </cell>
          <cell r="AU95" t="str">
            <v>&lt;1</v>
          </cell>
          <cell r="AV95">
            <v>70</v>
          </cell>
          <cell r="AW95">
            <v>1</v>
          </cell>
          <cell r="AX95">
            <v>181.2</v>
          </cell>
          <cell r="AY95">
            <v>201.6</v>
          </cell>
          <cell r="AZ95">
            <v>221.2</v>
          </cell>
          <cell r="BA95">
            <v>245.5</v>
          </cell>
          <cell r="BB95">
            <v>274.60000000000002</v>
          </cell>
          <cell r="BC95">
            <v>333</v>
          </cell>
          <cell r="BD95">
            <v>2.5670000000000002</v>
          </cell>
          <cell r="BE95">
            <v>227</v>
          </cell>
          <cell r="BG95">
            <v>4</v>
          </cell>
          <cell r="BH95">
            <v>71</v>
          </cell>
          <cell r="BI95">
            <v>1</v>
          </cell>
          <cell r="BJ95">
            <v>189.5</v>
          </cell>
          <cell r="BK95">
            <v>214.4</v>
          </cell>
          <cell r="BL95">
            <v>236</v>
          </cell>
          <cell r="BM95">
            <v>258.60000000000002</v>
          </cell>
          <cell r="BN95">
            <v>287.7</v>
          </cell>
          <cell r="BO95">
            <v>343.6</v>
          </cell>
          <cell r="BP95">
            <v>10.132</v>
          </cell>
          <cell r="BQ95">
            <v>53</v>
          </cell>
          <cell r="BR95" t="str">
            <v>&gt; 100</v>
          </cell>
          <cell r="BS95">
            <v>1871</v>
          </cell>
          <cell r="BV95" t="str">
            <v>&lt;1</v>
          </cell>
          <cell r="BW95" t="str">
            <v>&lt;1</v>
          </cell>
          <cell r="BX95" t="str">
            <v>&lt;0.5</v>
          </cell>
          <cell r="BY95">
            <v>3.46</v>
          </cell>
          <cell r="BZ95">
            <v>81</v>
          </cell>
          <cell r="CA95">
            <v>193.8</v>
          </cell>
          <cell r="CB95">
            <v>233.9</v>
          </cell>
          <cell r="CC95">
            <v>256.10000000000002</v>
          </cell>
          <cell r="CD95">
            <v>281</v>
          </cell>
          <cell r="CE95">
            <v>313.2</v>
          </cell>
          <cell r="CF95">
            <v>353.4</v>
          </cell>
          <cell r="CH95" t="str">
            <v>1b</v>
          </cell>
          <cell r="CI95">
            <v>79</v>
          </cell>
          <cell r="CJ95">
            <v>194</v>
          </cell>
          <cell r="CK95">
            <v>209.8</v>
          </cell>
          <cell r="CL95">
            <v>218</v>
          </cell>
          <cell r="CM95">
            <v>227.2</v>
          </cell>
          <cell r="CN95">
            <v>236.9</v>
          </cell>
          <cell r="CO95">
            <v>250.6</v>
          </cell>
          <cell r="CP95">
            <v>267.8</v>
          </cell>
          <cell r="CQ95" t="str">
            <v>1b</v>
          </cell>
          <cell r="CS95">
            <v>56</v>
          </cell>
          <cell r="CT95">
            <v>170.7</v>
          </cell>
          <cell r="CU95">
            <v>172.8</v>
          </cell>
          <cell r="CV95">
            <v>173.9</v>
          </cell>
          <cell r="CW95">
            <v>175.6</v>
          </cell>
          <cell r="CX95">
            <v>178.5</v>
          </cell>
          <cell r="CY95">
            <v>186.8</v>
          </cell>
          <cell r="CZ95">
            <v>198</v>
          </cell>
          <cell r="DA95" t="str">
            <v>1b</v>
          </cell>
          <cell r="DC95">
            <v>56</v>
          </cell>
          <cell r="DD95">
            <v>171.1</v>
          </cell>
          <cell r="DE95">
            <v>172.9</v>
          </cell>
          <cell r="DF95">
            <v>174</v>
          </cell>
          <cell r="DG95">
            <v>175.7</v>
          </cell>
          <cell r="DH95">
            <v>178.5</v>
          </cell>
          <cell r="DI95">
            <v>185.7</v>
          </cell>
          <cell r="DJ95">
            <v>196.7</v>
          </cell>
          <cell r="DK95" t="str">
            <v>1b</v>
          </cell>
          <cell r="DL95">
            <v>77</v>
          </cell>
          <cell r="DM95">
            <v>192</v>
          </cell>
          <cell r="DN95">
            <v>206.9</v>
          </cell>
          <cell r="DO95">
            <v>217</v>
          </cell>
          <cell r="DP95">
            <v>226.1</v>
          </cell>
          <cell r="DQ95">
            <v>235.4</v>
          </cell>
          <cell r="DR95">
            <v>249.3</v>
          </cell>
          <cell r="DS95">
            <v>266.2</v>
          </cell>
          <cell r="DT95">
            <v>70</v>
          </cell>
          <cell r="DV95">
            <v>217</v>
          </cell>
          <cell r="DW95" t="str">
            <v>&lt;1</v>
          </cell>
          <cell r="DX95">
            <v>1</v>
          </cell>
          <cell r="DY95">
            <v>2.2570000000000001</v>
          </cell>
          <cell r="DZ95">
            <v>183.1</v>
          </cell>
          <cell r="EA95">
            <v>203.3</v>
          </cell>
          <cell r="EB95">
            <v>222.5</v>
          </cell>
          <cell r="EC95">
            <v>248</v>
          </cell>
          <cell r="ED95">
            <v>278.60000000000002</v>
          </cell>
          <cell r="EE95">
            <v>337.5</v>
          </cell>
          <cell r="EF95" t="str">
            <v>ambient</v>
          </cell>
          <cell r="EG95" t="str">
            <v>&gt;8</v>
          </cell>
          <cell r="EH95">
            <v>86.8</v>
          </cell>
          <cell r="EI95">
            <v>154.9</v>
          </cell>
          <cell r="EJ95">
            <v>162.30000000000001</v>
          </cell>
          <cell r="EK95">
            <v>166.2</v>
          </cell>
          <cell r="EL95">
            <v>174.1</v>
          </cell>
          <cell r="EM95">
            <v>251.6</v>
          </cell>
          <cell r="EO95">
            <v>12.19</v>
          </cell>
          <cell r="EP95">
            <v>47</v>
          </cell>
          <cell r="EQ95">
            <v>64</v>
          </cell>
          <cell r="ER95">
            <v>57</v>
          </cell>
          <cell r="ES95">
            <v>173.1</v>
          </cell>
          <cell r="ET95">
            <v>175</v>
          </cell>
          <cell r="EU95">
            <v>176.5</v>
          </cell>
          <cell r="EV95">
            <v>178.6</v>
          </cell>
          <cell r="EW95">
            <v>182.2</v>
          </cell>
          <cell r="EX95">
            <v>191.1</v>
          </cell>
          <cell r="EY95">
            <v>204.5</v>
          </cell>
          <cell r="FC95">
            <v>65</v>
          </cell>
          <cell r="FE95">
            <v>177.1</v>
          </cell>
          <cell r="FF95">
            <v>190.1</v>
          </cell>
          <cell r="FG95">
            <v>194.3</v>
          </cell>
          <cell r="FH95">
            <v>200.5</v>
          </cell>
          <cell r="FI95">
            <v>208.7</v>
          </cell>
          <cell r="FJ95">
            <v>221</v>
          </cell>
          <cell r="FK95">
            <v>236.8</v>
          </cell>
          <cell r="FL95">
            <v>254.9</v>
          </cell>
          <cell r="FM95">
            <v>276.2</v>
          </cell>
          <cell r="FN95">
            <v>309.2</v>
          </cell>
          <cell r="FP95">
            <v>64</v>
          </cell>
          <cell r="FR95">
            <v>173.9</v>
          </cell>
          <cell r="FS95">
            <v>188.6</v>
          </cell>
          <cell r="FT95">
            <v>194.2</v>
          </cell>
          <cell r="FU95">
            <v>200.9</v>
          </cell>
          <cell r="FV95">
            <v>210.4</v>
          </cell>
          <cell r="FW95">
            <v>222.9</v>
          </cell>
          <cell r="FX95">
            <v>237.9</v>
          </cell>
          <cell r="FY95">
            <v>255.5</v>
          </cell>
          <cell r="FZ95">
            <v>275.8</v>
          </cell>
          <cell r="GA95">
            <v>308</v>
          </cell>
        </row>
        <row r="96">
          <cell r="A96">
            <v>38444</v>
          </cell>
          <cell r="B96">
            <v>0.83150000000000002</v>
          </cell>
          <cell r="C96">
            <v>0.83430000000000004</v>
          </cell>
          <cell r="D96">
            <v>0.83320000000000005</v>
          </cell>
          <cell r="E96">
            <v>0.83809999999999996</v>
          </cell>
          <cell r="F96">
            <v>0.90359999999999996</v>
          </cell>
          <cell r="G96">
            <v>0.82130000000000003</v>
          </cell>
          <cell r="H96">
            <v>0.80569999999999997</v>
          </cell>
          <cell r="I96">
            <v>0.81389999999999996</v>
          </cell>
          <cell r="J96">
            <v>0.88400000000000001</v>
          </cell>
          <cell r="K96">
            <v>0.81130000000000002</v>
          </cell>
          <cell r="L96">
            <v>0.83409999999999995</v>
          </cell>
          <cell r="M96">
            <v>0.80679999999999996</v>
          </cell>
          <cell r="N96">
            <v>0.80469999999999997</v>
          </cell>
          <cell r="O96">
            <v>0.83350000000000002</v>
          </cell>
          <cell r="P96">
            <v>0.73480000000000001</v>
          </cell>
          <cell r="Q96">
            <v>0.74960000000000004</v>
          </cell>
          <cell r="R96">
            <v>0.80549999999999999</v>
          </cell>
          <cell r="S96">
            <v>0.83499999999999996</v>
          </cell>
          <cell r="T96">
            <v>0.82979999999999998</v>
          </cell>
          <cell r="V96">
            <v>59</v>
          </cell>
          <cell r="W96">
            <v>173.9</v>
          </cell>
          <cell r="X96">
            <v>188.6</v>
          </cell>
          <cell r="Y96">
            <v>194</v>
          </cell>
          <cell r="Z96">
            <v>201.1</v>
          </cell>
          <cell r="AA96">
            <v>209.8</v>
          </cell>
          <cell r="AB96">
            <v>222.4</v>
          </cell>
          <cell r="AC96">
            <v>238.1</v>
          </cell>
          <cell r="AD96">
            <v>256</v>
          </cell>
          <cell r="AE96">
            <v>276.5</v>
          </cell>
          <cell r="AF96">
            <v>309.2</v>
          </cell>
          <cell r="AI96" t="str">
            <v>2a</v>
          </cell>
          <cell r="AJ96">
            <v>56</v>
          </cell>
          <cell r="AK96">
            <v>173.4</v>
          </cell>
          <cell r="AL96">
            <v>175.7</v>
          </cell>
          <cell r="AM96">
            <v>177.2</v>
          </cell>
          <cell r="AN96">
            <v>179.4</v>
          </cell>
          <cell r="AO96">
            <v>183</v>
          </cell>
          <cell r="AP96">
            <v>192.1</v>
          </cell>
          <cell r="AQ96">
            <v>204.2</v>
          </cell>
          <cell r="AR96">
            <v>2.2069999999999999</v>
          </cell>
          <cell r="AS96">
            <v>237</v>
          </cell>
          <cell r="AU96" t="str">
            <v>&lt;1</v>
          </cell>
          <cell r="AV96">
            <v>73</v>
          </cell>
          <cell r="AW96">
            <v>1</v>
          </cell>
          <cell r="AX96">
            <v>184.9</v>
          </cell>
          <cell r="AY96">
            <v>203</v>
          </cell>
          <cell r="AZ96">
            <v>221.5</v>
          </cell>
          <cell r="BA96">
            <v>245.4</v>
          </cell>
          <cell r="BB96">
            <v>274.7</v>
          </cell>
          <cell r="BC96">
            <v>333.7</v>
          </cell>
          <cell r="BD96">
            <v>2.4300000000000002</v>
          </cell>
          <cell r="BE96">
            <v>259</v>
          </cell>
          <cell r="BG96">
            <v>4</v>
          </cell>
          <cell r="BH96">
            <v>69</v>
          </cell>
          <cell r="BI96">
            <v>1</v>
          </cell>
          <cell r="BJ96">
            <v>184.3</v>
          </cell>
          <cell r="BK96">
            <v>209</v>
          </cell>
          <cell r="BL96">
            <v>232.5</v>
          </cell>
          <cell r="BM96">
            <v>254.4</v>
          </cell>
          <cell r="BN96">
            <v>282.3</v>
          </cell>
          <cell r="BO96">
            <v>339.5</v>
          </cell>
          <cell r="BP96">
            <v>10.132</v>
          </cell>
          <cell r="BQ96">
            <v>53</v>
          </cell>
          <cell r="BR96" t="str">
            <v>&gt; 100</v>
          </cell>
          <cell r="BS96">
            <v>1871</v>
          </cell>
          <cell r="BV96" t="str">
            <v>&lt;1</v>
          </cell>
          <cell r="BW96" t="str">
            <v>&lt;1</v>
          </cell>
          <cell r="BX96" t="str">
            <v>&lt;0.5</v>
          </cell>
          <cell r="BY96">
            <v>3.46</v>
          </cell>
          <cell r="BZ96">
            <v>81</v>
          </cell>
          <cell r="CA96">
            <v>193.8</v>
          </cell>
          <cell r="CB96">
            <v>233.9</v>
          </cell>
          <cell r="CC96">
            <v>256.10000000000002</v>
          </cell>
          <cell r="CD96">
            <v>281</v>
          </cell>
          <cell r="CE96">
            <v>313.2</v>
          </cell>
          <cell r="CF96">
            <v>353.4</v>
          </cell>
          <cell r="CH96" t="str">
            <v>1b</v>
          </cell>
          <cell r="CI96">
            <v>79</v>
          </cell>
          <cell r="CJ96">
            <v>194</v>
          </cell>
          <cell r="CK96">
            <v>209.8</v>
          </cell>
          <cell r="CL96">
            <v>218</v>
          </cell>
          <cell r="CM96">
            <v>227.2</v>
          </cell>
          <cell r="CN96">
            <v>236.9</v>
          </cell>
          <cell r="CO96">
            <v>250.6</v>
          </cell>
          <cell r="CP96">
            <v>267.8</v>
          </cell>
          <cell r="CQ96" t="str">
            <v>1b</v>
          </cell>
          <cell r="CS96">
            <v>56</v>
          </cell>
          <cell r="CT96">
            <v>170.7</v>
          </cell>
          <cell r="CU96">
            <v>172.8</v>
          </cell>
          <cell r="CV96">
            <v>173.9</v>
          </cell>
          <cell r="CW96">
            <v>175.6</v>
          </cell>
          <cell r="CX96">
            <v>178.5</v>
          </cell>
          <cell r="CY96">
            <v>186.8</v>
          </cell>
          <cell r="CZ96">
            <v>198</v>
          </cell>
          <cell r="DA96" t="str">
            <v>1b</v>
          </cell>
          <cell r="DC96">
            <v>56</v>
          </cell>
          <cell r="DD96">
            <v>171.1</v>
          </cell>
          <cell r="DE96">
            <v>172.9</v>
          </cell>
          <cell r="DF96">
            <v>174</v>
          </cell>
          <cell r="DG96">
            <v>175.7</v>
          </cell>
          <cell r="DH96">
            <v>178.5</v>
          </cell>
          <cell r="DI96">
            <v>185.7</v>
          </cell>
          <cell r="DJ96">
            <v>196.7</v>
          </cell>
          <cell r="DK96" t="str">
            <v>1b</v>
          </cell>
          <cell r="DL96">
            <v>77</v>
          </cell>
          <cell r="DM96">
            <v>192</v>
          </cell>
          <cell r="DN96">
            <v>206.9</v>
          </cell>
          <cell r="DO96">
            <v>217</v>
          </cell>
          <cell r="DP96">
            <v>226.1</v>
          </cell>
          <cell r="DQ96">
            <v>235.4</v>
          </cell>
          <cell r="DR96">
            <v>249.3</v>
          </cell>
          <cell r="DS96">
            <v>266.2</v>
          </cell>
          <cell r="DT96">
            <v>68</v>
          </cell>
          <cell r="DV96">
            <v>195</v>
          </cell>
          <cell r="DW96" t="str">
            <v>&lt;1</v>
          </cell>
          <cell r="DX96">
            <v>1</v>
          </cell>
          <cell r="DY96">
            <v>2.2509999999999999</v>
          </cell>
          <cell r="DZ96">
            <v>181.9</v>
          </cell>
          <cell r="EA96">
            <v>201.6</v>
          </cell>
          <cell r="EB96">
            <v>222.8</v>
          </cell>
          <cell r="EC96">
            <v>249.1</v>
          </cell>
          <cell r="ED96">
            <v>280</v>
          </cell>
          <cell r="EE96">
            <v>339.7</v>
          </cell>
          <cell r="EF96" t="str">
            <v>ambient</v>
          </cell>
          <cell r="EG96" t="str">
            <v>&gt;8</v>
          </cell>
          <cell r="EH96">
            <v>86.8</v>
          </cell>
          <cell r="EI96">
            <v>154.9</v>
          </cell>
          <cell r="EJ96">
            <v>162.30000000000001</v>
          </cell>
          <cell r="EK96">
            <v>166.2</v>
          </cell>
          <cell r="EL96">
            <v>174.1</v>
          </cell>
          <cell r="EM96">
            <v>251.6</v>
          </cell>
          <cell r="EO96">
            <v>12.19</v>
          </cell>
          <cell r="EP96">
            <v>47</v>
          </cell>
          <cell r="EQ96">
            <v>64</v>
          </cell>
          <cell r="ER96">
            <v>57</v>
          </cell>
          <cell r="ES96">
            <v>173.1</v>
          </cell>
          <cell r="ET96">
            <v>175</v>
          </cell>
          <cell r="EU96">
            <v>176.5</v>
          </cell>
          <cell r="EV96">
            <v>178.6</v>
          </cell>
          <cell r="EW96">
            <v>182.2</v>
          </cell>
          <cell r="EX96">
            <v>191.1</v>
          </cell>
          <cell r="EY96">
            <v>204.5</v>
          </cell>
          <cell r="FC96">
            <v>67</v>
          </cell>
          <cell r="FE96">
            <v>175.6</v>
          </cell>
          <cell r="FF96">
            <v>189.2</v>
          </cell>
          <cell r="FG96">
            <v>195</v>
          </cell>
          <cell r="FH96">
            <v>201.3</v>
          </cell>
          <cell r="FI96">
            <v>210</v>
          </cell>
          <cell r="FJ96">
            <v>222.3</v>
          </cell>
          <cell r="FK96">
            <v>238.4</v>
          </cell>
          <cell r="FL96">
            <v>256.5</v>
          </cell>
          <cell r="FM96">
            <v>278.2</v>
          </cell>
          <cell r="FN96">
            <v>316</v>
          </cell>
          <cell r="FP96">
            <v>64</v>
          </cell>
          <cell r="FR96">
            <v>173.9</v>
          </cell>
          <cell r="FS96">
            <v>188.6</v>
          </cell>
          <cell r="FT96">
            <v>194.2</v>
          </cell>
          <cell r="FU96">
            <v>200.9</v>
          </cell>
          <cell r="FV96">
            <v>210.4</v>
          </cell>
          <cell r="FW96">
            <v>222.9</v>
          </cell>
          <cell r="FX96">
            <v>237.9</v>
          </cell>
          <cell r="FY96">
            <v>255.5</v>
          </cell>
          <cell r="FZ96">
            <v>275.8</v>
          </cell>
          <cell r="GA96">
            <v>308</v>
          </cell>
        </row>
        <row r="97">
          <cell r="A97">
            <v>38445</v>
          </cell>
          <cell r="B97">
            <v>0.83150000000000002</v>
          </cell>
          <cell r="C97">
            <v>0.83340000000000003</v>
          </cell>
          <cell r="D97">
            <v>0.83350000000000002</v>
          </cell>
          <cell r="E97">
            <v>0.83809999999999996</v>
          </cell>
          <cell r="F97">
            <v>0.90359999999999996</v>
          </cell>
          <cell r="G97">
            <v>0.82130000000000003</v>
          </cell>
          <cell r="H97">
            <v>0.80569999999999997</v>
          </cell>
          <cell r="I97">
            <v>0.81389999999999996</v>
          </cell>
          <cell r="J97">
            <v>0.88400000000000001</v>
          </cell>
          <cell r="K97">
            <v>0.81210000000000004</v>
          </cell>
          <cell r="L97">
            <v>0.83409999999999995</v>
          </cell>
          <cell r="M97">
            <v>0.80679999999999996</v>
          </cell>
          <cell r="N97">
            <v>0.80469999999999997</v>
          </cell>
          <cell r="O97">
            <v>0.83350000000000002</v>
          </cell>
          <cell r="P97">
            <v>0.73480000000000001</v>
          </cell>
          <cell r="Q97">
            <v>0.74960000000000004</v>
          </cell>
          <cell r="R97">
            <v>0.80549999999999999</v>
          </cell>
          <cell r="S97">
            <v>0.83499999999999996</v>
          </cell>
          <cell r="T97">
            <v>0.83169999999999999</v>
          </cell>
          <cell r="V97">
            <v>59</v>
          </cell>
          <cell r="W97">
            <v>173.9</v>
          </cell>
          <cell r="X97">
            <v>188.6</v>
          </cell>
          <cell r="Y97">
            <v>194</v>
          </cell>
          <cell r="Z97">
            <v>201.1</v>
          </cell>
          <cell r="AA97">
            <v>209.8</v>
          </cell>
          <cell r="AB97">
            <v>222.4</v>
          </cell>
          <cell r="AC97">
            <v>238.1</v>
          </cell>
          <cell r="AD97">
            <v>256</v>
          </cell>
          <cell r="AE97">
            <v>276.5</v>
          </cell>
          <cell r="AF97">
            <v>309.2</v>
          </cell>
          <cell r="AH97">
            <v>17</v>
          </cell>
          <cell r="AJ97">
            <v>57</v>
          </cell>
          <cell r="AK97">
            <v>173.3</v>
          </cell>
          <cell r="AL97">
            <v>176.3</v>
          </cell>
          <cell r="AM97">
            <v>177.9</v>
          </cell>
          <cell r="AN97">
            <v>180.2</v>
          </cell>
          <cell r="AO97">
            <v>184</v>
          </cell>
          <cell r="AP97">
            <v>193.9</v>
          </cell>
          <cell r="AQ97">
            <v>206.3</v>
          </cell>
          <cell r="AR97">
            <v>2.2040000000000002</v>
          </cell>
          <cell r="AS97">
            <v>214</v>
          </cell>
          <cell r="AU97" t="str">
            <v>&lt;1</v>
          </cell>
          <cell r="AV97">
            <v>71</v>
          </cell>
          <cell r="AW97">
            <v>1</v>
          </cell>
          <cell r="AX97">
            <v>180</v>
          </cell>
          <cell r="AY97">
            <v>199.9</v>
          </cell>
          <cell r="AZ97">
            <v>220.1</v>
          </cell>
          <cell r="BA97">
            <v>245.8</v>
          </cell>
          <cell r="BB97">
            <v>276.5</v>
          </cell>
          <cell r="BC97">
            <v>336.3</v>
          </cell>
          <cell r="BD97">
            <v>2.4300000000000002</v>
          </cell>
          <cell r="BE97">
            <v>259</v>
          </cell>
          <cell r="BG97">
            <v>4</v>
          </cell>
          <cell r="BH97">
            <v>69</v>
          </cell>
          <cell r="BI97">
            <v>1</v>
          </cell>
          <cell r="BJ97">
            <v>184.3</v>
          </cell>
          <cell r="BK97">
            <v>209</v>
          </cell>
          <cell r="BL97">
            <v>232.5</v>
          </cell>
          <cell r="BM97">
            <v>254.4</v>
          </cell>
          <cell r="BN97">
            <v>282.3</v>
          </cell>
          <cell r="BO97">
            <v>339.5</v>
          </cell>
          <cell r="BP97">
            <v>10.132</v>
          </cell>
          <cell r="BQ97">
            <v>53</v>
          </cell>
          <cell r="BR97" t="str">
            <v>&gt; 100</v>
          </cell>
          <cell r="BS97">
            <v>1871</v>
          </cell>
          <cell r="BV97" t="str">
            <v>&lt;1</v>
          </cell>
          <cell r="BW97" t="str">
            <v>&lt;1</v>
          </cell>
          <cell r="BX97" t="str">
            <v>&lt;0.5</v>
          </cell>
          <cell r="BY97">
            <v>3.46</v>
          </cell>
          <cell r="BZ97">
            <v>81</v>
          </cell>
          <cell r="CA97">
            <v>193.8</v>
          </cell>
          <cell r="CB97">
            <v>233.9</v>
          </cell>
          <cell r="CC97">
            <v>256.10000000000002</v>
          </cell>
          <cell r="CD97">
            <v>281</v>
          </cell>
          <cell r="CE97">
            <v>313.2</v>
          </cell>
          <cell r="CF97">
            <v>353.4</v>
          </cell>
          <cell r="CH97" t="str">
            <v>1b</v>
          </cell>
          <cell r="CI97">
            <v>79</v>
          </cell>
          <cell r="CJ97">
            <v>194</v>
          </cell>
          <cell r="CK97">
            <v>209.8</v>
          </cell>
          <cell r="CL97">
            <v>218</v>
          </cell>
          <cell r="CM97">
            <v>227.2</v>
          </cell>
          <cell r="CN97">
            <v>236.9</v>
          </cell>
          <cell r="CO97">
            <v>250.6</v>
          </cell>
          <cell r="CP97">
            <v>267.8</v>
          </cell>
          <cell r="CQ97" t="str">
            <v>1b</v>
          </cell>
          <cell r="CS97">
            <v>56</v>
          </cell>
          <cell r="CT97">
            <v>170.7</v>
          </cell>
          <cell r="CU97">
            <v>172.8</v>
          </cell>
          <cell r="CV97">
            <v>173.9</v>
          </cell>
          <cell r="CW97">
            <v>175.6</v>
          </cell>
          <cell r="CX97">
            <v>178.5</v>
          </cell>
          <cell r="CY97">
            <v>186.8</v>
          </cell>
          <cell r="CZ97">
            <v>198</v>
          </cell>
          <cell r="DA97" t="str">
            <v>1b</v>
          </cell>
          <cell r="DC97">
            <v>56</v>
          </cell>
          <cell r="DD97">
            <v>171.1</v>
          </cell>
          <cell r="DE97">
            <v>172.9</v>
          </cell>
          <cell r="DF97">
            <v>174</v>
          </cell>
          <cell r="DG97">
            <v>175.7</v>
          </cell>
          <cell r="DH97">
            <v>178.5</v>
          </cell>
          <cell r="DI97">
            <v>185.7</v>
          </cell>
          <cell r="DJ97">
            <v>196.7</v>
          </cell>
          <cell r="DK97" t="str">
            <v>1b</v>
          </cell>
          <cell r="DL97">
            <v>77</v>
          </cell>
          <cell r="DM97">
            <v>192</v>
          </cell>
          <cell r="DN97">
            <v>206.9</v>
          </cell>
          <cell r="DO97">
            <v>217</v>
          </cell>
          <cell r="DP97">
            <v>226.1</v>
          </cell>
          <cell r="DQ97">
            <v>235.4</v>
          </cell>
          <cell r="DR97">
            <v>249.3</v>
          </cell>
          <cell r="DS97">
            <v>266.2</v>
          </cell>
          <cell r="DT97">
            <v>70</v>
          </cell>
          <cell r="DV97">
            <v>184</v>
          </cell>
          <cell r="DW97" t="str">
            <v>&lt;1</v>
          </cell>
          <cell r="DX97">
            <v>1</v>
          </cell>
          <cell r="DY97">
            <v>2.2029999999999998</v>
          </cell>
          <cell r="DZ97">
            <v>179</v>
          </cell>
          <cell r="EA97">
            <v>199</v>
          </cell>
          <cell r="EB97">
            <v>218.4</v>
          </cell>
          <cell r="EC97">
            <v>244.9</v>
          </cell>
          <cell r="ED97">
            <v>277.10000000000002</v>
          </cell>
          <cell r="EE97">
            <v>336.4</v>
          </cell>
          <cell r="EF97" t="str">
            <v>ambient</v>
          </cell>
          <cell r="EG97" t="str">
            <v>&gt;8</v>
          </cell>
          <cell r="EH97">
            <v>86.8</v>
          </cell>
          <cell r="EI97">
            <v>154.9</v>
          </cell>
          <cell r="EJ97">
            <v>162.30000000000001</v>
          </cell>
          <cell r="EK97">
            <v>166.2</v>
          </cell>
          <cell r="EL97">
            <v>174.1</v>
          </cell>
          <cell r="EM97">
            <v>251.6</v>
          </cell>
          <cell r="EO97">
            <v>12.19</v>
          </cell>
          <cell r="EP97">
            <v>47</v>
          </cell>
          <cell r="EQ97">
            <v>64</v>
          </cell>
          <cell r="ER97">
            <v>57</v>
          </cell>
          <cell r="ES97">
            <v>173.1</v>
          </cell>
          <cell r="ET97">
            <v>175</v>
          </cell>
          <cell r="EU97">
            <v>176.5</v>
          </cell>
          <cell r="EV97">
            <v>178.6</v>
          </cell>
          <cell r="EW97">
            <v>182.2</v>
          </cell>
          <cell r="EX97">
            <v>191.1</v>
          </cell>
          <cell r="EY97">
            <v>204.5</v>
          </cell>
          <cell r="FC97">
            <v>67</v>
          </cell>
          <cell r="FE97">
            <v>175.6</v>
          </cell>
          <cell r="FF97">
            <v>189.2</v>
          </cell>
          <cell r="FG97">
            <v>195</v>
          </cell>
          <cell r="FH97">
            <v>201.3</v>
          </cell>
          <cell r="FI97">
            <v>210</v>
          </cell>
          <cell r="FJ97">
            <v>222.3</v>
          </cell>
          <cell r="FK97">
            <v>238.4</v>
          </cell>
          <cell r="FL97">
            <v>256.5</v>
          </cell>
          <cell r="FM97">
            <v>278.2</v>
          </cell>
          <cell r="FN97">
            <v>316</v>
          </cell>
          <cell r="FP97">
            <v>65</v>
          </cell>
          <cell r="FR97">
            <v>174.8</v>
          </cell>
          <cell r="FS97">
            <v>189.5</v>
          </cell>
          <cell r="FT97">
            <v>195.2</v>
          </cell>
          <cell r="FU97">
            <v>201.8</v>
          </cell>
          <cell r="FV97">
            <v>210.8</v>
          </cell>
          <cell r="FW97">
            <v>224.2</v>
          </cell>
          <cell r="FX97">
            <v>239.7</v>
          </cell>
          <cell r="FY97">
            <v>257.5</v>
          </cell>
          <cell r="FZ97">
            <v>278.60000000000002</v>
          </cell>
          <cell r="GA97">
            <v>315.8</v>
          </cell>
        </row>
        <row r="98">
          <cell r="A98">
            <v>38446</v>
          </cell>
          <cell r="B98">
            <v>0.83150000000000002</v>
          </cell>
          <cell r="C98">
            <v>0.83240000000000003</v>
          </cell>
          <cell r="D98">
            <v>0.83340000000000003</v>
          </cell>
          <cell r="E98">
            <v>0.83440000000000003</v>
          </cell>
          <cell r="F98">
            <v>0.90359999999999996</v>
          </cell>
          <cell r="G98">
            <v>0.82199999999999995</v>
          </cell>
          <cell r="H98">
            <v>0.80569999999999997</v>
          </cell>
          <cell r="I98">
            <v>0.81389999999999996</v>
          </cell>
          <cell r="J98">
            <v>0.88429999999999997</v>
          </cell>
          <cell r="K98">
            <v>0.81200000000000006</v>
          </cell>
          <cell r="L98">
            <v>0.83409999999999995</v>
          </cell>
          <cell r="M98">
            <v>0.80679999999999996</v>
          </cell>
          <cell r="N98">
            <v>0.80469999999999997</v>
          </cell>
          <cell r="O98">
            <v>0.83350000000000002</v>
          </cell>
          <cell r="P98">
            <v>0.73480000000000001</v>
          </cell>
          <cell r="Q98">
            <v>0.74960000000000004</v>
          </cell>
          <cell r="R98">
            <v>0.80559999999999998</v>
          </cell>
          <cell r="S98">
            <v>0.83499999999999996</v>
          </cell>
          <cell r="T98">
            <v>0.83179999999999998</v>
          </cell>
          <cell r="V98">
            <v>59</v>
          </cell>
          <cell r="W98">
            <v>173.9</v>
          </cell>
          <cell r="X98">
            <v>188.6</v>
          </cell>
          <cell r="Y98">
            <v>194</v>
          </cell>
          <cell r="Z98">
            <v>201.1</v>
          </cell>
          <cell r="AA98">
            <v>209.8</v>
          </cell>
          <cell r="AB98">
            <v>222.4</v>
          </cell>
          <cell r="AC98">
            <v>238.1</v>
          </cell>
          <cell r="AD98">
            <v>256</v>
          </cell>
          <cell r="AE98">
            <v>276.5</v>
          </cell>
          <cell r="AF98">
            <v>309.2</v>
          </cell>
          <cell r="AH98">
            <v>17</v>
          </cell>
          <cell r="AI98" t="str">
            <v>2a</v>
          </cell>
          <cell r="AJ98">
            <v>57</v>
          </cell>
          <cell r="AK98">
            <v>174.3</v>
          </cell>
          <cell r="AL98">
            <v>176.9</v>
          </cell>
          <cell r="AM98">
            <v>178.5</v>
          </cell>
          <cell r="AN98">
            <v>180.8</v>
          </cell>
          <cell r="AO98">
            <v>184.5</v>
          </cell>
          <cell r="AP98">
            <v>193.4</v>
          </cell>
          <cell r="AQ98">
            <v>207.5</v>
          </cell>
          <cell r="AR98">
            <v>2.2109999999999999</v>
          </cell>
          <cell r="AS98">
            <v>212</v>
          </cell>
          <cell r="AU98" t="str">
            <v>&lt;1</v>
          </cell>
          <cell r="AV98">
            <v>70</v>
          </cell>
          <cell r="AW98">
            <v>1</v>
          </cell>
          <cell r="AX98">
            <v>179.7</v>
          </cell>
          <cell r="AY98">
            <v>200.3</v>
          </cell>
          <cell r="AZ98">
            <v>220.4</v>
          </cell>
          <cell r="BA98">
            <v>246.2</v>
          </cell>
          <cell r="BB98">
            <v>276.5</v>
          </cell>
          <cell r="BC98">
            <v>334.6</v>
          </cell>
          <cell r="BD98">
            <v>2.52</v>
          </cell>
          <cell r="BE98">
            <v>220</v>
          </cell>
          <cell r="BG98" t="str">
            <v>&lt;1</v>
          </cell>
          <cell r="BH98">
            <v>70</v>
          </cell>
          <cell r="BI98">
            <v>1</v>
          </cell>
          <cell r="BJ98">
            <v>184.5</v>
          </cell>
          <cell r="BK98">
            <v>211.6</v>
          </cell>
          <cell r="BL98">
            <v>233.9</v>
          </cell>
          <cell r="BM98">
            <v>256.5</v>
          </cell>
          <cell r="BN98">
            <v>285</v>
          </cell>
          <cell r="BO98">
            <v>337.5</v>
          </cell>
          <cell r="BP98">
            <v>10.132</v>
          </cell>
          <cell r="BQ98">
            <v>53</v>
          </cell>
          <cell r="BR98" t="str">
            <v>&gt; 100</v>
          </cell>
          <cell r="BS98">
            <v>1871</v>
          </cell>
          <cell r="BV98" t="str">
            <v>&lt;1</v>
          </cell>
          <cell r="BW98" t="str">
            <v>&lt;1</v>
          </cell>
          <cell r="BX98" t="str">
            <v>&lt;0.5</v>
          </cell>
          <cell r="BY98">
            <v>3.452</v>
          </cell>
          <cell r="BZ98">
            <v>82</v>
          </cell>
          <cell r="CA98">
            <v>193.6</v>
          </cell>
          <cell r="CB98">
            <v>233.3</v>
          </cell>
          <cell r="CC98">
            <v>255.1</v>
          </cell>
          <cell r="CD98">
            <v>280.60000000000002</v>
          </cell>
          <cell r="CE98">
            <v>313.89999999999998</v>
          </cell>
          <cell r="CF98">
            <v>354.6</v>
          </cell>
          <cell r="CH98" t="str">
            <v>1b</v>
          </cell>
          <cell r="CI98">
            <v>79</v>
          </cell>
          <cell r="CJ98">
            <v>194</v>
          </cell>
          <cell r="CK98">
            <v>209.8</v>
          </cell>
          <cell r="CL98">
            <v>218</v>
          </cell>
          <cell r="CM98">
            <v>227.2</v>
          </cell>
          <cell r="CN98">
            <v>236.9</v>
          </cell>
          <cell r="CO98">
            <v>250.6</v>
          </cell>
          <cell r="CP98">
            <v>267.8</v>
          </cell>
          <cell r="CQ98" t="str">
            <v>1b</v>
          </cell>
          <cell r="CS98">
            <v>56</v>
          </cell>
          <cell r="CT98">
            <v>170.7</v>
          </cell>
          <cell r="CU98">
            <v>172.8</v>
          </cell>
          <cell r="CV98">
            <v>173.9</v>
          </cell>
          <cell r="CW98">
            <v>175.6</v>
          </cell>
          <cell r="CX98">
            <v>178.5</v>
          </cell>
          <cell r="CY98">
            <v>186.8</v>
          </cell>
          <cell r="CZ98">
            <v>198</v>
          </cell>
          <cell r="DA98" t="str">
            <v>1b</v>
          </cell>
          <cell r="DC98">
            <v>56</v>
          </cell>
          <cell r="DD98">
            <v>171.1</v>
          </cell>
          <cell r="DE98">
            <v>172.9</v>
          </cell>
          <cell r="DF98">
            <v>174</v>
          </cell>
          <cell r="DG98">
            <v>175.7</v>
          </cell>
          <cell r="DH98">
            <v>178.5</v>
          </cell>
          <cell r="DI98">
            <v>185.7</v>
          </cell>
          <cell r="DJ98">
            <v>196.7</v>
          </cell>
          <cell r="DK98" t="str">
            <v>1b</v>
          </cell>
          <cell r="DL98">
            <v>77</v>
          </cell>
          <cell r="DM98">
            <v>192</v>
          </cell>
          <cell r="DN98">
            <v>206.9</v>
          </cell>
          <cell r="DO98">
            <v>217</v>
          </cell>
          <cell r="DP98">
            <v>226.1</v>
          </cell>
          <cell r="DQ98">
            <v>235.4</v>
          </cell>
          <cell r="DR98">
            <v>249.3</v>
          </cell>
          <cell r="DS98">
            <v>266.2</v>
          </cell>
          <cell r="DT98">
            <v>70</v>
          </cell>
          <cell r="DV98">
            <v>201</v>
          </cell>
          <cell r="DW98" t="str">
            <v>&lt;1</v>
          </cell>
          <cell r="DX98">
            <v>1</v>
          </cell>
          <cell r="DY98">
            <v>2.141</v>
          </cell>
          <cell r="DZ98">
            <v>179.2</v>
          </cell>
          <cell r="EA98">
            <v>198.1</v>
          </cell>
          <cell r="EB98">
            <v>216.8</v>
          </cell>
          <cell r="EC98">
            <v>242.8</v>
          </cell>
          <cell r="ED98">
            <v>273</v>
          </cell>
          <cell r="EE98">
            <v>330.4</v>
          </cell>
          <cell r="EF98" t="str">
            <v>ambient</v>
          </cell>
          <cell r="EG98" t="str">
            <v>&gt;8</v>
          </cell>
          <cell r="EH98">
            <v>86.8</v>
          </cell>
          <cell r="EI98">
            <v>154.9</v>
          </cell>
          <cell r="EJ98">
            <v>162.30000000000001</v>
          </cell>
          <cell r="EK98">
            <v>166.2</v>
          </cell>
          <cell r="EL98">
            <v>174.1</v>
          </cell>
          <cell r="EM98">
            <v>251.6</v>
          </cell>
          <cell r="EO98">
            <v>12.19</v>
          </cell>
          <cell r="EP98">
            <v>47</v>
          </cell>
          <cell r="EQ98">
            <v>64</v>
          </cell>
          <cell r="ER98">
            <v>57</v>
          </cell>
          <cell r="ES98">
            <v>169.5</v>
          </cell>
          <cell r="ET98">
            <v>175</v>
          </cell>
          <cell r="EU98">
            <v>176.7</v>
          </cell>
          <cell r="EV98">
            <v>178.8</v>
          </cell>
          <cell r="EW98">
            <v>182.2</v>
          </cell>
          <cell r="EX98">
            <v>190.4</v>
          </cell>
          <cell r="EY98">
            <v>204.4</v>
          </cell>
          <cell r="EZ98">
            <v>19</v>
          </cell>
          <cell r="FA98" t="str">
            <v>1b</v>
          </cell>
          <cell r="FC98">
            <v>67</v>
          </cell>
          <cell r="FE98">
            <v>175.6</v>
          </cell>
          <cell r="FF98">
            <v>189.2</v>
          </cell>
          <cell r="FG98">
            <v>195</v>
          </cell>
          <cell r="FH98">
            <v>201.3</v>
          </cell>
          <cell r="FI98">
            <v>210</v>
          </cell>
          <cell r="FJ98">
            <v>222.3</v>
          </cell>
          <cell r="FK98">
            <v>238.4</v>
          </cell>
          <cell r="FL98">
            <v>256.5</v>
          </cell>
          <cell r="FM98">
            <v>278.2</v>
          </cell>
          <cell r="FN98">
            <v>316</v>
          </cell>
          <cell r="FP98">
            <v>67</v>
          </cell>
          <cell r="FR98">
            <v>175.2</v>
          </cell>
          <cell r="FS98">
            <v>189.4</v>
          </cell>
          <cell r="FT98">
            <v>194.9</v>
          </cell>
          <cell r="FU98">
            <v>201.7</v>
          </cell>
          <cell r="FV98">
            <v>211.3</v>
          </cell>
          <cell r="FW98">
            <v>224.3</v>
          </cell>
          <cell r="FX98">
            <v>239.7</v>
          </cell>
          <cell r="FY98">
            <v>257.3</v>
          </cell>
          <cell r="FZ98">
            <v>278</v>
          </cell>
          <cell r="GA98">
            <v>311.89999999999998</v>
          </cell>
        </row>
        <row r="99">
          <cell r="A99">
            <v>38447</v>
          </cell>
          <cell r="B99">
            <v>0.83150000000000002</v>
          </cell>
          <cell r="C99">
            <v>0.8306</v>
          </cell>
          <cell r="D99">
            <v>0.83279999999999998</v>
          </cell>
          <cell r="E99">
            <v>0.83099999999999996</v>
          </cell>
          <cell r="F99">
            <v>0.9133</v>
          </cell>
          <cell r="G99">
            <v>0.82199999999999995</v>
          </cell>
          <cell r="H99">
            <v>0.80569999999999997</v>
          </cell>
          <cell r="I99">
            <v>0.81389999999999996</v>
          </cell>
          <cell r="J99">
            <v>0.88429999999999997</v>
          </cell>
          <cell r="K99">
            <v>0.81200000000000006</v>
          </cell>
          <cell r="L99">
            <v>0.83409999999999995</v>
          </cell>
          <cell r="M99">
            <v>0.80679999999999996</v>
          </cell>
          <cell r="N99">
            <v>0.80469999999999997</v>
          </cell>
          <cell r="O99">
            <v>0.83350000000000002</v>
          </cell>
          <cell r="P99">
            <v>0.73480000000000001</v>
          </cell>
          <cell r="Q99">
            <v>0.74960000000000004</v>
          </cell>
          <cell r="R99">
            <v>0.80579999999999996</v>
          </cell>
          <cell r="S99">
            <v>0.83499999999999996</v>
          </cell>
          <cell r="T99">
            <v>0.83179999999999998</v>
          </cell>
          <cell r="V99">
            <v>59</v>
          </cell>
          <cell r="W99">
            <v>173.9</v>
          </cell>
          <cell r="X99">
            <v>188.6</v>
          </cell>
          <cell r="Y99">
            <v>194</v>
          </cell>
          <cell r="Z99">
            <v>201.1</v>
          </cell>
          <cell r="AA99">
            <v>209.8</v>
          </cell>
          <cell r="AB99">
            <v>222.4</v>
          </cell>
          <cell r="AC99">
            <v>238.1</v>
          </cell>
          <cell r="AD99">
            <v>256</v>
          </cell>
          <cell r="AE99">
            <v>276.5</v>
          </cell>
          <cell r="AF99">
            <v>309.2</v>
          </cell>
          <cell r="AH99">
            <v>17</v>
          </cell>
          <cell r="AI99" t="str">
            <v>2a</v>
          </cell>
          <cell r="AJ99">
            <v>57</v>
          </cell>
          <cell r="AK99">
            <v>174.3</v>
          </cell>
          <cell r="AL99">
            <v>176.9</v>
          </cell>
          <cell r="AM99">
            <v>178.5</v>
          </cell>
          <cell r="AN99">
            <v>180.8</v>
          </cell>
          <cell r="AO99">
            <v>184.5</v>
          </cell>
          <cell r="AP99">
            <v>193.4</v>
          </cell>
          <cell r="AQ99">
            <v>207.5</v>
          </cell>
          <cell r="AR99">
            <v>2.2040000000000002</v>
          </cell>
          <cell r="AS99">
            <v>191</v>
          </cell>
          <cell r="AU99" t="str">
            <v>&lt;1</v>
          </cell>
          <cell r="AV99">
            <v>70</v>
          </cell>
          <cell r="AW99">
            <v>1</v>
          </cell>
          <cell r="AX99">
            <v>179.5</v>
          </cell>
          <cell r="AY99">
            <v>199.6</v>
          </cell>
          <cell r="AZ99">
            <v>218.4</v>
          </cell>
          <cell r="BA99">
            <v>245.1</v>
          </cell>
          <cell r="BB99">
            <v>275.89999999999998</v>
          </cell>
          <cell r="BC99">
            <v>335.9</v>
          </cell>
          <cell r="BD99">
            <v>2.754</v>
          </cell>
          <cell r="BE99">
            <v>179</v>
          </cell>
          <cell r="BG99" t="str">
            <v>&lt;1</v>
          </cell>
          <cell r="BH99">
            <v>76</v>
          </cell>
          <cell r="BI99">
            <v>1</v>
          </cell>
          <cell r="BJ99">
            <v>184.3</v>
          </cell>
          <cell r="BK99">
            <v>214.3</v>
          </cell>
          <cell r="BL99">
            <v>240.2</v>
          </cell>
          <cell r="BM99">
            <v>264</v>
          </cell>
          <cell r="BN99">
            <v>296.5</v>
          </cell>
          <cell r="BO99">
            <v>349</v>
          </cell>
          <cell r="BP99">
            <v>13.63</v>
          </cell>
          <cell r="BQ99">
            <v>50</v>
          </cell>
          <cell r="BR99" t="str">
            <v>&gt; 100</v>
          </cell>
          <cell r="BS99">
            <v>1680</v>
          </cell>
          <cell r="BV99" t="str">
            <v>&lt;1</v>
          </cell>
          <cell r="BW99" t="str">
            <v>&lt;1</v>
          </cell>
          <cell r="BX99" t="str">
            <v>&lt;0.5</v>
          </cell>
          <cell r="BY99">
            <v>3.452</v>
          </cell>
          <cell r="BZ99">
            <v>82</v>
          </cell>
          <cell r="CA99">
            <v>193.6</v>
          </cell>
          <cell r="CB99">
            <v>233.3</v>
          </cell>
          <cell r="CC99">
            <v>255.1</v>
          </cell>
          <cell r="CD99">
            <v>280.60000000000002</v>
          </cell>
          <cell r="CE99">
            <v>313.89999999999998</v>
          </cell>
          <cell r="CF99">
            <v>354.6</v>
          </cell>
          <cell r="CH99" t="str">
            <v>1b</v>
          </cell>
          <cell r="CI99">
            <v>80</v>
          </cell>
          <cell r="CJ99">
            <v>196</v>
          </cell>
          <cell r="CK99">
            <v>210</v>
          </cell>
          <cell r="CL99">
            <v>218.4</v>
          </cell>
          <cell r="CM99">
            <v>227.7</v>
          </cell>
          <cell r="CN99">
            <v>237.2</v>
          </cell>
          <cell r="CO99">
            <v>251.5</v>
          </cell>
          <cell r="CP99">
            <v>268.10000000000002</v>
          </cell>
          <cell r="CQ99" t="str">
            <v>1b</v>
          </cell>
          <cell r="CS99">
            <v>56</v>
          </cell>
          <cell r="CT99">
            <v>170.7</v>
          </cell>
          <cell r="CU99">
            <v>172.8</v>
          </cell>
          <cell r="CV99">
            <v>173.9</v>
          </cell>
          <cell r="CW99">
            <v>175.6</v>
          </cell>
          <cell r="CX99">
            <v>178.5</v>
          </cell>
          <cell r="CY99">
            <v>186.8</v>
          </cell>
          <cell r="CZ99">
            <v>198</v>
          </cell>
          <cell r="DA99" t="str">
            <v>1b</v>
          </cell>
          <cell r="DC99">
            <v>56</v>
          </cell>
          <cell r="DD99">
            <v>171.1</v>
          </cell>
          <cell r="DE99">
            <v>172.9</v>
          </cell>
          <cell r="DF99">
            <v>174</v>
          </cell>
          <cell r="DG99">
            <v>175.7</v>
          </cell>
          <cell r="DH99">
            <v>178.5</v>
          </cell>
          <cell r="DI99">
            <v>185.7</v>
          </cell>
          <cell r="DJ99">
            <v>196.7</v>
          </cell>
          <cell r="DK99" t="str">
            <v>1b</v>
          </cell>
          <cell r="DL99">
            <v>78</v>
          </cell>
          <cell r="DM99">
            <v>194</v>
          </cell>
          <cell r="DN99">
            <v>208.3</v>
          </cell>
          <cell r="DO99">
            <v>216.9</v>
          </cell>
          <cell r="DP99">
            <v>226.1</v>
          </cell>
          <cell r="DQ99">
            <v>235.8</v>
          </cell>
          <cell r="DR99">
            <v>249.6</v>
          </cell>
          <cell r="DS99">
            <v>266.10000000000002</v>
          </cell>
          <cell r="DT99">
            <v>70</v>
          </cell>
          <cell r="DV99">
            <v>182</v>
          </cell>
          <cell r="DW99" t="str">
            <v>&lt;1</v>
          </cell>
          <cell r="DX99">
            <v>1</v>
          </cell>
          <cell r="DY99">
            <v>2.181</v>
          </cell>
          <cell r="DZ99">
            <v>176.3</v>
          </cell>
          <cell r="EA99">
            <v>195.1</v>
          </cell>
          <cell r="EB99">
            <v>214.7</v>
          </cell>
          <cell r="EC99">
            <v>242.8</v>
          </cell>
          <cell r="ED99">
            <v>276.89999999999998</v>
          </cell>
          <cell r="EE99">
            <v>336</v>
          </cell>
          <cell r="EF99" t="str">
            <v>ambient</v>
          </cell>
          <cell r="EG99" t="str">
            <v>&gt;8</v>
          </cell>
          <cell r="EH99">
            <v>86.8</v>
          </cell>
          <cell r="EI99">
            <v>154.9</v>
          </cell>
          <cell r="EJ99">
            <v>162.30000000000001</v>
          </cell>
          <cell r="EK99">
            <v>166.2</v>
          </cell>
          <cell r="EL99">
            <v>174.1</v>
          </cell>
          <cell r="EM99">
            <v>251.6</v>
          </cell>
          <cell r="EO99">
            <v>12.19</v>
          </cell>
          <cell r="EP99">
            <v>47</v>
          </cell>
          <cell r="EQ99">
            <v>64</v>
          </cell>
          <cell r="ER99">
            <v>58</v>
          </cell>
          <cell r="ES99">
            <v>172.1</v>
          </cell>
          <cell r="ET99">
            <v>175</v>
          </cell>
          <cell r="EU99">
            <v>176.5</v>
          </cell>
          <cell r="EV99">
            <v>178.7</v>
          </cell>
          <cell r="EW99">
            <v>182.3</v>
          </cell>
          <cell r="EX99">
            <v>192.3</v>
          </cell>
          <cell r="EY99">
            <v>205.8</v>
          </cell>
          <cell r="FC99">
            <v>67</v>
          </cell>
          <cell r="FE99">
            <v>175.6</v>
          </cell>
          <cell r="FF99">
            <v>189.2</v>
          </cell>
          <cell r="FG99">
            <v>195</v>
          </cell>
          <cell r="FH99">
            <v>201.3</v>
          </cell>
          <cell r="FI99">
            <v>210</v>
          </cell>
          <cell r="FJ99">
            <v>222.3</v>
          </cell>
          <cell r="FK99">
            <v>238.4</v>
          </cell>
          <cell r="FL99">
            <v>256.5</v>
          </cell>
          <cell r="FM99">
            <v>278.2</v>
          </cell>
          <cell r="FN99">
            <v>316</v>
          </cell>
          <cell r="FP99">
            <v>67</v>
          </cell>
          <cell r="FR99">
            <v>175.5</v>
          </cell>
          <cell r="FS99">
            <v>189.8</v>
          </cell>
          <cell r="FT99">
            <v>195.4</v>
          </cell>
          <cell r="FU99">
            <v>201.8</v>
          </cell>
          <cell r="FV99">
            <v>210.2</v>
          </cell>
          <cell r="FW99">
            <v>222.7</v>
          </cell>
          <cell r="FX99">
            <v>238.1</v>
          </cell>
          <cell r="FY99">
            <v>256.2</v>
          </cell>
          <cell r="FZ99">
            <v>277</v>
          </cell>
          <cell r="GA99">
            <v>310.10000000000002</v>
          </cell>
        </row>
        <row r="100">
          <cell r="A100">
            <v>38448</v>
          </cell>
          <cell r="B100">
            <v>0.83150000000000002</v>
          </cell>
          <cell r="C100">
            <v>0.83250000000000002</v>
          </cell>
          <cell r="D100">
            <v>0.83230000000000004</v>
          </cell>
          <cell r="E100">
            <v>0.83199999999999996</v>
          </cell>
          <cell r="F100">
            <v>0.9133</v>
          </cell>
          <cell r="G100">
            <v>0.82199999999999995</v>
          </cell>
          <cell r="H100">
            <v>0.80669999999999997</v>
          </cell>
          <cell r="I100">
            <v>0.81389999999999996</v>
          </cell>
          <cell r="J100">
            <v>0.88429999999999997</v>
          </cell>
          <cell r="K100">
            <v>0.81200000000000006</v>
          </cell>
          <cell r="L100">
            <v>0.83409999999999995</v>
          </cell>
          <cell r="M100">
            <v>0.80679999999999996</v>
          </cell>
          <cell r="N100">
            <v>0.80469999999999997</v>
          </cell>
          <cell r="O100">
            <v>0.83350000000000002</v>
          </cell>
          <cell r="P100">
            <v>0.73480000000000001</v>
          </cell>
          <cell r="Q100">
            <v>0.74960000000000004</v>
          </cell>
          <cell r="R100">
            <v>0.80600000000000005</v>
          </cell>
          <cell r="S100">
            <v>0.83150000000000002</v>
          </cell>
          <cell r="T100">
            <v>0.83179999999999998</v>
          </cell>
          <cell r="V100">
            <v>59</v>
          </cell>
          <cell r="W100">
            <v>173.9</v>
          </cell>
          <cell r="X100">
            <v>188.6</v>
          </cell>
          <cell r="Y100">
            <v>194</v>
          </cell>
          <cell r="Z100">
            <v>201.1</v>
          </cell>
          <cell r="AA100">
            <v>209.8</v>
          </cell>
          <cell r="AB100">
            <v>222.4</v>
          </cell>
          <cell r="AC100">
            <v>238.1</v>
          </cell>
          <cell r="AD100">
            <v>256</v>
          </cell>
          <cell r="AE100">
            <v>276.5</v>
          </cell>
          <cell r="AF100">
            <v>309.2</v>
          </cell>
          <cell r="AH100">
            <v>17</v>
          </cell>
          <cell r="AI100" t="str">
            <v>2a</v>
          </cell>
          <cell r="AJ100">
            <v>57</v>
          </cell>
          <cell r="AK100">
            <v>174.3</v>
          </cell>
          <cell r="AL100">
            <v>176.9</v>
          </cell>
          <cell r="AM100">
            <v>178.5</v>
          </cell>
          <cell r="AN100">
            <v>180.8</v>
          </cell>
          <cell r="AO100">
            <v>184.5</v>
          </cell>
          <cell r="AP100">
            <v>193.4</v>
          </cell>
          <cell r="AQ100">
            <v>207.5</v>
          </cell>
          <cell r="AR100">
            <v>2.1909999999999998</v>
          </cell>
          <cell r="AS100">
            <v>205</v>
          </cell>
          <cell r="AU100" t="str">
            <v>&lt;1</v>
          </cell>
          <cell r="AV100">
            <v>69</v>
          </cell>
          <cell r="AW100">
            <v>1</v>
          </cell>
          <cell r="AX100">
            <v>178.5</v>
          </cell>
          <cell r="AY100">
            <v>197.2</v>
          </cell>
          <cell r="AZ100">
            <v>216.3</v>
          </cell>
          <cell r="BA100">
            <v>243</v>
          </cell>
          <cell r="BB100">
            <v>274</v>
          </cell>
          <cell r="BC100">
            <v>332.6</v>
          </cell>
          <cell r="BD100">
            <v>2.6429999999999998</v>
          </cell>
          <cell r="BE100">
            <v>196</v>
          </cell>
          <cell r="BG100" t="str">
            <v>&lt;1</v>
          </cell>
          <cell r="BH100">
            <v>74</v>
          </cell>
          <cell r="BI100">
            <v>1</v>
          </cell>
          <cell r="BJ100">
            <v>184.4</v>
          </cell>
          <cell r="BK100">
            <v>210.8</v>
          </cell>
          <cell r="BL100">
            <v>235.5</v>
          </cell>
          <cell r="BM100">
            <v>259.89999999999998</v>
          </cell>
          <cell r="BN100">
            <v>290.7</v>
          </cell>
          <cell r="BO100">
            <v>342.1</v>
          </cell>
          <cell r="BP100">
            <v>13.63</v>
          </cell>
          <cell r="BQ100">
            <v>50</v>
          </cell>
          <cell r="BR100" t="str">
            <v>&gt; 100</v>
          </cell>
          <cell r="BS100">
            <v>1680</v>
          </cell>
          <cell r="BV100" t="str">
            <v>&lt;1</v>
          </cell>
          <cell r="BW100" t="str">
            <v>&lt;1</v>
          </cell>
          <cell r="BX100" t="str">
            <v>&lt;0.5</v>
          </cell>
          <cell r="BY100">
            <v>3.452</v>
          </cell>
          <cell r="BZ100">
            <v>82</v>
          </cell>
          <cell r="CA100">
            <v>193.6</v>
          </cell>
          <cell r="CB100">
            <v>233.3</v>
          </cell>
          <cell r="CC100">
            <v>255.1</v>
          </cell>
          <cell r="CD100">
            <v>280.60000000000002</v>
          </cell>
          <cell r="CE100">
            <v>313.89999999999998</v>
          </cell>
          <cell r="CF100">
            <v>354.6</v>
          </cell>
          <cell r="CH100" t="str">
            <v>1b</v>
          </cell>
          <cell r="CI100">
            <v>80</v>
          </cell>
          <cell r="CJ100">
            <v>196</v>
          </cell>
          <cell r="CK100">
            <v>210</v>
          </cell>
          <cell r="CL100">
            <v>218.4</v>
          </cell>
          <cell r="CM100">
            <v>227.7</v>
          </cell>
          <cell r="CN100">
            <v>237.2</v>
          </cell>
          <cell r="CO100">
            <v>251.5</v>
          </cell>
          <cell r="CP100">
            <v>268.10000000000002</v>
          </cell>
          <cell r="CQ100" t="str">
            <v>1b</v>
          </cell>
          <cell r="CS100">
            <v>56</v>
          </cell>
          <cell r="CT100">
            <v>170.7</v>
          </cell>
          <cell r="CU100">
            <v>172.8</v>
          </cell>
          <cell r="CV100">
            <v>173.9</v>
          </cell>
          <cell r="CW100">
            <v>175.6</v>
          </cell>
          <cell r="CX100">
            <v>178.5</v>
          </cell>
          <cell r="CY100">
            <v>186.8</v>
          </cell>
          <cell r="CZ100">
            <v>198</v>
          </cell>
          <cell r="DA100" t="str">
            <v>1b</v>
          </cell>
          <cell r="DC100">
            <v>56</v>
          </cell>
          <cell r="DD100">
            <v>171.1</v>
          </cell>
          <cell r="DE100">
            <v>172.9</v>
          </cell>
          <cell r="DF100">
            <v>174</v>
          </cell>
          <cell r="DG100">
            <v>175.7</v>
          </cell>
          <cell r="DH100">
            <v>178.5</v>
          </cell>
          <cell r="DI100">
            <v>185.7</v>
          </cell>
          <cell r="DJ100">
            <v>196.7</v>
          </cell>
          <cell r="DK100" t="str">
            <v>1b</v>
          </cell>
          <cell r="DL100">
            <v>78</v>
          </cell>
          <cell r="DM100">
            <v>194</v>
          </cell>
          <cell r="DN100">
            <v>208.3</v>
          </cell>
          <cell r="DO100">
            <v>216.9</v>
          </cell>
          <cell r="DP100">
            <v>226.1</v>
          </cell>
          <cell r="DQ100">
            <v>235.8</v>
          </cell>
          <cell r="DR100">
            <v>249.6</v>
          </cell>
          <cell r="DS100">
            <v>266.10000000000002</v>
          </cell>
          <cell r="DT100">
            <v>68</v>
          </cell>
          <cell r="DV100">
            <v>208</v>
          </cell>
          <cell r="DW100" t="str">
            <v>&lt;1</v>
          </cell>
          <cell r="DX100">
            <v>1</v>
          </cell>
          <cell r="DY100">
            <v>2.194</v>
          </cell>
          <cell r="DZ100">
            <v>177.8</v>
          </cell>
          <cell r="EA100">
            <v>195.6</v>
          </cell>
          <cell r="EB100">
            <v>214.8</v>
          </cell>
          <cell r="EC100">
            <v>243</v>
          </cell>
          <cell r="ED100">
            <v>274.2</v>
          </cell>
          <cell r="EE100">
            <v>335.6</v>
          </cell>
          <cell r="EF100" t="str">
            <v>ambient</v>
          </cell>
          <cell r="EG100" t="str">
            <v>&gt;8</v>
          </cell>
          <cell r="EH100">
            <v>86.8</v>
          </cell>
          <cell r="EI100">
            <v>154.9</v>
          </cell>
          <cell r="EJ100">
            <v>162.30000000000001</v>
          </cell>
          <cell r="EK100">
            <v>166.2</v>
          </cell>
          <cell r="EL100">
            <v>174.1</v>
          </cell>
          <cell r="EM100">
            <v>251.6</v>
          </cell>
          <cell r="EO100">
            <v>12.35</v>
          </cell>
          <cell r="EP100">
            <v>47</v>
          </cell>
          <cell r="EQ100">
            <v>56</v>
          </cell>
          <cell r="ER100">
            <v>58</v>
          </cell>
          <cell r="ES100">
            <v>172.2</v>
          </cell>
          <cell r="ET100">
            <v>175.1</v>
          </cell>
          <cell r="EU100">
            <v>176.7</v>
          </cell>
          <cell r="EV100">
            <v>178.8</v>
          </cell>
          <cell r="EW100">
            <v>182.4</v>
          </cell>
          <cell r="EX100">
            <v>192.1</v>
          </cell>
          <cell r="EY100">
            <v>205.2</v>
          </cell>
          <cell r="FC100">
            <v>64</v>
          </cell>
          <cell r="FE100">
            <v>173.6</v>
          </cell>
          <cell r="FF100">
            <v>187.7</v>
          </cell>
          <cell r="FG100">
            <v>193.4</v>
          </cell>
          <cell r="FH100">
            <v>200.1</v>
          </cell>
          <cell r="FI100">
            <v>209.5</v>
          </cell>
          <cell r="FJ100">
            <v>223.2</v>
          </cell>
          <cell r="FK100">
            <v>238.8</v>
          </cell>
          <cell r="FL100">
            <v>256.5</v>
          </cell>
          <cell r="FM100">
            <v>278</v>
          </cell>
          <cell r="FN100">
            <v>315.2</v>
          </cell>
          <cell r="FP100">
            <v>67</v>
          </cell>
          <cell r="FR100">
            <v>175.5</v>
          </cell>
          <cell r="FS100">
            <v>189.8</v>
          </cell>
          <cell r="FT100">
            <v>195.4</v>
          </cell>
          <cell r="FU100">
            <v>201.8</v>
          </cell>
          <cell r="FV100">
            <v>210.2</v>
          </cell>
          <cell r="FW100">
            <v>222.7</v>
          </cell>
          <cell r="FX100">
            <v>238.1</v>
          </cell>
          <cell r="FY100">
            <v>256.2</v>
          </cell>
          <cell r="FZ100">
            <v>277</v>
          </cell>
          <cell r="GA100">
            <v>310.10000000000002</v>
          </cell>
        </row>
        <row r="101">
          <cell r="A101">
            <v>38449</v>
          </cell>
          <cell r="B101">
            <v>0.83150000000000002</v>
          </cell>
          <cell r="C101">
            <v>0.83230000000000004</v>
          </cell>
          <cell r="D101">
            <v>0.83209999999999995</v>
          </cell>
          <cell r="E101">
            <v>0.83160000000000001</v>
          </cell>
          <cell r="F101">
            <v>0.9133</v>
          </cell>
          <cell r="G101">
            <v>0.82199999999999995</v>
          </cell>
          <cell r="H101">
            <v>0.80669999999999997</v>
          </cell>
          <cell r="I101">
            <v>0.81389999999999996</v>
          </cell>
          <cell r="J101">
            <v>0.88429999999999997</v>
          </cell>
          <cell r="K101">
            <v>0.81200000000000006</v>
          </cell>
          <cell r="L101">
            <v>0.83409999999999995</v>
          </cell>
          <cell r="M101">
            <v>0.80679999999999996</v>
          </cell>
          <cell r="N101">
            <v>0.80469999999999997</v>
          </cell>
          <cell r="O101">
            <v>0.83350000000000002</v>
          </cell>
          <cell r="P101">
            <v>0.73480000000000001</v>
          </cell>
          <cell r="Q101">
            <v>0.74960000000000004</v>
          </cell>
          <cell r="R101">
            <v>0.80630000000000002</v>
          </cell>
          <cell r="S101">
            <v>0.83120000000000005</v>
          </cell>
          <cell r="T101">
            <v>0.83179999999999998</v>
          </cell>
          <cell r="V101">
            <v>59</v>
          </cell>
          <cell r="W101">
            <v>173.9</v>
          </cell>
          <cell r="X101">
            <v>188.6</v>
          </cell>
          <cell r="Y101">
            <v>194</v>
          </cell>
          <cell r="Z101">
            <v>201.1</v>
          </cell>
          <cell r="AA101">
            <v>209.8</v>
          </cell>
          <cell r="AB101">
            <v>222.4</v>
          </cell>
          <cell r="AC101">
            <v>238.1</v>
          </cell>
          <cell r="AD101">
            <v>256</v>
          </cell>
          <cell r="AE101">
            <v>276.5</v>
          </cell>
          <cell r="AF101">
            <v>309.2</v>
          </cell>
          <cell r="AH101">
            <v>17</v>
          </cell>
          <cell r="AI101" t="str">
            <v>2a</v>
          </cell>
          <cell r="AJ101">
            <v>57</v>
          </cell>
          <cell r="AK101">
            <v>174.3</v>
          </cell>
          <cell r="AL101">
            <v>176.9</v>
          </cell>
          <cell r="AM101">
            <v>178.5</v>
          </cell>
          <cell r="AN101">
            <v>180.8</v>
          </cell>
          <cell r="AO101">
            <v>184.5</v>
          </cell>
          <cell r="AP101">
            <v>193.4</v>
          </cell>
          <cell r="AQ101">
            <v>207.5</v>
          </cell>
          <cell r="AR101">
            <v>2.1789999999999998</v>
          </cell>
          <cell r="AS101">
            <v>213</v>
          </cell>
          <cell r="AU101" t="str">
            <v>&lt;1</v>
          </cell>
          <cell r="AV101">
            <v>69</v>
          </cell>
          <cell r="AW101">
            <v>1</v>
          </cell>
          <cell r="AX101">
            <v>178.8</v>
          </cell>
          <cell r="AY101">
            <v>197.9</v>
          </cell>
          <cell r="AZ101">
            <v>217.2</v>
          </cell>
          <cell r="BA101">
            <v>243.7</v>
          </cell>
          <cell r="BB101">
            <v>274.5</v>
          </cell>
          <cell r="BC101">
            <v>331.6</v>
          </cell>
          <cell r="BD101">
            <v>2.0699999999999998</v>
          </cell>
          <cell r="BE101">
            <v>210</v>
          </cell>
          <cell r="BG101">
            <v>1</v>
          </cell>
          <cell r="BH101">
            <v>72</v>
          </cell>
          <cell r="BI101">
            <v>1</v>
          </cell>
          <cell r="BJ101">
            <v>179.9</v>
          </cell>
          <cell r="BK101">
            <v>196.2</v>
          </cell>
          <cell r="BL101">
            <v>213.3</v>
          </cell>
          <cell r="BM101">
            <v>240.7</v>
          </cell>
          <cell r="BN101">
            <v>272</v>
          </cell>
          <cell r="BO101">
            <v>330.4</v>
          </cell>
          <cell r="BP101">
            <v>13.63</v>
          </cell>
          <cell r="BQ101">
            <v>50</v>
          </cell>
          <cell r="BR101" t="str">
            <v>&gt; 100</v>
          </cell>
          <cell r="BS101">
            <v>1680</v>
          </cell>
          <cell r="BV101" t="str">
            <v>&lt;1</v>
          </cell>
          <cell r="BW101" t="str">
            <v>&lt;1</v>
          </cell>
          <cell r="BX101" t="str">
            <v>&lt;0.5</v>
          </cell>
          <cell r="BY101">
            <v>3.452</v>
          </cell>
          <cell r="BZ101">
            <v>82</v>
          </cell>
          <cell r="CA101">
            <v>193.6</v>
          </cell>
          <cell r="CB101">
            <v>233.3</v>
          </cell>
          <cell r="CC101">
            <v>255.1</v>
          </cell>
          <cell r="CD101">
            <v>280.60000000000002</v>
          </cell>
          <cell r="CE101">
            <v>313.89999999999998</v>
          </cell>
          <cell r="CF101">
            <v>354.6</v>
          </cell>
          <cell r="CH101" t="str">
            <v>1b</v>
          </cell>
          <cell r="CI101">
            <v>80</v>
          </cell>
          <cell r="CJ101">
            <v>196</v>
          </cell>
          <cell r="CK101">
            <v>210</v>
          </cell>
          <cell r="CL101">
            <v>218.4</v>
          </cell>
          <cell r="CM101">
            <v>227.7</v>
          </cell>
          <cell r="CN101">
            <v>237.2</v>
          </cell>
          <cell r="CO101">
            <v>251.5</v>
          </cell>
          <cell r="CP101">
            <v>268.10000000000002</v>
          </cell>
          <cell r="CQ101" t="str">
            <v>1b</v>
          </cell>
          <cell r="CS101">
            <v>56</v>
          </cell>
          <cell r="CT101">
            <v>170.7</v>
          </cell>
          <cell r="CU101">
            <v>172.8</v>
          </cell>
          <cell r="CV101">
            <v>173.9</v>
          </cell>
          <cell r="CW101">
            <v>175.6</v>
          </cell>
          <cell r="CX101">
            <v>178.5</v>
          </cell>
          <cell r="CY101">
            <v>186.8</v>
          </cell>
          <cell r="CZ101">
            <v>198</v>
          </cell>
          <cell r="DA101" t="str">
            <v>1b</v>
          </cell>
          <cell r="DC101">
            <v>56</v>
          </cell>
          <cell r="DD101">
            <v>171.1</v>
          </cell>
          <cell r="DE101">
            <v>172.9</v>
          </cell>
          <cell r="DF101">
            <v>174</v>
          </cell>
          <cell r="DG101">
            <v>175.7</v>
          </cell>
          <cell r="DH101">
            <v>178.5</v>
          </cell>
          <cell r="DI101">
            <v>185.7</v>
          </cell>
          <cell r="DJ101">
            <v>196.7</v>
          </cell>
          <cell r="DK101" t="str">
            <v>1b</v>
          </cell>
          <cell r="DL101">
            <v>78</v>
          </cell>
          <cell r="DM101">
            <v>194</v>
          </cell>
          <cell r="DN101">
            <v>208.3</v>
          </cell>
          <cell r="DO101">
            <v>216.9</v>
          </cell>
          <cell r="DP101">
            <v>226.1</v>
          </cell>
          <cell r="DQ101">
            <v>235.8</v>
          </cell>
          <cell r="DR101">
            <v>249.6</v>
          </cell>
          <cell r="DS101">
            <v>266.10000000000002</v>
          </cell>
          <cell r="DT101">
            <v>69</v>
          </cell>
          <cell r="DV101">
            <v>211</v>
          </cell>
          <cell r="DW101" t="str">
            <v>&lt;1</v>
          </cell>
          <cell r="DX101">
            <v>1</v>
          </cell>
          <cell r="DY101">
            <v>2.157</v>
          </cell>
          <cell r="DZ101">
            <v>179</v>
          </cell>
          <cell r="EA101">
            <v>197.9</v>
          </cell>
          <cell r="EB101">
            <v>216.5</v>
          </cell>
          <cell r="EC101">
            <v>242.6</v>
          </cell>
          <cell r="ED101">
            <v>273.8</v>
          </cell>
          <cell r="EE101">
            <v>328.4</v>
          </cell>
          <cell r="EF101" t="str">
            <v>ambient</v>
          </cell>
          <cell r="EG101" t="str">
            <v>&gt;8</v>
          </cell>
          <cell r="EH101">
            <v>86.8</v>
          </cell>
          <cell r="EI101">
            <v>154.9</v>
          </cell>
          <cell r="EJ101">
            <v>162.30000000000001</v>
          </cell>
          <cell r="EK101">
            <v>166.2</v>
          </cell>
          <cell r="EL101">
            <v>174.1</v>
          </cell>
          <cell r="EM101">
            <v>251.6</v>
          </cell>
          <cell r="EO101">
            <v>12.35</v>
          </cell>
          <cell r="EP101">
            <v>47</v>
          </cell>
          <cell r="EQ101">
            <v>56</v>
          </cell>
          <cell r="ER101">
            <v>58</v>
          </cell>
          <cell r="ES101">
            <v>170.5</v>
          </cell>
          <cell r="ET101">
            <v>176.2</v>
          </cell>
          <cell r="EU101">
            <v>178</v>
          </cell>
          <cell r="EV101">
            <v>180</v>
          </cell>
          <cell r="EW101">
            <v>183.2</v>
          </cell>
          <cell r="EX101">
            <v>190.6</v>
          </cell>
          <cell r="EY101">
            <v>205.2</v>
          </cell>
          <cell r="EZ101">
            <v>19</v>
          </cell>
          <cell r="FA101" t="str">
            <v>1b</v>
          </cell>
          <cell r="FC101">
            <v>66</v>
          </cell>
          <cell r="FE101">
            <v>173.7</v>
          </cell>
          <cell r="FF101">
            <v>188.4</v>
          </cell>
          <cell r="FG101">
            <v>194</v>
          </cell>
          <cell r="FH101">
            <v>200.7</v>
          </cell>
          <cell r="FI101">
            <v>210.4</v>
          </cell>
          <cell r="FJ101">
            <v>223.1</v>
          </cell>
          <cell r="FK101">
            <v>238.9</v>
          </cell>
          <cell r="FL101">
            <v>256.7</v>
          </cell>
          <cell r="FM101">
            <v>277.39999999999998</v>
          </cell>
          <cell r="FN101">
            <v>312.89999999999998</v>
          </cell>
          <cell r="FP101">
            <v>67</v>
          </cell>
          <cell r="FR101">
            <v>175.5</v>
          </cell>
          <cell r="FS101">
            <v>189.8</v>
          </cell>
          <cell r="FT101">
            <v>195.4</v>
          </cell>
          <cell r="FU101">
            <v>201.8</v>
          </cell>
          <cell r="FV101">
            <v>210.2</v>
          </cell>
          <cell r="FW101">
            <v>222.7</v>
          </cell>
          <cell r="FX101">
            <v>238.1</v>
          </cell>
          <cell r="FY101">
            <v>256.2</v>
          </cell>
          <cell r="FZ101">
            <v>277</v>
          </cell>
          <cell r="GA101">
            <v>310.10000000000002</v>
          </cell>
        </row>
        <row r="102">
          <cell r="A102">
            <v>38450</v>
          </cell>
          <cell r="B102">
            <v>0.83150000000000002</v>
          </cell>
          <cell r="C102">
            <v>0.83220000000000005</v>
          </cell>
          <cell r="D102">
            <v>0.83230000000000004</v>
          </cell>
          <cell r="E102">
            <v>0.83479999999999999</v>
          </cell>
          <cell r="F102">
            <v>0.9133</v>
          </cell>
          <cell r="G102">
            <v>0.82199999999999995</v>
          </cell>
          <cell r="H102">
            <v>0.80669999999999997</v>
          </cell>
          <cell r="I102">
            <v>0.81389999999999996</v>
          </cell>
          <cell r="J102">
            <v>0.88470000000000004</v>
          </cell>
          <cell r="K102">
            <v>0.81200000000000006</v>
          </cell>
          <cell r="L102">
            <v>0.83409999999999995</v>
          </cell>
          <cell r="M102">
            <v>0.80620000000000003</v>
          </cell>
          <cell r="N102">
            <v>0.80469999999999997</v>
          </cell>
          <cell r="O102">
            <v>0.83350000000000002</v>
          </cell>
          <cell r="P102">
            <v>0.73180000000000001</v>
          </cell>
          <cell r="Q102">
            <v>0.74960000000000004</v>
          </cell>
          <cell r="R102">
            <v>0.80630000000000002</v>
          </cell>
          <cell r="S102">
            <v>0.83109999999999995</v>
          </cell>
          <cell r="T102">
            <v>0.83179999999999998</v>
          </cell>
          <cell r="V102">
            <v>59</v>
          </cell>
          <cell r="W102">
            <v>173.9</v>
          </cell>
          <cell r="X102">
            <v>188.6</v>
          </cell>
          <cell r="Y102">
            <v>194</v>
          </cell>
          <cell r="Z102">
            <v>201.1</v>
          </cell>
          <cell r="AA102">
            <v>209.8</v>
          </cell>
          <cell r="AB102">
            <v>222.4</v>
          </cell>
          <cell r="AC102">
            <v>238.1</v>
          </cell>
          <cell r="AD102">
            <v>256</v>
          </cell>
          <cell r="AE102">
            <v>276.5</v>
          </cell>
          <cell r="AF102">
            <v>309.2</v>
          </cell>
          <cell r="AH102">
            <v>17</v>
          </cell>
          <cell r="AI102" t="str">
            <v>2a</v>
          </cell>
          <cell r="AJ102">
            <v>57</v>
          </cell>
          <cell r="AK102">
            <v>174.3</v>
          </cell>
          <cell r="AL102">
            <v>176.9</v>
          </cell>
          <cell r="AM102">
            <v>178.5</v>
          </cell>
          <cell r="AN102">
            <v>180.8</v>
          </cell>
          <cell r="AO102">
            <v>184.5</v>
          </cell>
          <cell r="AP102">
            <v>193.4</v>
          </cell>
          <cell r="AQ102">
            <v>207.5</v>
          </cell>
          <cell r="AR102">
            <v>2.0979999999999999</v>
          </cell>
          <cell r="AS102">
            <v>217</v>
          </cell>
          <cell r="AU102" t="str">
            <v>&lt;1</v>
          </cell>
          <cell r="AV102">
            <v>70</v>
          </cell>
          <cell r="AW102">
            <v>1</v>
          </cell>
          <cell r="AX102">
            <v>178.7</v>
          </cell>
          <cell r="AY102">
            <v>198.4</v>
          </cell>
          <cell r="AZ102">
            <v>217.8</v>
          </cell>
          <cell r="BA102">
            <v>243.3</v>
          </cell>
          <cell r="BB102">
            <v>274.3</v>
          </cell>
          <cell r="BC102">
            <v>331.3</v>
          </cell>
          <cell r="BD102">
            <v>2.1320000000000001</v>
          </cell>
          <cell r="BE102">
            <v>251</v>
          </cell>
          <cell r="BG102">
            <v>4</v>
          </cell>
          <cell r="BH102">
            <v>72</v>
          </cell>
          <cell r="BI102">
            <v>1</v>
          </cell>
          <cell r="BJ102">
            <v>181.7</v>
          </cell>
          <cell r="BK102">
            <v>200.6</v>
          </cell>
          <cell r="BL102">
            <v>219.2</v>
          </cell>
          <cell r="BM102">
            <v>242.1</v>
          </cell>
          <cell r="BN102">
            <v>270.7</v>
          </cell>
          <cell r="BO102">
            <v>327.2</v>
          </cell>
          <cell r="BP102">
            <v>13.63</v>
          </cell>
          <cell r="BQ102">
            <v>50</v>
          </cell>
          <cell r="BR102" t="str">
            <v>&gt; 100</v>
          </cell>
          <cell r="BS102">
            <v>1680</v>
          </cell>
          <cell r="BV102" t="str">
            <v>&lt;1</v>
          </cell>
          <cell r="BW102" t="str">
            <v>&lt;1</v>
          </cell>
          <cell r="BX102" t="str">
            <v>&lt;0.5</v>
          </cell>
          <cell r="BY102">
            <v>3.452</v>
          </cell>
          <cell r="BZ102">
            <v>82</v>
          </cell>
          <cell r="CA102">
            <v>193.6</v>
          </cell>
          <cell r="CB102">
            <v>233.3</v>
          </cell>
          <cell r="CC102">
            <v>255.1</v>
          </cell>
          <cell r="CD102">
            <v>280.60000000000002</v>
          </cell>
          <cell r="CE102">
            <v>313.89999999999998</v>
          </cell>
          <cell r="CF102">
            <v>354.6</v>
          </cell>
          <cell r="CH102" t="str">
            <v>1b</v>
          </cell>
          <cell r="CI102">
            <v>80</v>
          </cell>
          <cell r="CJ102">
            <v>196</v>
          </cell>
          <cell r="CK102">
            <v>210</v>
          </cell>
          <cell r="CL102">
            <v>218.4</v>
          </cell>
          <cell r="CM102">
            <v>227.7</v>
          </cell>
          <cell r="CN102">
            <v>237.2</v>
          </cell>
          <cell r="CO102">
            <v>251.5</v>
          </cell>
          <cell r="CP102">
            <v>268.10000000000002</v>
          </cell>
          <cell r="CQ102" t="str">
            <v>1b</v>
          </cell>
          <cell r="CS102">
            <v>57</v>
          </cell>
          <cell r="CT102">
            <v>171</v>
          </cell>
          <cell r="CU102">
            <v>172.7</v>
          </cell>
          <cell r="CV102">
            <v>173.9</v>
          </cell>
          <cell r="CW102">
            <v>175.5</v>
          </cell>
          <cell r="CX102">
            <v>178</v>
          </cell>
          <cell r="CY102">
            <v>184.8</v>
          </cell>
          <cell r="CZ102">
            <v>196.7</v>
          </cell>
          <cell r="DA102" t="str">
            <v>1b</v>
          </cell>
          <cell r="DC102">
            <v>56</v>
          </cell>
          <cell r="DD102">
            <v>171.1</v>
          </cell>
          <cell r="DE102">
            <v>172.9</v>
          </cell>
          <cell r="DF102">
            <v>174</v>
          </cell>
          <cell r="DG102">
            <v>175.7</v>
          </cell>
          <cell r="DH102">
            <v>178.5</v>
          </cell>
          <cell r="DI102">
            <v>185.7</v>
          </cell>
          <cell r="DJ102">
            <v>196.7</v>
          </cell>
          <cell r="DK102" t="str">
            <v>1b</v>
          </cell>
          <cell r="DL102">
            <v>78</v>
          </cell>
          <cell r="DM102">
            <v>194</v>
          </cell>
          <cell r="DN102">
            <v>208.3</v>
          </cell>
          <cell r="DO102">
            <v>216.9</v>
          </cell>
          <cell r="DP102">
            <v>226.1</v>
          </cell>
          <cell r="DQ102">
            <v>235.8</v>
          </cell>
          <cell r="DR102">
            <v>249.6</v>
          </cell>
          <cell r="DS102">
            <v>266.10000000000002</v>
          </cell>
          <cell r="DT102">
            <v>72</v>
          </cell>
          <cell r="DV102">
            <v>206</v>
          </cell>
          <cell r="DW102" t="str">
            <v>&lt;1</v>
          </cell>
          <cell r="DX102">
            <v>1</v>
          </cell>
          <cell r="DY102">
            <v>2.1749999999999998</v>
          </cell>
          <cell r="DZ102">
            <v>180.3</v>
          </cell>
          <cell r="EA102">
            <v>198.6</v>
          </cell>
          <cell r="EB102">
            <v>218.8</v>
          </cell>
          <cell r="EC102">
            <v>242.4</v>
          </cell>
          <cell r="ED102">
            <v>273.2</v>
          </cell>
          <cell r="EE102">
            <v>330.7</v>
          </cell>
          <cell r="EF102" t="str">
            <v>ambient</v>
          </cell>
          <cell r="EG102" t="str">
            <v>&gt;8</v>
          </cell>
          <cell r="EH102">
            <v>86.8</v>
          </cell>
          <cell r="EI102">
            <v>154.9</v>
          </cell>
          <cell r="EJ102">
            <v>162.30000000000001</v>
          </cell>
          <cell r="EK102">
            <v>166.2</v>
          </cell>
          <cell r="EL102">
            <v>174.1</v>
          </cell>
          <cell r="EM102">
            <v>251.6</v>
          </cell>
          <cell r="EO102">
            <v>12.35</v>
          </cell>
          <cell r="EP102">
            <v>47</v>
          </cell>
          <cell r="EQ102">
            <v>56</v>
          </cell>
          <cell r="ER102">
            <v>58</v>
          </cell>
          <cell r="ES102">
            <v>170.5</v>
          </cell>
          <cell r="ET102">
            <v>176.2</v>
          </cell>
          <cell r="EU102">
            <v>178</v>
          </cell>
          <cell r="EV102">
            <v>180</v>
          </cell>
          <cell r="EW102">
            <v>183.2</v>
          </cell>
          <cell r="EX102">
            <v>190.6</v>
          </cell>
          <cell r="EY102">
            <v>205.2</v>
          </cell>
          <cell r="EZ102">
            <v>19</v>
          </cell>
          <cell r="FA102" t="str">
            <v>1b</v>
          </cell>
          <cell r="FC102">
            <v>65</v>
          </cell>
          <cell r="FE102">
            <v>173.9</v>
          </cell>
          <cell r="FF102">
            <v>187.6</v>
          </cell>
          <cell r="FG102">
            <v>193.6</v>
          </cell>
          <cell r="FH102">
            <v>199.9</v>
          </cell>
          <cell r="FI102">
            <v>210</v>
          </cell>
          <cell r="FJ102">
            <v>222.7</v>
          </cell>
          <cell r="FK102">
            <v>238.5</v>
          </cell>
          <cell r="FL102">
            <v>256.5</v>
          </cell>
          <cell r="FM102">
            <v>278.60000000000002</v>
          </cell>
          <cell r="FN102">
            <v>315.89999999999998</v>
          </cell>
          <cell r="FP102">
            <v>67</v>
          </cell>
          <cell r="FR102">
            <v>175.5</v>
          </cell>
          <cell r="FS102">
            <v>189.8</v>
          </cell>
          <cell r="FT102">
            <v>195.4</v>
          </cell>
          <cell r="FU102">
            <v>201.8</v>
          </cell>
          <cell r="FV102">
            <v>210.2</v>
          </cell>
          <cell r="FW102">
            <v>222.7</v>
          </cell>
          <cell r="FX102">
            <v>238.1</v>
          </cell>
          <cell r="FY102">
            <v>256.2</v>
          </cell>
          <cell r="FZ102">
            <v>277</v>
          </cell>
          <cell r="GA102">
            <v>310.10000000000002</v>
          </cell>
        </row>
        <row r="103">
          <cell r="A103">
            <v>38451</v>
          </cell>
          <cell r="B103">
            <v>0.83150000000000002</v>
          </cell>
          <cell r="C103">
            <v>0.83399999999999996</v>
          </cell>
          <cell r="D103">
            <v>0.83240000000000003</v>
          </cell>
          <cell r="E103">
            <v>0.83330000000000004</v>
          </cell>
          <cell r="F103">
            <v>0.9133</v>
          </cell>
          <cell r="G103">
            <v>0.82199999999999995</v>
          </cell>
          <cell r="H103">
            <v>0.80669999999999997</v>
          </cell>
          <cell r="I103">
            <v>0.81389999999999996</v>
          </cell>
          <cell r="J103">
            <v>0.88470000000000004</v>
          </cell>
          <cell r="K103">
            <v>0.81200000000000006</v>
          </cell>
          <cell r="L103">
            <v>0.83409999999999995</v>
          </cell>
          <cell r="M103">
            <v>0.80620000000000003</v>
          </cell>
          <cell r="N103">
            <v>0.80610000000000004</v>
          </cell>
          <cell r="O103">
            <v>0.83350000000000002</v>
          </cell>
          <cell r="P103">
            <v>0.73109999999999997</v>
          </cell>
          <cell r="Q103">
            <v>0.74960000000000004</v>
          </cell>
          <cell r="R103">
            <v>0.80630000000000002</v>
          </cell>
          <cell r="S103">
            <v>0.83150000000000002</v>
          </cell>
          <cell r="T103">
            <v>0.83179999999999998</v>
          </cell>
          <cell r="V103">
            <v>59</v>
          </cell>
          <cell r="W103">
            <v>173.9</v>
          </cell>
          <cell r="X103">
            <v>188.6</v>
          </cell>
          <cell r="Y103">
            <v>194</v>
          </cell>
          <cell r="Z103">
            <v>201.1</v>
          </cell>
          <cell r="AA103">
            <v>209.8</v>
          </cell>
          <cell r="AB103">
            <v>222.4</v>
          </cell>
          <cell r="AC103">
            <v>238.1</v>
          </cell>
          <cell r="AD103">
            <v>256</v>
          </cell>
          <cell r="AE103">
            <v>276.5</v>
          </cell>
          <cell r="AF103">
            <v>309.2</v>
          </cell>
          <cell r="AH103">
            <v>17</v>
          </cell>
          <cell r="AI103" t="str">
            <v>2a</v>
          </cell>
          <cell r="AJ103">
            <v>57</v>
          </cell>
          <cell r="AK103">
            <v>174.3</v>
          </cell>
          <cell r="AL103">
            <v>176.9</v>
          </cell>
          <cell r="AM103">
            <v>178.5</v>
          </cell>
          <cell r="AN103">
            <v>180.8</v>
          </cell>
          <cell r="AO103">
            <v>184.5</v>
          </cell>
          <cell r="AP103">
            <v>193.4</v>
          </cell>
          <cell r="AQ103">
            <v>207.5</v>
          </cell>
          <cell r="AR103">
            <v>2.173</v>
          </cell>
          <cell r="AS103">
            <v>218</v>
          </cell>
          <cell r="AU103" t="str">
            <v>&lt;1</v>
          </cell>
          <cell r="AV103">
            <v>73</v>
          </cell>
          <cell r="AW103">
            <v>1</v>
          </cell>
          <cell r="AX103">
            <v>181.2</v>
          </cell>
          <cell r="AY103">
            <v>199.2</v>
          </cell>
          <cell r="AZ103">
            <v>218.5</v>
          </cell>
          <cell r="BA103">
            <v>243.7</v>
          </cell>
          <cell r="BB103">
            <v>274.89999999999998</v>
          </cell>
          <cell r="BC103">
            <v>330.8</v>
          </cell>
          <cell r="BD103">
            <v>1.9930000000000001</v>
          </cell>
          <cell r="BE103">
            <v>246</v>
          </cell>
          <cell r="BG103">
            <v>1</v>
          </cell>
          <cell r="BH103">
            <v>67</v>
          </cell>
          <cell r="BI103">
            <v>1</v>
          </cell>
          <cell r="BJ103">
            <v>177.9</v>
          </cell>
          <cell r="BK103">
            <v>195.1</v>
          </cell>
          <cell r="BL103">
            <v>212.5</v>
          </cell>
          <cell r="BM103">
            <v>237.1</v>
          </cell>
          <cell r="BN103">
            <v>266.89999999999998</v>
          </cell>
          <cell r="BO103">
            <v>325.2</v>
          </cell>
          <cell r="BP103">
            <v>13.63</v>
          </cell>
          <cell r="BQ103">
            <v>50</v>
          </cell>
          <cell r="BR103" t="str">
            <v>&gt; 100</v>
          </cell>
          <cell r="BS103">
            <v>1680</v>
          </cell>
          <cell r="BV103" t="str">
            <v>&lt;1</v>
          </cell>
          <cell r="BW103" t="str">
            <v>&lt;1</v>
          </cell>
          <cell r="BX103" t="str">
            <v>&lt;0.5</v>
          </cell>
          <cell r="BY103">
            <v>3.452</v>
          </cell>
          <cell r="BZ103">
            <v>82</v>
          </cell>
          <cell r="CA103">
            <v>193.6</v>
          </cell>
          <cell r="CB103">
            <v>233.3</v>
          </cell>
          <cell r="CC103">
            <v>255.1</v>
          </cell>
          <cell r="CD103">
            <v>280.60000000000002</v>
          </cell>
          <cell r="CE103">
            <v>313.89999999999998</v>
          </cell>
          <cell r="CF103">
            <v>354.6</v>
          </cell>
          <cell r="CH103" t="str">
            <v>1b</v>
          </cell>
          <cell r="CI103">
            <v>80</v>
          </cell>
          <cell r="CJ103">
            <v>196</v>
          </cell>
          <cell r="CK103">
            <v>210</v>
          </cell>
          <cell r="CL103">
            <v>218.4</v>
          </cell>
          <cell r="CM103">
            <v>227.7</v>
          </cell>
          <cell r="CN103">
            <v>237.2</v>
          </cell>
          <cell r="CO103">
            <v>251.5</v>
          </cell>
          <cell r="CP103">
            <v>268.10000000000002</v>
          </cell>
          <cell r="CQ103" t="str">
            <v>1b</v>
          </cell>
          <cell r="CS103">
            <v>57</v>
          </cell>
          <cell r="CT103">
            <v>171</v>
          </cell>
          <cell r="CU103">
            <v>172.7</v>
          </cell>
          <cell r="CV103">
            <v>173.9</v>
          </cell>
          <cell r="CW103">
            <v>175.5</v>
          </cell>
          <cell r="CX103">
            <v>178</v>
          </cell>
          <cell r="CY103">
            <v>184.8</v>
          </cell>
          <cell r="CZ103">
            <v>196.7</v>
          </cell>
          <cell r="DA103" t="str">
            <v>1b</v>
          </cell>
          <cell r="DC103">
            <v>57</v>
          </cell>
          <cell r="DD103">
            <v>170.9</v>
          </cell>
          <cell r="DE103">
            <v>172.8</v>
          </cell>
          <cell r="DF103">
            <v>174</v>
          </cell>
          <cell r="DG103">
            <v>175.6</v>
          </cell>
          <cell r="DH103">
            <v>178.3</v>
          </cell>
          <cell r="DI103">
            <v>185.8</v>
          </cell>
          <cell r="DJ103">
            <v>196.1</v>
          </cell>
          <cell r="DK103" t="str">
            <v>1b</v>
          </cell>
          <cell r="DL103">
            <v>78</v>
          </cell>
          <cell r="DM103">
            <v>194</v>
          </cell>
          <cell r="DN103">
            <v>208.3</v>
          </cell>
          <cell r="DO103">
            <v>216.9</v>
          </cell>
          <cell r="DP103">
            <v>226.1</v>
          </cell>
          <cell r="DQ103">
            <v>235.8</v>
          </cell>
          <cell r="DR103">
            <v>249.6</v>
          </cell>
          <cell r="DS103">
            <v>266.10000000000002</v>
          </cell>
          <cell r="DT103">
            <v>72</v>
          </cell>
          <cell r="DV103">
            <v>221</v>
          </cell>
          <cell r="DW103" t="str">
            <v>&lt;1</v>
          </cell>
          <cell r="DX103">
            <v>1</v>
          </cell>
          <cell r="DY103">
            <v>2.3479999999999999</v>
          </cell>
          <cell r="DZ103">
            <v>186.5</v>
          </cell>
          <cell r="EA103">
            <v>207.4</v>
          </cell>
          <cell r="EB103">
            <v>227.8</v>
          </cell>
          <cell r="EC103">
            <v>250.2</v>
          </cell>
          <cell r="ED103">
            <v>280.2</v>
          </cell>
          <cell r="EE103">
            <v>340.5</v>
          </cell>
          <cell r="EF103" t="str">
            <v>ambient</v>
          </cell>
          <cell r="EG103" t="str">
            <v>&gt;8</v>
          </cell>
          <cell r="EH103">
            <v>86.8</v>
          </cell>
          <cell r="EI103">
            <v>154.9</v>
          </cell>
          <cell r="EJ103">
            <v>162.30000000000001</v>
          </cell>
          <cell r="EK103">
            <v>166.2</v>
          </cell>
          <cell r="EL103">
            <v>174.1</v>
          </cell>
          <cell r="EM103">
            <v>251.6</v>
          </cell>
          <cell r="EO103">
            <v>12.35</v>
          </cell>
          <cell r="EP103">
            <v>47</v>
          </cell>
          <cell r="EQ103">
            <v>56</v>
          </cell>
          <cell r="ER103">
            <v>58</v>
          </cell>
          <cell r="ES103">
            <v>170.5</v>
          </cell>
          <cell r="ET103">
            <v>176.2</v>
          </cell>
          <cell r="EU103">
            <v>178</v>
          </cell>
          <cell r="EV103">
            <v>180</v>
          </cell>
          <cell r="EW103">
            <v>183.2</v>
          </cell>
          <cell r="EX103">
            <v>190.6</v>
          </cell>
          <cell r="EY103">
            <v>205.2</v>
          </cell>
          <cell r="EZ103">
            <v>19</v>
          </cell>
          <cell r="FA103" t="str">
            <v>1b</v>
          </cell>
          <cell r="FC103">
            <v>64</v>
          </cell>
          <cell r="FE103">
            <v>173.3</v>
          </cell>
          <cell r="FF103">
            <v>187.3</v>
          </cell>
          <cell r="FG103">
            <v>193.5</v>
          </cell>
          <cell r="FH103">
            <v>200.9</v>
          </cell>
          <cell r="FI103">
            <v>209.2</v>
          </cell>
          <cell r="FJ103">
            <v>221.8</v>
          </cell>
          <cell r="FK103">
            <v>238</v>
          </cell>
          <cell r="FL103">
            <v>256.10000000000002</v>
          </cell>
          <cell r="FM103">
            <v>278.3</v>
          </cell>
          <cell r="FN103">
            <v>314.89999999999998</v>
          </cell>
          <cell r="FP103">
            <v>67</v>
          </cell>
          <cell r="FR103">
            <v>175.5</v>
          </cell>
          <cell r="FS103">
            <v>189.8</v>
          </cell>
          <cell r="FT103">
            <v>195.4</v>
          </cell>
          <cell r="FU103">
            <v>201.8</v>
          </cell>
          <cell r="FV103">
            <v>210.2</v>
          </cell>
          <cell r="FW103">
            <v>222.7</v>
          </cell>
          <cell r="FX103">
            <v>238.1</v>
          </cell>
          <cell r="FY103">
            <v>256.2</v>
          </cell>
          <cell r="FZ103">
            <v>277</v>
          </cell>
          <cell r="GA103">
            <v>310.10000000000002</v>
          </cell>
        </row>
        <row r="104">
          <cell r="A104">
            <v>38452</v>
          </cell>
          <cell r="B104">
            <v>0.83150000000000002</v>
          </cell>
          <cell r="C104">
            <v>0.83330000000000004</v>
          </cell>
          <cell r="D104">
            <v>0.83279999999999998</v>
          </cell>
          <cell r="E104">
            <v>0.83330000000000004</v>
          </cell>
          <cell r="F104">
            <v>0.9133</v>
          </cell>
          <cell r="G104">
            <v>0.82199999999999995</v>
          </cell>
          <cell r="H104">
            <v>0.80669999999999997</v>
          </cell>
          <cell r="I104">
            <v>0.81389999999999996</v>
          </cell>
          <cell r="J104">
            <v>0.88500000000000001</v>
          </cell>
          <cell r="K104">
            <v>0.81200000000000006</v>
          </cell>
          <cell r="L104">
            <v>0.83409999999999995</v>
          </cell>
          <cell r="M104">
            <v>0.80620000000000003</v>
          </cell>
          <cell r="N104">
            <v>0.80610000000000004</v>
          </cell>
          <cell r="O104">
            <v>0.83350000000000002</v>
          </cell>
          <cell r="P104">
            <v>0.73129999999999995</v>
          </cell>
          <cell r="Q104">
            <v>0.74750000000000005</v>
          </cell>
          <cell r="R104">
            <v>0.80640000000000001</v>
          </cell>
          <cell r="S104">
            <v>0.83150000000000002</v>
          </cell>
          <cell r="T104">
            <v>0.83030000000000004</v>
          </cell>
          <cell r="V104">
            <v>59</v>
          </cell>
          <cell r="W104">
            <v>173.9</v>
          </cell>
          <cell r="X104">
            <v>188.6</v>
          </cell>
          <cell r="Y104">
            <v>194</v>
          </cell>
          <cell r="Z104">
            <v>201.1</v>
          </cell>
          <cell r="AA104">
            <v>209.8</v>
          </cell>
          <cell r="AB104">
            <v>222.4</v>
          </cell>
          <cell r="AC104">
            <v>238.1</v>
          </cell>
          <cell r="AD104">
            <v>256</v>
          </cell>
          <cell r="AE104">
            <v>276.5</v>
          </cell>
          <cell r="AF104">
            <v>309.2</v>
          </cell>
          <cell r="AH104">
            <v>17</v>
          </cell>
          <cell r="AI104" t="str">
            <v>2a</v>
          </cell>
          <cell r="AJ104">
            <v>57</v>
          </cell>
          <cell r="AK104">
            <v>174.3</v>
          </cell>
          <cell r="AL104">
            <v>176.9</v>
          </cell>
          <cell r="AM104">
            <v>178.5</v>
          </cell>
          <cell r="AN104">
            <v>180.8</v>
          </cell>
          <cell r="AO104">
            <v>184.5</v>
          </cell>
          <cell r="AP104">
            <v>193.4</v>
          </cell>
          <cell r="AQ104">
            <v>207.5</v>
          </cell>
          <cell r="AR104">
            <v>2.23</v>
          </cell>
          <cell r="AS104">
            <v>221</v>
          </cell>
          <cell r="AU104" t="str">
            <v>&lt;1</v>
          </cell>
          <cell r="AV104">
            <v>71</v>
          </cell>
          <cell r="AW104">
            <v>1</v>
          </cell>
          <cell r="AX104">
            <v>182.5</v>
          </cell>
          <cell r="AY104">
            <v>202.3</v>
          </cell>
          <cell r="AZ104">
            <v>222.4</v>
          </cell>
          <cell r="BA104">
            <v>247.1</v>
          </cell>
          <cell r="BB104">
            <v>277.10000000000002</v>
          </cell>
          <cell r="BC104">
            <v>336.3</v>
          </cell>
          <cell r="BD104">
            <v>1.9930000000000001</v>
          </cell>
          <cell r="BE104">
            <v>246</v>
          </cell>
          <cell r="BG104">
            <v>1</v>
          </cell>
          <cell r="BH104">
            <v>67</v>
          </cell>
          <cell r="BI104">
            <v>1</v>
          </cell>
          <cell r="BJ104">
            <v>177.9</v>
          </cell>
          <cell r="BK104">
            <v>195.1</v>
          </cell>
          <cell r="BL104">
            <v>212.5</v>
          </cell>
          <cell r="BM104">
            <v>237.1</v>
          </cell>
          <cell r="BN104">
            <v>266.89999999999998</v>
          </cell>
          <cell r="BO104">
            <v>325.2</v>
          </cell>
          <cell r="BP104">
            <v>13.63</v>
          </cell>
          <cell r="BQ104">
            <v>50</v>
          </cell>
          <cell r="BR104" t="str">
            <v>&gt; 100</v>
          </cell>
          <cell r="BS104">
            <v>1680</v>
          </cell>
          <cell r="BV104" t="str">
            <v>&lt;1</v>
          </cell>
          <cell r="BW104" t="str">
            <v>&lt;1</v>
          </cell>
          <cell r="BX104" t="str">
            <v>&lt;0.5</v>
          </cell>
          <cell r="BY104">
            <v>3.452</v>
          </cell>
          <cell r="BZ104">
            <v>82</v>
          </cell>
          <cell r="CA104">
            <v>193.6</v>
          </cell>
          <cell r="CB104">
            <v>233.3</v>
          </cell>
          <cell r="CC104">
            <v>255.1</v>
          </cell>
          <cell r="CD104">
            <v>280.60000000000002</v>
          </cell>
          <cell r="CE104">
            <v>313.89999999999998</v>
          </cell>
          <cell r="CF104">
            <v>354.6</v>
          </cell>
          <cell r="CH104" t="str">
            <v>1b</v>
          </cell>
          <cell r="CI104">
            <v>80</v>
          </cell>
          <cell r="CJ104">
            <v>196</v>
          </cell>
          <cell r="CK104">
            <v>210</v>
          </cell>
          <cell r="CL104">
            <v>218.4</v>
          </cell>
          <cell r="CM104">
            <v>227.7</v>
          </cell>
          <cell r="CN104">
            <v>237.2</v>
          </cell>
          <cell r="CO104">
            <v>251.5</v>
          </cell>
          <cell r="CP104">
            <v>268.10000000000002</v>
          </cell>
          <cell r="CQ104" t="str">
            <v>1b</v>
          </cell>
          <cell r="CS104">
            <v>57</v>
          </cell>
          <cell r="CT104">
            <v>171</v>
          </cell>
          <cell r="CU104">
            <v>172.7</v>
          </cell>
          <cell r="CV104">
            <v>173.9</v>
          </cell>
          <cell r="CW104">
            <v>175.5</v>
          </cell>
          <cell r="CX104">
            <v>178</v>
          </cell>
          <cell r="CY104">
            <v>184.8</v>
          </cell>
          <cell r="CZ104">
            <v>196.7</v>
          </cell>
          <cell r="DA104" t="str">
            <v>1b</v>
          </cell>
          <cell r="DC104">
            <v>57</v>
          </cell>
          <cell r="DD104">
            <v>170.9</v>
          </cell>
          <cell r="DE104">
            <v>172.8</v>
          </cell>
          <cell r="DF104">
            <v>174</v>
          </cell>
          <cell r="DG104">
            <v>175.6</v>
          </cell>
          <cell r="DH104">
            <v>178.3</v>
          </cell>
          <cell r="DI104">
            <v>185.8</v>
          </cell>
          <cell r="DJ104">
            <v>196.1</v>
          </cell>
          <cell r="DK104" t="str">
            <v>1b</v>
          </cell>
          <cell r="DL104">
            <v>78</v>
          </cell>
          <cell r="DM104">
            <v>194</v>
          </cell>
          <cell r="DN104">
            <v>208.3</v>
          </cell>
          <cell r="DO104">
            <v>216.9</v>
          </cell>
          <cell r="DP104">
            <v>226.1</v>
          </cell>
          <cell r="DQ104">
            <v>235.8</v>
          </cell>
          <cell r="DR104">
            <v>249.6</v>
          </cell>
          <cell r="DS104">
            <v>266.10000000000002</v>
          </cell>
          <cell r="DT104">
            <v>71</v>
          </cell>
          <cell r="DV104">
            <v>230</v>
          </cell>
          <cell r="DW104" t="str">
            <v>&lt;1</v>
          </cell>
          <cell r="DX104">
            <v>1</v>
          </cell>
          <cell r="DY104">
            <v>2.3180000000000001</v>
          </cell>
          <cell r="DZ104">
            <v>181.3</v>
          </cell>
          <cell r="EA104">
            <v>203.8</v>
          </cell>
          <cell r="EB104">
            <v>225.7</v>
          </cell>
          <cell r="EC104">
            <v>249.5</v>
          </cell>
          <cell r="ED104">
            <v>279</v>
          </cell>
          <cell r="EE104">
            <v>341.8</v>
          </cell>
          <cell r="EF104" t="str">
            <v>ambient</v>
          </cell>
          <cell r="EG104" t="str">
            <v>&gt;8</v>
          </cell>
          <cell r="EH104">
            <v>86.8</v>
          </cell>
          <cell r="EI104">
            <v>154.9</v>
          </cell>
          <cell r="EJ104">
            <v>162.30000000000001</v>
          </cell>
          <cell r="EK104">
            <v>166.2</v>
          </cell>
          <cell r="EL104">
            <v>174.1</v>
          </cell>
          <cell r="EM104">
            <v>251.6</v>
          </cell>
          <cell r="EO104">
            <v>12.35</v>
          </cell>
          <cell r="EP104">
            <v>47</v>
          </cell>
          <cell r="EQ104">
            <v>56</v>
          </cell>
          <cell r="ER104">
            <v>58</v>
          </cell>
          <cell r="ES104">
            <v>174.4</v>
          </cell>
          <cell r="ET104">
            <v>176.4</v>
          </cell>
          <cell r="EU104">
            <v>177.9</v>
          </cell>
          <cell r="EV104">
            <v>180.1</v>
          </cell>
          <cell r="EW104">
            <v>183.7</v>
          </cell>
          <cell r="EX104">
            <v>192.9</v>
          </cell>
          <cell r="EY104">
            <v>204.1</v>
          </cell>
          <cell r="FC104">
            <v>64</v>
          </cell>
          <cell r="FE104">
            <v>173.3</v>
          </cell>
          <cell r="FF104">
            <v>187.3</v>
          </cell>
          <cell r="FG104">
            <v>193.5</v>
          </cell>
          <cell r="FH104">
            <v>200.9</v>
          </cell>
          <cell r="FI104">
            <v>209.2</v>
          </cell>
          <cell r="FJ104">
            <v>221.8</v>
          </cell>
          <cell r="FK104">
            <v>238</v>
          </cell>
          <cell r="FL104">
            <v>256.10000000000002</v>
          </cell>
          <cell r="FM104">
            <v>278.3</v>
          </cell>
          <cell r="FN104">
            <v>314.89999999999998</v>
          </cell>
          <cell r="FP104">
            <v>63</v>
          </cell>
          <cell r="FR104">
            <v>173.4</v>
          </cell>
          <cell r="FS104">
            <v>188.4</v>
          </cell>
          <cell r="FT104">
            <v>194.1</v>
          </cell>
          <cell r="FU104">
            <v>200.9</v>
          </cell>
          <cell r="FV104">
            <v>210.1</v>
          </cell>
          <cell r="FW104">
            <v>223.3</v>
          </cell>
          <cell r="FX104">
            <v>239.3</v>
          </cell>
          <cell r="FY104">
            <v>257.39999999999998</v>
          </cell>
          <cell r="FZ104">
            <v>278.8</v>
          </cell>
          <cell r="GA104">
            <v>315.2</v>
          </cell>
        </row>
        <row r="105">
          <cell r="A105">
            <v>38453</v>
          </cell>
          <cell r="B105">
            <v>0.83150000000000002</v>
          </cell>
          <cell r="C105">
            <v>0.8367</v>
          </cell>
          <cell r="D105">
            <v>0.83379999999999999</v>
          </cell>
          <cell r="E105">
            <v>0.82630000000000003</v>
          </cell>
          <cell r="F105">
            <v>0.9133</v>
          </cell>
          <cell r="G105">
            <v>0.82179999999999997</v>
          </cell>
          <cell r="H105">
            <v>0.80669999999999997</v>
          </cell>
          <cell r="I105">
            <v>0.81389999999999996</v>
          </cell>
          <cell r="J105">
            <v>0.88500000000000001</v>
          </cell>
          <cell r="K105">
            <v>0.81200000000000006</v>
          </cell>
          <cell r="L105">
            <v>0.83409999999999995</v>
          </cell>
          <cell r="M105">
            <v>0.80620000000000003</v>
          </cell>
          <cell r="N105">
            <v>0.80610000000000004</v>
          </cell>
          <cell r="O105">
            <v>0.83350000000000002</v>
          </cell>
          <cell r="P105">
            <v>0.73129999999999995</v>
          </cell>
          <cell r="Q105">
            <v>0.74750000000000005</v>
          </cell>
          <cell r="R105">
            <v>0.80620000000000003</v>
          </cell>
          <cell r="S105">
            <v>0.83150000000000002</v>
          </cell>
          <cell r="T105">
            <v>0.83020000000000005</v>
          </cell>
          <cell r="V105">
            <v>59</v>
          </cell>
          <cell r="W105">
            <v>173.9</v>
          </cell>
          <cell r="X105">
            <v>188.6</v>
          </cell>
          <cell r="Y105">
            <v>194</v>
          </cell>
          <cell r="Z105">
            <v>201.1</v>
          </cell>
          <cell r="AA105">
            <v>209.8</v>
          </cell>
          <cell r="AB105">
            <v>222.4</v>
          </cell>
          <cell r="AC105">
            <v>238.1</v>
          </cell>
          <cell r="AD105">
            <v>256</v>
          </cell>
          <cell r="AE105">
            <v>276.5</v>
          </cell>
          <cell r="AF105">
            <v>309.2</v>
          </cell>
          <cell r="AH105">
            <v>17</v>
          </cell>
          <cell r="AI105" t="str">
            <v>2a</v>
          </cell>
          <cell r="AJ105">
            <v>57</v>
          </cell>
          <cell r="AK105">
            <v>174.3</v>
          </cell>
          <cell r="AL105">
            <v>176.9</v>
          </cell>
          <cell r="AM105">
            <v>178.5</v>
          </cell>
          <cell r="AN105">
            <v>180.8</v>
          </cell>
          <cell r="AO105">
            <v>184.5</v>
          </cell>
          <cell r="AP105">
            <v>193.4</v>
          </cell>
          <cell r="AQ105">
            <v>207.5</v>
          </cell>
          <cell r="AR105">
            <v>2.2429999999999999</v>
          </cell>
          <cell r="AS105">
            <v>239</v>
          </cell>
          <cell r="AU105" t="str">
            <v>&lt;1</v>
          </cell>
          <cell r="AV105">
            <v>72</v>
          </cell>
          <cell r="AW105">
            <v>1</v>
          </cell>
          <cell r="AX105">
            <v>180.6</v>
          </cell>
          <cell r="AY105">
            <v>201.7</v>
          </cell>
          <cell r="AZ105">
            <v>223.1</v>
          </cell>
          <cell r="BA105">
            <v>247.5</v>
          </cell>
          <cell r="BB105">
            <v>276.3</v>
          </cell>
          <cell r="BC105">
            <v>335</v>
          </cell>
          <cell r="BD105">
            <v>2.5819999999999999</v>
          </cell>
          <cell r="BE105">
            <v>134</v>
          </cell>
          <cell r="BG105" t="str">
            <v>&lt;1</v>
          </cell>
          <cell r="BH105">
            <v>72</v>
          </cell>
          <cell r="BI105">
            <v>1</v>
          </cell>
          <cell r="BJ105">
            <v>179.8</v>
          </cell>
          <cell r="BK105">
            <v>205.2</v>
          </cell>
          <cell r="BL105">
            <v>231.7</v>
          </cell>
          <cell r="BM105">
            <v>259.8</v>
          </cell>
          <cell r="BN105">
            <v>293.89999999999998</v>
          </cell>
          <cell r="BO105">
            <v>344.3</v>
          </cell>
          <cell r="BP105">
            <v>13.63</v>
          </cell>
          <cell r="BQ105">
            <v>50</v>
          </cell>
          <cell r="BR105" t="str">
            <v>&gt; 100</v>
          </cell>
          <cell r="BS105">
            <v>1680</v>
          </cell>
          <cell r="BV105" t="str">
            <v>&lt;1</v>
          </cell>
          <cell r="BW105" t="str">
            <v>&lt;1</v>
          </cell>
          <cell r="BX105" t="str">
            <v>&lt;0.5</v>
          </cell>
          <cell r="BY105">
            <v>3.3860000000000001</v>
          </cell>
          <cell r="BZ105">
            <v>85</v>
          </cell>
          <cell r="CA105">
            <v>198.7</v>
          </cell>
          <cell r="CB105">
            <v>231.2</v>
          </cell>
          <cell r="CC105">
            <v>252.9</v>
          </cell>
          <cell r="CD105">
            <v>278.5</v>
          </cell>
          <cell r="CE105">
            <v>313.2</v>
          </cell>
          <cell r="CF105">
            <v>355.2</v>
          </cell>
          <cell r="CH105" t="str">
            <v>1b</v>
          </cell>
          <cell r="CI105">
            <v>80</v>
          </cell>
          <cell r="CJ105">
            <v>196</v>
          </cell>
          <cell r="CK105">
            <v>210</v>
          </cell>
          <cell r="CL105">
            <v>218.4</v>
          </cell>
          <cell r="CM105">
            <v>227.7</v>
          </cell>
          <cell r="CN105">
            <v>237.2</v>
          </cell>
          <cell r="CO105">
            <v>251.5</v>
          </cell>
          <cell r="CP105">
            <v>268.10000000000002</v>
          </cell>
          <cell r="CQ105" t="str">
            <v>1b</v>
          </cell>
          <cell r="CS105">
            <v>57</v>
          </cell>
          <cell r="CT105">
            <v>171</v>
          </cell>
          <cell r="CU105">
            <v>172.7</v>
          </cell>
          <cell r="CV105">
            <v>173.9</v>
          </cell>
          <cell r="CW105">
            <v>175.5</v>
          </cell>
          <cell r="CX105">
            <v>178</v>
          </cell>
          <cell r="CY105">
            <v>184.8</v>
          </cell>
          <cell r="CZ105">
            <v>196.7</v>
          </cell>
          <cell r="DA105" t="str">
            <v>1b</v>
          </cell>
          <cell r="DC105">
            <v>57</v>
          </cell>
          <cell r="DD105">
            <v>170.9</v>
          </cell>
          <cell r="DE105">
            <v>172.8</v>
          </cell>
          <cell r="DF105">
            <v>174</v>
          </cell>
          <cell r="DG105">
            <v>175.6</v>
          </cell>
          <cell r="DH105">
            <v>178.3</v>
          </cell>
          <cell r="DI105">
            <v>185.8</v>
          </cell>
          <cell r="DJ105">
            <v>196.1</v>
          </cell>
          <cell r="DK105" t="str">
            <v>1b</v>
          </cell>
          <cell r="DL105">
            <v>78</v>
          </cell>
          <cell r="DM105">
            <v>194</v>
          </cell>
          <cell r="DN105">
            <v>208.3</v>
          </cell>
          <cell r="DO105">
            <v>216.9</v>
          </cell>
          <cell r="DP105">
            <v>226.1</v>
          </cell>
          <cell r="DQ105">
            <v>235.8</v>
          </cell>
          <cell r="DR105">
            <v>249.6</v>
          </cell>
          <cell r="DS105">
            <v>266.10000000000002</v>
          </cell>
          <cell r="DT105">
            <v>69</v>
          </cell>
          <cell r="DV105">
            <v>296</v>
          </cell>
          <cell r="DW105" t="str">
            <v>&lt;1</v>
          </cell>
          <cell r="DX105">
            <v>1</v>
          </cell>
          <cell r="DY105">
            <v>2.2850000000000001</v>
          </cell>
          <cell r="DZ105">
            <v>182.9</v>
          </cell>
          <cell r="EA105">
            <v>206.5</v>
          </cell>
          <cell r="EB105">
            <v>228.1</v>
          </cell>
          <cell r="EC105">
            <v>250.4</v>
          </cell>
          <cell r="ED105">
            <v>275.5</v>
          </cell>
          <cell r="EE105">
            <v>331.8</v>
          </cell>
          <cell r="EF105" t="str">
            <v>ambient</v>
          </cell>
          <cell r="EG105" t="str">
            <v>&gt;8</v>
          </cell>
          <cell r="EH105">
            <v>86.8</v>
          </cell>
          <cell r="EI105">
            <v>154.9</v>
          </cell>
          <cell r="EJ105">
            <v>162.30000000000001</v>
          </cell>
          <cell r="EK105">
            <v>166.2</v>
          </cell>
          <cell r="EL105">
            <v>174.1</v>
          </cell>
          <cell r="EM105">
            <v>251.6</v>
          </cell>
          <cell r="EO105">
            <v>12.35</v>
          </cell>
          <cell r="EP105">
            <v>47</v>
          </cell>
          <cell r="EQ105">
            <v>56</v>
          </cell>
          <cell r="ER105">
            <v>58</v>
          </cell>
          <cell r="ES105">
            <v>173.9</v>
          </cell>
          <cell r="ET105">
            <v>176.3</v>
          </cell>
          <cell r="EU105">
            <v>177.8</v>
          </cell>
          <cell r="EV105">
            <v>179.7</v>
          </cell>
          <cell r="EW105">
            <v>183</v>
          </cell>
          <cell r="EX105">
            <v>190.2</v>
          </cell>
          <cell r="EY105">
            <v>205.8</v>
          </cell>
          <cell r="EZ105">
            <v>19</v>
          </cell>
          <cell r="FA105" t="str">
            <v>1b</v>
          </cell>
          <cell r="FC105">
            <v>64</v>
          </cell>
          <cell r="FE105">
            <v>173.3</v>
          </cell>
          <cell r="FF105">
            <v>187.3</v>
          </cell>
          <cell r="FG105">
            <v>193.5</v>
          </cell>
          <cell r="FH105">
            <v>200.9</v>
          </cell>
          <cell r="FI105">
            <v>209.2</v>
          </cell>
          <cell r="FJ105">
            <v>221.8</v>
          </cell>
          <cell r="FK105">
            <v>238</v>
          </cell>
          <cell r="FL105">
            <v>256.10000000000002</v>
          </cell>
          <cell r="FM105">
            <v>278.3</v>
          </cell>
          <cell r="FN105">
            <v>314.89999999999998</v>
          </cell>
          <cell r="FP105">
            <v>64</v>
          </cell>
          <cell r="FR105">
            <v>173.8</v>
          </cell>
          <cell r="FS105">
            <v>188.3</v>
          </cell>
          <cell r="FT105">
            <v>193.9</v>
          </cell>
          <cell r="FU105">
            <v>201</v>
          </cell>
          <cell r="FV105">
            <v>210.3</v>
          </cell>
          <cell r="FW105">
            <v>223.3</v>
          </cell>
          <cell r="FX105">
            <v>239</v>
          </cell>
          <cell r="FY105">
            <v>256.60000000000002</v>
          </cell>
          <cell r="FZ105">
            <v>276.5</v>
          </cell>
          <cell r="GA105">
            <v>310.60000000000002</v>
          </cell>
        </row>
        <row r="106">
          <cell r="A106">
            <v>38454</v>
          </cell>
          <cell r="B106">
            <v>0.83150000000000002</v>
          </cell>
          <cell r="C106">
            <v>0.83120000000000005</v>
          </cell>
          <cell r="D106">
            <v>0.83309999999999995</v>
          </cell>
          <cell r="E106">
            <v>0.82950000000000002</v>
          </cell>
          <cell r="F106">
            <v>0.9133</v>
          </cell>
          <cell r="G106">
            <v>0.82179999999999997</v>
          </cell>
          <cell r="H106">
            <v>0.80669999999999997</v>
          </cell>
          <cell r="I106">
            <v>0.81389999999999996</v>
          </cell>
          <cell r="J106">
            <v>0.88480000000000003</v>
          </cell>
          <cell r="K106">
            <v>0.80720000000000003</v>
          </cell>
          <cell r="L106">
            <v>0.83199999999999996</v>
          </cell>
          <cell r="M106">
            <v>0.80620000000000003</v>
          </cell>
          <cell r="N106">
            <v>0.80610000000000004</v>
          </cell>
          <cell r="O106">
            <v>0.83350000000000002</v>
          </cell>
          <cell r="P106">
            <v>0.73109999999999997</v>
          </cell>
          <cell r="Q106">
            <v>0.746</v>
          </cell>
          <cell r="R106">
            <v>0.80620000000000003</v>
          </cell>
          <cell r="S106">
            <v>0.83150000000000002</v>
          </cell>
          <cell r="T106">
            <v>0.82989999999999997</v>
          </cell>
          <cell r="V106">
            <v>59</v>
          </cell>
          <cell r="W106">
            <v>173.9</v>
          </cell>
          <cell r="X106">
            <v>188.6</v>
          </cell>
          <cell r="Y106">
            <v>194</v>
          </cell>
          <cell r="Z106">
            <v>201.1</v>
          </cell>
          <cell r="AA106">
            <v>209.8</v>
          </cell>
          <cell r="AB106">
            <v>222.4</v>
          </cell>
          <cell r="AC106">
            <v>238.1</v>
          </cell>
          <cell r="AD106">
            <v>256</v>
          </cell>
          <cell r="AE106">
            <v>276.5</v>
          </cell>
          <cell r="AF106">
            <v>309.2</v>
          </cell>
          <cell r="AH106">
            <v>16</v>
          </cell>
          <cell r="AI106" t="str">
            <v>2a</v>
          </cell>
          <cell r="AJ106">
            <v>54</v>
          </cell>
          <cell r="AK106">
            <v>166</v>
          </cell>
          <cell r="AL106">
            <v>173.7</v>
          </cell>
          <cell r="AM106">
            <v>175.2</v>
          </cell>
          <cell r="AN106">
            <v>177.4</v>
          </cell>
          <cell r="AO106">
            <v>184.2</v>
          </cell>
          <cell r="AP106">
            <v>189.9</v>
          </cell>
          <cell r="AQ106">
            <v>203.1</v>
          </cell>
          <cell r="AR106">
            <v>2.1869999999999998</v>
          </cell>
          <cell r="AS106">
            <v>231</v>
          </cell>
          <cell r="AU106" t="str">
            <v>&lt;1</v>
          </cell>
          <cell r="AV106">
            <v>69</v>
          </cell>
          <cell r="AW106">
            <v>1</v>
          </cell>
          <cell r="AX106">
            <v>191.6</v>
          </cell>
          <cell r="AY106">
            <v>197.8</v>
          </cell>
          <cell r="AZ106">
            <v>219.2</v>
          </cell>
          <cell r="BA106">
            <v>245</v>
          </cell>
          <cell r="BB106">
            <v>275.7</v>
          </cell>
          <cell r="BC106">
            <v>332</v>
          </cell>
          <cell r="BD106">
            <v>2.6930000000000001</v>
          </cell>
          <cell r="BE106">
            <v>198</v>
          </cell>
          <cell r="BG106" t="str">
            <v>&lt;1</v>
          </cell>
          <cell r="BH106">
            <v>72</v>
          </cell>
          <cell r="BI106">
            <v>1</v>
          </cell>
          <cell r="BJ106">
            <v>181.4</v>
          </cell>
          <cell r="BK106">
            <v>207.7</v>
          </cell>
          <cell r="BL106">
            <v>236.8</v>
          </cell>
          <cell r="BM106">
            <v>266</v>
          </cell>
          <cell r="BN106">
            <v>298.8</v>
          </cell>
          <cell r="BO106">
            <v>349.2</v>
          </cell>
          <cell r="BP106">
            <v>13.63</v>
          </cell>
          <cell r="BQ106">
            <v>50</v>
          </cell>
          <cell r="BR106" t="str">
            <v>&gt; 100</v>
          </cell>
          <cell r="BS106">
            <v>1680</v>
          </cell>
          <cell r="BV106" t="str">
            <v>&lt;1</v>
          </cell>
          <cell r="BW106" t="str">
            <v>&lt;1</v>
          </cell>
          <cell r="BX106" t="str">
            <v>&lt;0.5</v>
          </cell>
          <cell r="BY106">
            <v>3.3860000000000001</v>
          </cell>
          <cell r="BZ106">
            <v>85</v>
          </cell>
          <cell r="CA106">
            <v>198.7</v>
          </cell>
          <cell r="CB106">
            <v>231.2</v>
          </cell>
          <cell r="CC106">
            <v>252.9</v>
          </cell>
          <cell r="CD106">
            <v>278.5</v>
          </cell>
          <cell r="CE106">
            <v>313.2</v>
          </cell>
          <cell r="CF106">
            <v>355.2</v>
          </cell>
          <cell r="CH106" t="str">
            <v>1b</v>
          </cell>
          <cell r="CI106">
            <v>80</v>
          </cell>
          <cell r="CJ106">
            <v>193.1</v>
          </cell>
          <cell r="CK106">
            <v>209.5</v>
          </cell>
          <cell r="CL106">
            <v>218</v>
          </cell>
          <cell r="CM106">
            <v>227.7</v>
          </cell>
          <cell r="CN106">
            <v>237.7</v>
          </cell>
          <cell r="CO106">
            <v>253.4</v>
          </cell>
          <cell r="CP106">
            <v>269.2</v>
          </cell>
          <cell r="CQ106" t="str">
            <v>1b</v>
          </cell>
          <cell r="CS106">
            <v>57</v>
          </cell>
          <cell r="CT106">
            <v>171</v>
          </cell>
          <cell r="CU106">
            <v>172.7</v>
          </cell>
          <cell r="CV106">
            <v>173.9</v>
          </cell>
          <cell r="CW106">
            <v>175.5</v>
          </cell>
          <cell r="CX106">
            <v>178</v>
          </cell>
          <cell r="CY106">
            <v>184.8</v>
          </cell>
          <cell r="CZ106">
            <v>196.7</v>
          </cell>
          <cell r="DA106" t="str">
            <v>1b</v>
          </cell>
          <cell r="DC106">
            <v>57</v>
          </cell>
          <cell r="DD106">
            <v>170.9</v>
          </cell>
          <cell r="DE106">
            <v>172.8</v>
          </cell>
          <cell r="DF106">
            <v>174</v>
          </cell>
          <cell r="DG106">
            <v>175.6</v>
          </cell>
          <cell r="DH106">
            <v>178.3</v>
          </cell>
          <cell r="DI106">
            <v>185.8</v>
          </cell>
          <cell r="DJ106">
            <v>196.1</v>
          </cell>
          <cell r="DK106" t="str">
            <v>1b</v>
          </cell>
          <cell r="DL106">
            <v>78</v>
          </cell>
          <cell r="DM106">
            <v>194</v>
          </cell>
          <cell r="DN106">
            <v>208.3</v>
          </cell>
          <cell r="DO106">
            <v>216.9</v>
          </cell>
          <cell r="DP106">
            <v>226.1</v>
          </cell>
          <cell r="DQ106">
            <v>235.8</v>
          </cell>
          <cell r="DR106">
            <v>249.6</v>
          </cell>
          <cell r="DS106">
            <v>266.10000000000002</v>
          </cell>
          <cell r="DT106">
            <v>69</v>
          </cell>
          <cell r="DV106">
            <v>248</v>
          </cell>
          <cell r="DW106" t="str">
            <v>&lt;1</v>
          </cell>
          <cell r="DX106">
            <v>1</v>
          </cell>
          <cell r="DY106">
            <v>2.214</v>
          </cell>
          <cell r="DZ106">
            <v>185.3</v>
          </cell>
          <cell r="EA106">
            <v>196.2</v>
          </cell>
          <cell r="EB106">
            <v>216.2</v>
          </cell>
          <cell r="EC106">
            <v>245.8</v>
          </cell>
          <cell r="ED106">
            <v>279.60000000000002</v>
          </cell>
          <cell r="EE106">
            <v>333</v>
          </cell>
          <cell r="EF106" t="str">
            <v>ambient</v>
          </cell>
          <cell r="EG106" t="str">
            <v>&gt;8</v>
          </cell>
          <cell r="EH106">
            <v>86.8</v>
          </cell>
          <cell r="EI106">
            <v>154.9</v>
          </cell>
          <cell r="EJ106">
            <v>162.30000000000001</v>
          </cell>
          <cell r="EK106">
            <v>166.2</v>
          </cell>
          <cell r="EL106">
            <v>174.1</v>
          </cell>
          <cell r="EM106">
            <v>251.6</v>
          </cell>
          <cell r="EO106">
            <v>12.29</v>
          </cell>
          <cell r="EP106">
            <v>50</v>
          </cell>
          <cell r="EQ106">
            <v>61</v>
          </cell>
          <cell r="ER106">
            <v>58</v>
          </cell>
          <cell r="ES106">
            <v>173.9</v>
          </cell>
          <cell r="ET106">
            <v>176.3</v>
          </cell>
          <cell r="EU106">
            <v>177.8</v>
          </cell>
          <cell r="EV106">
            <v>179.7</v>
          </cell>
          <cell r="EW106">
            <v>183</v>
          </cell>
          <cell r="EX106">
            <v>190.2</v>
          </cell>
          <cell r="EY106">
            <v>205.8</v>
          </cell>
          <cell r="EZ106">
            <v>19</v>
          </cell>
          <cell r="FA106" t="str">
            <v>1b</v>
          </cell>
          <cell r="FC106">
            <v>64</v>
          </cell>
          <cell r="FE106">
            <v>173.3</v>
          </cell>
          <cell r="FF106">
            <v>187.3</v>
          </cell>
          <cell r="FG106">
            <v>193.5</v>
          </cell>
          <cell r="FH106">
            <v>200.9</v>
          </cell>
          <cell r="FI106">
            <v>209.2</v>
          </cell>
          <cell r="FJ106">
            <v>221.8</v>
          </cell>
          <cell r="FK106">
            <v>238</v>
          </cell>
          <cell r="FL106">
            <v>256.10000000000002</v>
          </cell>
          <cell r="FM106">
            <v>278.3</v>
          </cell>
          <cell r="FN106">
            <v>314.89999999999998</v>
          </cell>
          <cell r="FP106">
            <v>64</v>
          </cell>
          <cell r="FR106">
            <v>173.8</v>
          </cell>
          <cell r="FS106">
            <v>188.2</v>
          </cell>
          <cell r="FT106">
            <v>193.9</v>
          </cell>
          <cell r="FU106">
            <v>200.7</v>
          </cell>
          <cell r="FV106">
            <v>210.4</v>
          </cell>
          <cell r="FW106">
            <v>223.1</v>
          </cell>
          <cell r="FX106">
            <v>238.8</v>
          </cell>
          <cell r="FY106">
            <v>256.60000000000002</v>
          </cell>
          <cell r="FZ106">
            <v>277.5</v>
          </cell>
          <cell r="GA106">
            <v>312.8</v>
          </cell>
        </row>
        <row r="107">
          <cell r="A107">
            <v>38455</v>
          </cell>
          <cell r="B107">
            <v>0.83150000000000002</v>
          </cell>
          <cell r="C107">
            <v>0.8306</v>
          </cell>
          <cell r="D107">
            <v>0.83240000000000003</v>
          </cell>
          <cell r="E107">
            <v>0.83309999999999995</v>
          </cell>
          <cell r="F107">
            <v>0.9133</v>
          </cell>
          <cell r="G107">
            <v>0.82179999999999997</v>
          </cell>
          <cell r="H107">
            <v>0.80669999999999997</v>
          </cell>
          <cell r="I107">
            <v>0.81389999999999996</v>
          </cell>
          <cell r="J107">
            <v>0.88480000000000003</v>
          </cell>
          <cell r="K107">
            <v>0.80720000000000003</v>
          </cell>
          <cell r="L107">
            <v>0.83199999999999996</v>
          </cell>
          <cell r="M107">
            <v>0.80620000000000003</v>
          </cell>
          <cell r="N107">
            <v>0.80610000000000004</v>
          </cell>
          <cell r="O107">
            <v>0.83209999999999995</v>
          </cell>
          <cell r="P107">
            <v>0.73109999999999997</v>
          </cell>
          <cell r="Q107">
            <v>0.746</v>
          </cell>
          <cell r="R107">
            <v>0.80620000000000003</v>
          </cell>
          <cell r="S107">
            <v>0.82989999999999997</v>
          </cell>
          <cell r="T107">
            <v>0.82989999999999997</v>
          </cell>
          <cell r="V107">
            <v>59</v>
          </cell>
          <cell r="W107">
            <v>173.9</v>
          </cell>
          <cell r="X107">
            <v>188.6</v>
          </cell>
          <cell r="Y107">
            <v>194</v>
          </cell>
          <cell r="Z107">
            <v>201.1</v>
          </cell>
          <cell r="AA107">
            <v>209.8</v>
          </cell>
          <cell r="AB107">
            <v>222.4</v>
          </cell>
          <cell r="AC107">
            <v>238.1</v>
          </cell>
          <cell r="AD107">
            <v>256</v>
          </cell>
          <cell r="AE107">
            <v>276.5</v>
          </cell>
          <cell r="AF107">
            <v>309.2</v>
          </cell>
          <cell r="AH107">
            <v>16</v>
          </cell>
          <cell r="AI107" t="str">
            <v>2a</v>
          </cell>
          <cell r="AJ107">
            <v>54</v>
          </cell>
          <cell r="AK107">
            <v>166</v>
          </cell>
          <cell r="AL107">
            <v>173.7</v>
          </cell>
          <cell r="AM107">
            <v>175.2</v>
          </cell>
          <cell r="AN107">
            <v>177.4</v>
          </cell>
          <cell r="AO107">
            <v>184.2</v>
          </cell>
          <cell r="AP107">
            <v>189.9</v>
          </cell>
          <cell r="AQ107">
            <v>203.1</v>
          </cell>
          <cell r="AR107">
            <v>2.1920000000000002</v>
          </cell>
          <cell r="AS107">
            <v>244</v>
          </cell>
          <cell r="AU107" t="str">
            <v>&lt;1</v>
          </cell>
          <cell r="AV107">
            <v>71</v>
          </cell>
          <cell r="AW107">
            <v>1</v>
          </cell>
          <cell r="AX107">
            <v>178.7</v>
          </cell>
          <cell r="AY107">
            <v>199.5</v>
          </cell>
          <cell r="AZ107">
            <v>220.7</v>
          </cell>
          <cell r="BA107">
            <v>249.1</v>
          </cell>
          <cell r="BB107">
            <v>281.5</v>
          </cell>
          <cell r="BC107">
            <v>240.8</v>
          </cell>
          <cell r="BD107">
            <v>2.4670000000000001</v>
          </cell>
          <cell r="BE107">
            <v>250</v>
          </cell>
          <cell r="BG107" t="str">
            <v>&lt;1</v>
          </cell>
          <cell r="BH107">
            <v>73</v>
          </cell>
          <cell r="BI107">
            <v>1</v>
          </cell>
          <cell r="BJ107">
            <v>186.1</v>
          </cell>
          <cell r="BK107">
            <v>208.1</v>
          </cell>
          <cell r="BL107">
            <v>231.2</v>
          </cell>
          <cell r="BM107">
            <v>255</v>
          </cell>
          <cell r="BN107">
            <v>284.5</v>
          </cell>
          <cell r="BO107">
            <v>343.9</v>
          </cell>
          <cell r="BP107">
            <v>13.63</v>
          </cell>
          <cell r="BQ107">
            <v>50</v>
          </cell>
          <cell r="BR107" t="str">
            <v>&gt; 100</v>
          </cell>
          <cell r="BS107">
            <v>1680</v>
          </cell>
          <cell r="BV107" t="str">
            <v>&lt;1</v>
          </cell>
          <cell r="BW107" t="str">
            <v>&lt;1</v>
          </cell>
          <cell r="BX107" t="str">
            <v>&lt;0.5</v>
          </cell>
          <cell r="BY107">
            <v>3.3860000000000001</v>
          </cell>
          <cell r="BZ107">
            <v>85</v>
          </cell>
          <cell r="CA107">
            <v>198.7</v>
          </cell>
          <cell r="CB107">
            <v>231.2</v>
          </cell>
          <cell r="CC107">
            <v>252.9</v>
          </cell>
          <cell r="CD107">
            <v>278.5</v>
          </cell>
          <cell r="CE107">
            <v>313.2</v>
          </cell>
          <cell r="CF107">
            <v>355.2</v>
          </cell>
          <cell r="CH107" t="str">
            <v>1b</v>
          </cell>
          <cell r="CI107">
            <v>80</v>
          </cell>
          <cell r="CJ107">
            <v>193.1</v>
          </cell>
          <cell r="CK107">
            <v>209.5</v>
          </cell>
          <cell r="CL107">
            <v>218</v>
          </cell>
          <cell r="CM107">
            <v>227.7</v>
          </cell>
          <cell r="CN107">
            <v>237.7</v>
          </cell>
          <cell r="CO107">
            <v>253.4</v>
          </cell>
          <cell r="CP107">
            <v>269.2</v>
          </cell>
          <cell r="CQ107" t="str">
            <v>1b</v>
          </cell>
          <cell r="CS107">
            <v>57</v>
          </cell>
          <cell r="CT107">
            <v>171</v>
          </cell>
          <cell r="CU107">
            <v>172.7</v>
          </cell>
          <cell r="CV107">
            <v>173.9</v>
          </cell>
          <cell r="CW107">
            <v>175.5</v>
          </cell>
          <cell r="CX107">
            <v>178</v>
          </cell>
          <cell r="CY107">
            <v>184.8</v>
          </cell>
          <cell r="CZ107">
            <v>196.7</v>
          </cell>
          <cell r="DA107" t="str">
            <v>1b</v>
          </cell>
          <cell r="DC107">
            <v>57</v>
          </cell>
          <cell r="DD107">
            <v>170.9</v>
          </cell>
          <cell r="DE107">
            <v>172.8</v>
          </cell>
          <cell r="DF107">
            <v>174</v>
          </cell>
          <cell r="DG107">
            <v>175.6</v>
          </cell>
          <cell r="DH107">
            <v>178.3</v>
          </cell>
          <cell r="DI107">
            <v>185.8</v>
          </cell>
          <cell r="DJ107">
            <v>196.1</v>
          </cell>
          <cell r="DK107" t="str">
            <v>1b</v>
          </cell>
          <cell r="DL107">
            <v>79</v>
          </cell>
          <cell r="DM107">
            <v>193.8</v>
          </cell>
          <cell r="DN107">
            <v>207.8</v>
          </cell>
          <cell r="DO107">
            <v>218.1</v>
          </cell>
          <cell r="DP107">
            <v>227.1</v>
          </cell>
          <cell r="DQ107">
            <v>236.9</v>
          </cell>
          <cell r="DR107">
            <v>251.9</v>
          </cell>
          <cell r="DS107">
            <v>267.10000000000002</v>
          </cell>
          <cell r="DT107">
            <v>71</v>
          </cell>
          <cell r="DV107">
            <v>265</v>
          </cell>
          <cell r="DW107" t="str">
            <v>&lt;1</v>
          </cell>
          <cell r="DX107">
            <v>1</v>
          </cell>
          <cell r="DY107">
            <v>2.1880000000000002</v>
          </cell>
          <cell r="DZ107">
            <v>177.6</v>
          </cell>
          <cell r="EA107">
            <v>194.8</v>
          </cell>
          <cell r="EB107">
            <v>216.2</v>
          </cell>
          <cell r="EC107">
            <v>246.3</v>
          </cell>
          <cell r="ED107">
            <v>287.8</v>
          </cell>
          <cell r="EE107">
            <v>344.5</v>
          </cell>
          <cell r="EF107" t="str">
            <v>ambient</v>
          </cell>
          <cell r="EG107" t="str">
            <v>&gt;8</v>
          </cell>
          <cell r="EH107">
            <v>86.8</v>
          </cell>
          <cell r="EI107">
            <v>154.9</v>
          </cell>
          <cell r="EJ107">
            <v>162.30000000000001</v>
          </cell>
          <cell r="EK107">
            <v>166.2</v>
          </cell>
          <cell r="EL107">
            <v>174.1</v>
          </cell>
          <cell r="EM107">
            <v>251.6</v>
          </cell>
          <cell r="EO107">
            <v>12.29</v>
          </cell>
          <cell r="EP107">
            <v>50</v>
          </cell>
          <cell r="EQ107">
            <v>61</v>
          </cell>
          <cell r="ER107">
            <v>58</v>
          </cell>
          <cell r="ES107">
            <v>173.9</v>
          </cell>
          <cell r="ET107">
            <v>176.3</v>
          </cell>
          <cell r="EU107">
            <v>177.8</v>
          </cell>
          <cell r="EV107">
            <v>179.7</v>
          </cell>
          <cell r="EW107">
            <v>183</v>
          </cell>
          <cell r="EX107">
            <v>190.2</v>
          </cell>
          <cell r="EY107">
            <v>205.8</v>
          </cell>
          <cell r="EZ107">
            <v>19</v>
          </cell>
          <cell r="FA107" t="str">
            <v>1b</v>
          </cell>
          <cell r="FC107">
            <v>64</v>
          </cell>
          <cell r="FE107">
            <v>174.2</v>
          </cell>
          <cell r="FF107">
            <v>189.3</v>
          </cell>
          <cell r="FG107">
            <v>194.6</v>
          </cell>
          <cell r="FH107">
            <v>201.3</v>
          </cell>
          <cell r="FI107">
            <v>210.3</v>
          </cell>
          <cell r="FJ107">
            <v>223.2</v>
          </cell>
          <cell r="FK107">
            <v>238.6</v>
          </cell>
          <cell r="FL107">
            <v>256</v>
          </cell>
          <cell r="FM107">
            <v>276.7</v>
          </cell>
          <cell r="FN107">
            <v>309.5</v>
          </cell>
          <cell r="FP107">
            <v>64</v>
          </cell>
          <cell r="FR107">
            <v>173.8</v>
          </cell>
          <cell r="FS107">
            <v>188.2</v>
          </cell>
          <cell r="FT107">
            <v>193.9</v>
          </cell>
          <cell r="FU107">
            <v>200.7</v>
          </cell>
          <cell r="FV107">
            <v>210.4</v>
          </cell>
          <cell r="FW107">
            <v>223.1</v>
          </cell>
          <cell r="FX107">
            <v>238.8</v>
          </cell>
          <cell r="FY107">
            <v>256.60000000000002</v>
          </cell>
          <cell r="FZ107">
            <v>277.5</v>
          </cell>
          <cell r="GA107">
            <v>312.8</v>
          </cell>
        </row>
        <row r="108">
          <cell r="A108">
            <v>38456</v>
          </cell>
          <cell r="B108">
            <v>0.83150000000000002</v>
          </cell>
          <cell r="C108">
            <v>0.83030000000000004</v>
          </cell>
          <cell r="D108">
            <v>0.83169999999999999</v>
          </cell>
          <cell r="E108">
            <v>0.8337</v>
          </cell>
          <cell r="F108">
            <v>0.9133</v>
          </cell>
          <cell r="G108">
            <v>0.82179999999999997</v>
          </cell>
          <cell r="H108">
            <v>0.80710000000000004</v>
          </cell>
          <cell r="I108">
            <v>0.81389999999999996</v>
          </cell>
          <cell r="J108">
            <v>0.88449999999999995</v>
          </cell>
          <cell r="K108">
            <v>0.80720000000000003</v>
          </cell>
          <cell r="L108">
            <v>0.83199999999999996</v>
          </cell>
          <cell r="M108">
            <v>0.80649999999999999</v>
          </cell>
          <cell r="N108">
            <v>0.80600000000000005</v>
          </cell>
          <cell r="O108">
            <v>0.83209999999999995</v>
          </cell>
          <cell r="P108">
            <v>0.73109999999999997</v>
          </cell>
          <cell r="Q108">
            <v>0.746</v>
          </cell>
          <cell r="R108">
            <v>0.80549999999999999</v>
          </cell>
          <cell r="S108">
            <v>0.82989999999999997</v>
          </cell>
          <cell r="T108">
            <v>0.82989999999999997</v>
          </cell>
          <cell r="V108">
            <v>59</v>
          </cell>
          <cell r="W108">
            <v>173.9</v>
          </cell>
          <cell r="X108">
            <v>188.6</v>
          </cell>
          <cell r="Y108">
            <v>194</v>
          </cell>
          <cell r="Z108">
            <v>201.1</v>
          </cell>
          <cell r="AA108">
            <v>209.8</v>
          </cell>
          <cell r="AB108">
            <v>222.4</v>
          </cell>
          <cell r="AC108">
            <v>238.1</v>
          </cell>
          <cell r="AD108">
            <v>256</v>
          </cell>
          <cell r="AE108">
            <v>276.5</v>
          </cell>
          <cell r="AF108">
            <v>309.2</v>
          </cell>
          <cell r="AH108">
            <v>16</v>
          </cell>
          <cell r="AI108" t="str">
            <v>2a</v>
          </cell>
          <cell r="AJ108">
            <v>54</v>
          </cell>
          <cell r="AK108">
            <v>166</v>
          </cell>
          <cell r="AL108">
            <v>173.7</v>
          </cell>
          <cell r="AM108">
            <v>175.2</v>
          </cell>
          <cell r="AN108">
            <v>177.4</v>
          </cell>
          <cell r="AO108">
            <v>184.2</v>
          </cell>
          <cell r="AP108">
            <v>189.9</v>
          </cell>
          <cell r="AQ108">
            <v>203.1</v>
          </cell>
          <cell r="AR108">
            <v>2.0579999999999998</v>
          </cell>
          <cell r="AS108">
            <v>231</v>
          </cell>
          <cell r="AU108" t="str">
            <v>&lt;1</v>
          </cell>
          <cell r="AV108">
            <v>69</v>
          </cell>
          <cell r="AW108">
            <v>1</v>
          </cell>
          <cell r="AX108">
            <v>180.3</v>
          </cell>
          <cell r="AY108">
            <v>199</v>
          </cell>
          <cell r="AZ108">
            <v>219.3</v>
          </cell>
          <cell r="BA108">
            <v>247.6</v>
          </cell>
          <cell r="BB108">
            <v>279.7</v>
          </cell>
          <cell r="BC108">
            <v>337.3</v>
          </cell>
          <cell r="BD108">
            <v>2.3620000000000001</v>
          </cell>
          <cell r="BE108">
            <v>249</v>
          </cell>
          <cell r="BG108">
            <v>4</v>
          </cell>
          <cell r="BH108">
            <v>72</v>
          </cell>
          <cell r="BI108">
            <v>1</v>
          </cell>
          <cell r="BJ108">
            <v>183.4</v>
          </cell>
          <cell r="BK108">
            <v>209.4</v>
          </cell>
          <cell r="BL108">
            <v>232</v>
          </cell>
          <cell r="BM108">
            <v>254.6</v>
          </cell>
          <cell r="BN108">
            <v>284.39999999999998</v>
          </cell>
          <cell r="BO108">
            <v>343.4</v>
          </cell>
          <cell r="BP108">
            <v>13.63</v>
          </cell>
          <cell r="BQ108">
            <v>50</v>
          </cell>
          <cell r="BR108" t="str">
            <v>&gt; 100</v>
          </cell>
          <cell r="BS108">
            <v>1680</v>
          </cell>
          <cell r="BV108" t="str">
            <v>&lt;1</v>
          </cell>
          <cell r="BW108" t="str">
            <v>&lt;1</v>
          </cell>
          <cell r="BX108" t="str">
            <v>&lt;0.5</v>
          </cell>
          <cell r="BY108">
            <v>3.3860000000000001</v>
          </cell>
          <cell r="BZ108">
            <v>85</v>
          </cell>
          <cell r="CA108">
            <v>198.7</v>
          </cell>
          <cell r="CB108">
            <v>231.2</v>
          </cell>
          <cell r="CC108">
            <v>252.9</v>
          </cell>
          <cell r="CD108">
            <v>278.5</v>
          </cell>
          <cell r="CE108">
            <v>313.2</v>
          </cell>
          <cell r="CF108">
            <v>355.2</v>
          </cell>
          <cell r="CH108" t="str">
            <v>1b</v>
          </cell>
          <cell r="CI108">
            <v>80</v>
          </cell>
          <cell r="CJ108">
            <v>193.1</v>
          </cell>
          <cell r="CK108">
            <v>209.5</v>
          </cell>
          <cell r="CL108">
            <v>218</v>
          </cell>
          <cell r="CM108">
            <v>227.7</v>
          </cell>
          <cell r="CN108">
            <v>237.7</v>
          </cell>
          <cell r="CO108">
            <v>253.4</v>
          </cell>
          <cell r="CP108">
            <v>269.2</v>
          </cell>
          <cell r="CQ108" t="str">
            <v>1b</v>
          </cell>
          <cell r="CS108">
            <v>56</v>
          </cell>
          <cell r="CT108">
            <v>167.5</v>
          </cell>
          <cell r="CU108">
            <v>173</v>
          </cell>
          <cell r="CV108">
            <v>174.4</v>
          </cell>
          <cell r="CW108">
            <v>176</v>
          </cell>
          <cell r="CX108">
            <v>178.6</v>
          </cell>
          <cell r="CY108">
            <v>185.1</v>
          </cell>
          <cell r="CZ108">
            <v>197.1</v>
          </cell>
          <cell r="DA108" t="str">
            <v>1b</v>
          </cell>
          <cell r="DC108">
            <v>57</v>
          </cell>
          <cell r="DD108">
            <v>171</v>
          </cell>
          <cell r="DE108">
            <v>172</v>
          </cell>
          <cell r="DF108">
            <v>173.9</v>
          </cell>
          <cell r="DG108">
            <v>175.6</v>
          </cell>
          <cell r="DH108">
            <v>178.2</v>
          </cell>
          <cell r="DI108">
            <v>185.1</v>
          </cell>
          <cell r="DJ108">
            <v>195.6</v>
          </cell>
          <cell r="DK108" t="str">
            <v>1b</v>
          </cell>
          <cell r="DL108">
            <v>79</v>
          </cell>
          <cell r="DM108">
            <v>193.8</v>
          </cell>
          <cell r="DN108">
            <v>207.8</v>
          </cell>
          <cell r="DO108">
            <v>218.1</v>
          </cell>
          <cell r="DP108">
            <v>227.1</v>
          </cell>
          <cell r="DQ108">
            <v>236.9</v>
          </cell>
          <cell r="DR108">
            <v>251.9</v>
          </cell>
          <cell r="DS108">
            <v>267.10000000000002</v>
          </cell>
          <cell r="DT108">
            <v>66</v>
          </cell>
          <cell r="DV108">
            <v>213</v>
          </cell>
          <cell r="DW108" t="str">
            <v>&lt;1</v>
          </cell>
          <cell r="DX108">
            <v>1</v>
          </cell>
          <cell r="DY108">
            <v>1.849</v>
          </cell>
          <cell r="DZ108">
            <v>176.2</v>
          </cell>
          <cell r="EA108">
            <v>195.7</v>
          </cell>
          <cell r="EB108">
            <v>216.9</v>
          </cell>
          <cell r="EC108">
            <v>244.6</v>
          </cell>
          <cell r="ED108">
            <v>277</v>
          </cell>
          <cell r="EE108">
            <v>337.2</v>
          </cell>
          <cell r="EF108" t="str">
            <v>ambient</v>
          </cell>
          <cell r="EG108" t="str">
            <v>&gt;8</v>
          </cell>
          <cell r="EH108">
            <v>86.8</v>
          </cell>
          <cell r="EI108">
            <v>154.9</v>
          </cell>
          <cell r="EJ108">
            <v>162.30000000000001</v>
          </cell>
          <cell r="EK108">
            <v>166.2</v>
          </cell>
          <cell r="EL108">
            <v>174.1</v>
          </cell>
          <cell r="EM108">
            <v>251.6</v>
          </cell>
          <cell r="EO108">
            <v>12.29</v>
          </cell>
          <cell r="EP108">
            <v>50</v>
          </cell>
          <cell r="EQ108">
            <v>61</v>
          </cell>
          <cell r="ER108">
            <v>58</v>
          </cell>
          <cell r="ES108">
            <v>173.7</v>
          </cell>
          <cell r="ET108">
            <v>176.4</v>
          </cell>
          <cell r="EU108">
            <v>177.9</v>
          </cell>
          <cell r="EV108">
            <v>180.2</v>
          </cell>
          <cell r="EW108">
            <v>184.1</v>
          </cell>
          <cell r="EX108">
            <v>194.2</v>
          </cell>
          <cell r="EY108">
            <v>207.2</v>
          </cell>
          <cell r="EZ108">
            <v>19</v>
          </cell>
          <cell r="FA108" t="str">
            <v>1b</v>
          </cell>
          <cell r="FC108">
            <v>62</v>
          </cell>
          <cell r="FE108">
            <v>174</v>
          </cell>
          <cell r="FF108">
            <v>189</v>
          </cell>
          <cell r="FG108">
            <v>195.1</v>
          </cell>
          <cell r="FH108">
            <v>201.2</v>
          </cell>
          <cell r="FI108">
            <v>210.7</v>
          </cell>
          <cell r="FJ108">
            <v>223.7</v>
          </cell>
          <cell r="FK108">
            <v>239.6</v>
          </cell>
          <cell r="FL108">
            <v>257.60000000000002</v>
          </cell>
          <cell r="FM108">
            <v>279.39999999999998</v>
          </cell>
          <cell r="FN108">
            <v>316.89999999999998</v>
          </cell>
          <cell r="FP108">
            <v>64</v>
          </cell>
          <cell r="FR108">
            <v>173.8</v>
          </cell>
          <cell r="FS108">
            <v>188.2</v>
          </cell>
          <cell r="FT108">
            <v>193.9</v>
          </cell>
          <cell r="FU108">
            <v>200.7</v>
          </cell>
          <cell r="FV108">
            <v>210.4</v>
          </cell>
          <cell r="FW108">
            <v>223.1</v>
          </cell>
          <cell r="FX108">
            <v>238.8</v>
          </cell>
          <cell r="FY108">
            <v>256.60000000000002</v>
          </cell>
          <cell r="FZ108">
            <v>277.5</v>
          </cell>
          <cell r="GA108">
            <v>312.8</v>
          </cell>
        </row>
        <row r="109">
          <cell r="A109">
            <v>38457</v>
          </cell>
          <cell r="B109">
            <v>0.83150000000000002</v>
          </cell>
          <cell r="C109">
            <v>0.83079999999999998</v>
          </cell>
          <cell r="D109">
            <v>0.83150000000000002</v>
          </cell>
          <cell r="E109">
            <v>0.83760000000000001</v>
          </cell>
          <cell r="F109">
            <v>0.9133</v>
          </cell>
          <cell r="G109">
            <v>0.82179999999999997</v>
          </cell>
          <cell r="H109">
            <v>0.80710000000000004</v>
          </cell>
          <cell r="I109">
            <v>0.81389999999999996</v>
          </cell>
          <cell r="J109">
            <v>0.88449999999999995</v>
          </cell>
          <cell r="K109">
            <v>0.80720000000000003</v>
          </cell>
          <cell r="L109">
            <v>0.83199999999999996</v>
          </cell>
          <cell r="M109">
            <v>0.80649999999999999</v>
          </cell>
          <cell r="N109">
            <v>0.80600000000000005</v>
          </cell>
          <cell r="O109">
            <v>0.83209999999999995</v>
          </cell>
          <cell r="P109">
            <v>0.73109999999999997</v>
          </cell>
          <cell r="Q109">
            <v>0.746</v>
          </cell>
          <cell r="R109">
            <v>0.80559999999999998</v>
          </cell>
          <cell r="S109">
            <v>0.82989999999999997</v>
          </cell>
          <cell r="T109">
            <v>0.82989999999999997</v>
          </cell>
          <cell r="V109">
            <v>59</v>
          </cell>
          <cell r="W109">
            <v>173.9</v>
          </cell>
          <cell r="X109">
            <v>188.6</v>
          </cell>
          <cell r="Y109">
            <v>194</v>
          </cell>
          <cell r="Z109">
            <v>201.1</v>
          </cell>
          <cell r="AA109">
            <v>209.8</v>
          </cell>
          <cell r="AB109">
            <v>222.4</v>
          </cell>
          <cell r="AC109">
            <v>238.1</v>
          </cell>
          <cell r="AD109">
            <v>256</v>
          </cell>
          <cell r="AE109">
            <v>276.5</v>
          </cell>
          <cell r="AF109">
            <v>309.2</v>
          </cell>
          <cell r="AH109">
            <v>16</v>
          </cell>
          <cell r="AI109" t="str">
            <v>2a</v>
          </cell>
          <cell r="AJ109">
            <v>54</v>
          </cell>
          <cell r="AK109">
            <v>166</v>
          </cell>
          <cell r="AL109">
            <v>173.7</v>
          </cell>
          <cell r="AM109">
            <v>175.2</v>
          </cell>
          <cell r="AN109">
            <v>177.4</v>
          </cell>
          <cell r="AO109">
            <v>184.2</v>
          </cell>
          <cell r="AP109">
            <v>189.9</v>
          </cell>
          <cell r="AQ109">
            <v>203.1</v>
          </cell>
          <cell r="AR109">
            <v>2.1150000000000002</v>
          </cell>
          <cell r="AS109">
            <v>224</v>
          </cell>
          <cell r="AU109" t="str">
            <v>&lt;1</v>
          </cell>
          <cell r="AV109">
            <v>69</v>
          </cell>
          <cell r="AW109">
            <v>1</v>
          </cell>
          <cell r="AX109">
            <v>177.5</v>
          </cell>
          <cell r="AY109">
            <v>197.8</v>
          </cell>
          <cell r="AZ109">
            <v>219.3</v>
          </cell>
          <cell r="BA109">
            <v>247.4</v>
          </cell>
          <cell r="BB109">
            <v>279</v>
          </cell>
          <cell r="BC109">
            <v>338.3</v>
          </cell>
          <cell r="BD109">
            <v>2.347</v>
          </cell>
          <cell r="BE109">
            <v>284</v>
          </cell>
          <cell r="BG109">
            <v>7</v>
          </cell>
          <cell r="BH109">
            <v>72</v>
          </cell>
          <cell r="BI109">
            <v>1</v>
          </cell>
          <cell r="BJ109">
            <v>195.7</v>
          </cell>
          <cell r="BK109">
            <v>216</v>
          </cell>
          <cell r="BL109">
            <v>234.4</v>
          </cell>
          <cell r="BM109">
            <v>253.9</v>
          </cell>
          <cell r="BN109">
            <v>280</v>
          </cell>
          <cell r="BO109">
            <v>339.3</v>
          </cell>
          <cell r="BP109">
            <v>13.63</v>
          </cell>
          <cell r="BQ109">
            <v>50</v>
          </cell>
          <cell r="BR109" t="str">
            <v>&gt; 100</v>
          </cell>
          <cell r="BS109">
            <v>1680</v>
          </cell>
          <cell r="BV109" t="str">
            <v>&lt;1</v>
          </cell>
          <cell r="BW109" t="str">
            <v>&lt;1</v>
          </cell>
          <cell r="BX109" t="str">
            <v>&lt;0.5</v>
          </cell>
          <cell r="BY109">
            <v>3.3860000000000001</v>
          </cell>
          <cell r="BZ109">
            <v>85</v>
          </cell>
          <cell r="CA109">
            <v>198.7</v>
          </cell>
          <cell r="CB109">
            <v>231.2</v>
          </cell>
          <cell r="CC109">
            <v>252.9</v>
          </cell>
          <cell r="CD109">
            <v>278.5</v>
          </cell>
          <cell r="CE109">
            <v>313.2</v>
          </cell>
          <cell r="CF109">
            <v>355.2</v>
          </cell>
          <cell r="CH109" t="str">
            <v>1b</v>
          </cell>
          <cell r="CI109">
            <v>80</v>
          </cell>
          <cell r="CJ109">
            <v>193.1</v>
          </cell>
          <cell r="CK109">
            <v>209.5</v>
          </cell>
          <cell r="CL109">
            <v>218</v>
          </cell>
          <cell r="CM109">
            <v>227.7</v>
          </cell>
          <cell r="CN109">
            <v>237.7</v>
          </cell>
          <cell r="CO109">
            <v>253.4</v>
          </cell>
          <cell r="CP109">
            <v>269.2</v>
          </cell>
          <cell r="CQ109" t="str">
            <v>1b</v>
          </cell>
          <cell r="CS109">
            <v>56</v>
          </cell>
          <cell r="CT109">
            <v>167.5</v>
          </cell>
          <cell r="CU109">
            <v>173</v>
          </cell>
          <cell r="CV109">
            <v>174.4</v>
          </cell>
          <cell r="CW109">
            <v>176</v>
          </cell>
          <cell r="CX109">
            <v>178.6</v>
          </cell>
          <cell r="CY109">
            <v>185.1</v>
          </cell>
          <cell r="CZ109">
            <v>197.1</v>
          </cell>
          <cell r="DA109" t="str">
            <v>1b</v>
          </cell>
          <cell r="DC109">
            <v>57</v>
          </cell>
          <cell r="DD109">
            <v>171</v>
          </cell>
          <cell r="DE109">
            <v>172</v>
          </cell>
          <cell r="DF109">
            <v>173.9</v>
          </cell>
          <cell r="DG109">
            <v>175.6</v>
          </cell>
          <cell r="DH109">
            <v>178.2</v>
          </cell>
          <cell r="DI109">
            <v>185.1</v>
          </cell>
          <cell r="DJ109">
            <v>195.6</v>
          </cell>
          <cell r="DK109" t="str">
            <v>1b</v>
          </cell>
          <cell r="DL109">
            <v>79</v>
          </cell>
          <cell r="DM109">
            <v>193.8</v>
          </cell>
          <cell r="DN109">
            <v>207.8</v>
          </cell>
          <cell r="DO109">
            <v>218.1</v>
          </cell>
          <cell r="DP109">
            <v>227.1</v>
          </cell>
          <cell r="DQ109">
            <v>236.9</v>
          </cell>
          <cell r="DR109">
            <v>251.9</v>
          </cell>
          <cell r="DS109">
            <v>267.10000000000002</v>
          </cell>
          <cell r="DT109">
            <v>67</v>
          </cell>
          <cell r="DV109">
            <v>199</v>
          </cell>
          <cell r="DW109" t="str">
            <v>&lt;1</v>
          </cell>
          <cell r="DX109">
            <v>1</v>
          </cell>
          <cell r="DY109">
            <v>2.1059999999999999</v>
          </cell>
          <cell r="DZ109">
            <v>176.5</v>
          </cell>
          <cell r="EA109">
            <v>198.1</v>
          </cell>
          <cell r="EB109">
            <v>218.7</v>
          </cell>
          <cell r="EC109">
            <v>245.6</v>
          </cell>
          <cell r="ED109">
            <v>276.10000000000002</v>
          </cell>
          <cell r="EE109">
            <v>336.2</v>
          </cell>
          <cell r="EF109" t="str">
            <v>ambient</v>
          </cell>
          <cell r="EG109" t="str">
            <v>&gt;8</v>
          </cell>
          <cell r="EH109">
            <v>86.8</v>
          </cell>
          <cell r="EI109">
            <v>154.9</v>
          </cell>
          <cell r="EJ109">
            <v>162.30000000000001</v>
          </cell>
          <cell r="EK109">
            <v>166.2</v>
          </cell>
          <cell r="EL109">
            <v>174.1</v>
          </cell>
          <cell r="EM109">
            <v>251.6</v>
          </cell>
          <cell r="EO109">
            <v>12.29</v>
          </cell>
          <cell r="EP109">
            <v>50</v>
          </cell>
          <cell r="EQ109">
            <v>61</v>
          </cell>
          <cell r="ER109">
            <v>58</v>
          </cell>
          <cell r="ES109">
            <v>173.8</v>
          </cell>
          <cell r="ET109">
            <v>176.5</v>
          </cell>
          <cell r="EU109">
            <v>177.9</v>
          </cell>
          <cell r="EV109">
            <v>180.1</v>
          </cell>
          <cell r="EW109">
            <v>184.2</v>
          </cell>
          <cell r="EX109">
            <v>194.6</v>
          </cell>
          <cell r="EY109">
            <v>207.9</v>
          </cell>
          <cell r="FC109">
            <v>62</v>
          </cell>
          <cell r="FE109">
            <v>177.4</v>
          </cell>
          <cell r="FF109">
            <v>189.4</v>
          </cell>
          <cell r="FG109">
            <v>194.7</v>
          </cell>
          <cell r="FH109">
            <v>202.5</v>
          </cell>
          <cell r="FI109">
            <v>210.9</v>
          </cell>
          <cell r="FJ109">
            <v>223.4</v>
          </cell>
          <cell r="FK109">
            <v>239.7</v>
          </cell>
          <cell r="FL109">
            <v>257.2</v>
          </cell>
          <cell r="FM109">
            <v>277.60000000000002</v>
          </cell>
          <cell r="FN109">
            <v>311.7</v>
          </cell>
          <cell r="FP109">
            <v>64</v>
          </cell>
          <cell r="FR109">
            <v>173.8</v>
          </cell>
          <cell r="FS109">
            <v>188.2</v>
          </cell>
          <cell r="FT109">
            <v>193.9</v>
          </cell>
          <cell r="FU109">
            <v>200.7</v>
          </cell>
          <cell r="FV109">
            <v>210.4</v>
          </cell>
          <cell r="FW109">
            <v>223.1</v>
          </cell>
          <cell r="FX109">
            <v>238.8</v>
          </cell>
          <cell r="FY109">
            <v>256.60000000000002</v>
          </cell>
          <cell r="FZ109">
            <v>277.5</v>
          </cell>
          <cell r="GA109">
            <v>312.8</v>
          </cell>
        </row>
        <row r="110">
          <cell r="A110">
            <v>38458</v>
          </cell>
          <cell r="B110">
            <v>0.83150000000000002</v>
          </cell>
          <cell r="C110">
            <v>0.83199999999999996</v>
          </cell>
          <cell r="D110">
            <v>0.83169999999999999</v>
          </cell>
          <cell r="E110">
            <v>0.84030000000000005</v>
          </cell>
          <cell r="F110">
            <v>0.9133</v>
          </cell>
          <cell r="G110">
            <v>0.82179999999999997</v>
          </cell>
          <cell r="H110">
            <v>0.80710000000000004</v>
          </cell>
          <cell r="I110">
            <v>0.81389999999999996</v>
          </cell>
          <cell r="J110">
            <v>0.88400000000000001</v>
          </cell>
          <cell r="K110">
            <v>0.80720000000000003</v>
          </cell>
          <cell r="L110">
            <v>0.83199999999999996</v>
          </cell>
          <cell r="M110">
            <v>0.80649999999999999</v>
          </cell>
          <cell r="N110">
            <v>0.80600000000000005</v>
          </cell>
          <cell r="O110">
            <v>0.83209999999999995</v>
          </cell>
          <cell r="P110">
            <v>0.73109999999999997</v>
          </cell>
          <cell r="Q110">
            <v>0.746</v>
          </cell>
          <cell r="R110">
            <v>0.80549999999999999</v>
          </cell>
          <cell r="S110">
            <v>0.82989999999999997</v>
          </cell>
          <cell r="T110">
            <v>0.83409999999999995</v>
          </cell>
          <cell r="V110">
            <v>59</v>
          </cell>
          <cell r="W110">
            <v>173.9</v>
          </cell>
          <cell r="X110">
            <v>188.6</v>
          </cell>
          <cell r="Y110">
            <v>194</v>
          </cell>
          <cell r="Z110">
            <v>201.1</v>
          </cell>
          <cell r="AA110">
            <v>209.8</v>
          </cell>
          <cell r="AB110">
            <v>222.4</v>
          </cell>
          <cell r="AC110">
            <v>238.1</v>
          </cell>
          <cell r="AD110">
            <v>256</v>
          </cell>
          <cell r="AE110">
            <v>276.5</v>
          </cell>
          <cell r="AF110">
            <v>309.2</v>
          </cell>
          <cell r="AH110">
            <v>16</v>
          </cell>
          <cell r="AI110" t="str">
            <v>2a</v>
          </cell>
          <cell r="AJ110">
            <v>54</v>
          </cell>
          <cell r="AK110">
            <v>166</v>
          </cell>
          <cell r="AL110">
            <v>173.7</v>
          </cell>
          <cell r="AM110">
            <v>175.2</v>
          </cell>
          <cell r="AN110">
            <v>177.4</v>
          </cell>
          <cell r="AO110">
            <v>184.2</v>
          </cell>
          <cell r="AP110">
            <v>189.9</v>
          </cell>
          <cell r="AQ110">
            <v>203.1</v>
          </cell>
          <cell r="AS110">
            <v>224</v>
          </cell>
          <cell r="AU110" t="str">
            <v>&lt;1</v>
          </cell>
          <cell r="AV110">
            <v>70</v>
          </cell>
          <cell r="AW110">
            <v>1</v>
          </cell>
          <cell r="AX110">
            <v>178.5</v>
          </cell>
          <cell r="AY110">
            <v>198.7</v>
          </cell>
          <cell r="AZ110">
            <v>218.8</v>
          </cell>
          <cell r="BA110">
            <v>245.7</v>
          </cell>
          <cell r="BB110">
            <v>276.3</v>
          </cell>
          <cell r="BC110">
            <v>331.1</v>
          </cell>
          <cell r="BE110">
            <v>294</v>
          </cell>
          <cell r="BG110">
            <v>10</v>
          </cell>
          <cell r="BH110">
            <v>72</v>
          </cell>
          <cell r="BI110">
            <v>1</v>
          </cell>
          <cell r="BJ110">
            <v>197.5</v>
          </cell>
          <cell r="BK110">
            <v>216.7</v>
          </cell>
          <cell r="BL110">
            <v>234.2</v>
          </cell>
          <cell r="BM110">
            <v>253</v>
          </cell>
          <cell r="BN110">
            <v>277.8</v>
          </cell>
          <cell r="BO110">
            <v>335.4</v>
          </cell>
          <cell r="BP110">
            <v>13.63</v>
          </cell>
          <cell r="BQ110">
            <v>50</v>
          </cell>
          <cell r="BR110" t="str">
            <v>&gt; 100</v>
          </cell>
          <cell r="BS110">
            <v>1680</v>
          </cell>
          <cell r="BV110" t="str">
            <v>&lt;1</v>
          </cell>
          <cell r="BW110" t="str">
            <v>&lt;1</v>
          </cell>
          <cell r="BX110" t="str">
            <v>&lt;0.5</v>
          </cell>
          <cell r="BY110">
            <v>3.3860000000000001</v>
          </cell>
          <cell r="BZ110">
            <v>85</v>
          </cell>
          <cell r="CA110">
            <v>198.7</v>
          </cell>
          <cell r="CB110">
            <v>231.2</v>
          </cell>
          <cell r="CC110">
            <v>252.9</v>
          </cell>
          <cell r="CD110">
            <v>278.5</v>
          </cell>
          <cell r="CE110">
            <v>313.2</v>
          </cell>
          <cell r="CF110">
            <v>355.2</v>
          </cell>
          <cell r="CH110" t="str">
            <v>1b</v>
          </cell>
          <cell r="CI110">
            <v>80</v>
          </cell>
          <cell r="CJ110">
            <v>193.1</v>
          </cell>
          <cell r="CK110">
            <v>209.5</v>
          </cell>
          <cell r="CL110">
            <v>218</v>
          </cell>
          <cell r="CM110">
            <v>227.7</v>
          </cell>
          <cell r="CN110">
            <v>237.7</v>
          </cell>
          <cell r="CO110">
            <v>253.4</v>
          </cell>
          <cell r="CP110">
            <v>269.2</v>
          </cell>
          <cell r="CQ110" t="str">
            <v>1b</v>
          </cell>
          <cell r="CS110">
            <v>56</v>
          </cell>
          <cell r="CT110">
            <v>167.5</v>
          </cell>
          <cell r="CU110">
            <v>173</v>
          </cell>
          <cell r="CV110">
            <v>174.4</v>
          </cell>
          <cell r="CW110">
            <v>176</v>
          </cell>
          <cell r="CX110">
            <v>178.6</v>
          </cell>
          <cell r="CY110">
            <v>185.1</v>
          </cell>
          <cell r="CZ110">
            <v>197.1</v>
          </cell>
          <cell r="DA110" t="str">
            <v>1b</v>
          </cell>
          <cell r="DC110">
            <v>57</v>
          </cell>
          <cell r="DD110">
            <v>171</v>
          </cell>
          <cell r="DE110">
            <v>172</v>
          </cell>
          <cell r="DF110">
            <v>173.9</v>
          </cell>
          <cell r="DG110">
            <v>175.6</v>
          </cell>
          <cell r="DH110">
            <v>178.2</v>
          </cell>
          <cell r="DI110">
            <v>185.1</v>
          </cell>
          <cell r="DJ110">
            <v>195.6</v>
          </cell>
          <cell r="DK110" t="str">
            <v>1b</v>
          </cell>
          <cell r="DL110">
            <v>79</v>
          </cell>
          <cell r="DM110">
            <v>193.8</v>
          </cell>
          <cell r="DN110">
            <v>207.8</v>
          </cell>
          <cell r="DO110">
            <v>218.1</v>
          </cell>
          <cell r="DP110">
            <v>227.1</v>
          </cell>
          <cell r="DQ110">
            <v>236.9</v>
          </cell>
          <cell r="DR110">
            <v>251.9</v>
          </cell>
          <cell r="DS110">
            <v>267.10000000000002</v>
          </cell>
          <cell r="DT110">
            <v>72</v>
          </cell>
          <cell r="DV110">
            <v>213</v>
          </cell>
          <cell r="DW110" t="str">
            <v>&lt;1</v>
          </cell>
          <cell r="DX110">
            <v>1</v>
          </cell>
          <cell r="DZ110">
            <v>180.9</v>
          </cell>
          <cell r="EA110">
            <v>200</v>
          </cell>
          <cell r="EB110">
            <v>219.4</v>
          </cell>
          <cell r="EC110">
            <v>244.4</v>
          </cell>
          <cell r="ED110">
            <v>272.89999999999998</v>
          </cell>
          <cell r="EE110">
            <v>326.10000000000002</v>
          </cell>
          <cell r="EF110" t="str">
            <v>ambient</v>
          </cell>
          <cell r="EG110" t="str">
            <v>&gt;8</v>
          </cell>
          <cell r="EH110">
            <v>86.8</v>
          </cell>
          <cell r="EI110">
            <v>154.9</v>
          </cell>
          <cell r="EJ110">
            <v>162.30000000000001</v>
          </cell>
          <cell r="EK110">
            <v>166.2</v>
          </cell>
          <cell r="EL110">
            <v>174.1</v>
          </cell>
          <cell r="EM110">
            <v>251.6</v>
          </cell>
          <cell r="EO110">
            <v>12.29</v>
          </cell>
          <cell r="EP110">
            <v>50</v>
          </cell>
          <cell r="EQ110">
            <v>61</v>
          </cell>
          <cell r="ER110">
            <v>58</v>
          </cell>
          <cell r="ES110">
            <v>173.8</v>
          </cell>
          <cell r="ET110">
            <v>176.4</v>
          </cell>
          <cell r="EU110">
            <v>177.9</v>
          </cell>
          <cell r="EV110">
            <v>180.2</v>
          </cell>
          <cell r="EW110">
            <v>184</v>
          </cell>
          <cell r="EX110">
            <v>193.1</v>
          </cell>
          <cell r="EY110">
            <v>206.8</v>
          </cell>
          <cell r="FC110">
            <v>62</v>
          </cell>
          <cell r="FE110">
            <v>177.4</v>
          </cell>
          <cell r="FF110">
            <v>189.4</v>
          </cell>
          <cell r="FG110">
            <v>194.7</v>
          </cell>
          <cell r="FH110">
            <v>202.5</v>
          </cell>
          <cell r="FI110">
            <v>210.9</v>
          </cell>
          <cell r="FJ110">
            <v>223.4</v>
          </cell>
          <cell r="FK110">
            <v>239.7</v>
          </cell>
          <cell r="FL110">
            <v>257.2</v>
          </cell>
          <cell r="FM110">
            <v>277.60000000000002</v>
          </cell>
          <cell r="FN110">
            <v>311.7</v>
          </cell>
          <cell r="FP110">
            <v>64</v>
          </cell>
          <cell r="FR110">
            <v>174.1</v>
          </cell>
          <cell r="FS110">
            <v>188.4</v>
          </cell>
          <cell r="FT110">
            <v>193.7</v>
          </cell>
          <cell r="FU110">
            <v>200.1</v>
          </cell>
          <cell r="FV110">
            <v>208.2</v>
          </cell>
          <cell r="FW110">
            <v>220.3</v>
          </cell>
          <cell r="FX110">
            <v>235.4</v>
          </cell>
          <cell r="FY110">
            <v>253.6</v>
          </cell>
          <cell r="FZ110">
            <v>274.39999999999998</v>
          </cell>
          <cell r="GA110">
            <v>307.5</v>
          </cell>
        </row>
        <row r="111">
          <cell r="A111">
            <v>38459</v>
          </cell>
          <cell r="B111">
            <v>0.83150000000000002</v>
          </cell>
          <cell r="C111">
            <v>0.83209999999999995</v>
          </cell>
          <cell r="D111">
            <v>0.83169999999999999</v>
          </cell>
          <cell r="E111">
            <v>0.84030000000000005</v>
          </cell>
          <cell r="F111">
            <v>0.9133</v>
          </cell>
          <cell r="G111">
            <v>0.82179999999999997</v>
          </cell>
          <cell r="H111">
            <v>0.80710000000000004</v>
          </cell>
          <cell r="I111">
            <v>0.81389999999999996</v>
          </cell>
          <cell r="J111">
            <v>0.88400000000000001</v>
          </cell>
          <cell r="K111">
            <v>0.80720000000000003</v>
          </cell>
          <cell r="L111">
            <v>0.83199999999999996</v>
          </cell>
          <cell r="M111">
            <v>0.80649999999999999</v>
          </cell>
          <cell r="N111">
            <v>0.80600000000000005</v>
          </cell>
          <cell r="O111">
            <v>0.83209999999999995</v>
          </cell>
          <cell r="P111">
            <v>0.73109999999999997</v>
          </cell>
          <cell r="Q111">
            <v>0.746</v>
          </cell>
          <cell r="R111">
            <v>0.80530000000000002</v>
          </cell>
          <cell r="S111">
            <v>0.82989999999999997</v>
          </cell>
          <cell r="T111">
            <v>0.83409999999999995</v>
          </cell>
          <cell r="V111">
            <v>59</v>
          </cell>
          <cell r="W111">
            <v>173.9</v>
          </cell>
          <cell r="X111">
            <v>188.6</v>
          </cell>
          <cell r="Y111">
            <v>194</v>
          </cell>
          <cell r="Z111">
            <v>201.1</v>
          </cell>
          <cell r="AA111">
            <v>209.8</v>
          </cell>
          <cell r="AB111">
            <v>222.4</v>
          </cell>
          <cell r="AC111">
            <v>238.1</v>
          </cell>
          <cell r="AD111">
            <v>256</v>
          </cell>
          <cell r="AE111">
            <v>276.5</v>
          </cell>
          <cell r="AF111">
            <v>309.2</v>
          </cell>
          <cell r="AH111">
            <v>16</v>
          </cell>
          <cell r="AI111" t="str">
            <v>2a</v>
          </cell>
          <cell r="AJ111">
            <v>54</v>
          </cell>
          <cell r="AK111">
            <v>166</v>
          </cell>
          <cell r="AL111">
            <v>173.7</v>
          </cell>
          <cell r="AM111">
            <v>175.2</v>
          </cell>
          <cell r="AN111">
            <v>177.4</v>
          </cell>
          <cell r="AO111">
            <v>184.2</v>
          </cell>
          <cell r="AP111">
            <v>189.9</v>
          </cell>
          <cell r="AQ111">
            <v>203.1</v>
          </cell>
          <cell r="AS111">
            <v>220</v>
          </cell>
          <cell r="AU111" t="str">
            <v>&lt;1</v>
          </cell>
          <cell r="AV111">
            <v>70</v>
          </cell>
          <cell r="AW111">
            <v>1</v>
          </cell>
          <cell r="AX111">
            <v>181.6</v>
          </cell>
          <cell r="AY111">
            <v>199.6</v>
          </cell>
          <cell r="AZ111">
            <v>219.7</v>
          </cell>
          <cell r="BA111">
            <v>246.2</v>
          </cell>
          <cell r="BB111">
            <v>277.2</v>
          </cell>
          <cell r="BC111">
            <v>333.5</v>
          </cell>
          <cell r="BE111">
            <v>294</v>
          </cell>
          <cell r="BG111">
            <v>10</v>
          </cell>
          <cell r="BH111">
            <v>72</v>
          </cell>
          <cell r="BI111">
            <v>1</v>
          </cell>
          <cell r="BJ111">
            <v>197.5</v>
          </cell>
          <cell r="BK111">
            <v>216.7</v>
          </cell>
          <cell r="BL111">
            <v>234.2</v>
          </cell>
          <cell r="BM111">
            <v>253</v>
          </cell>
          <cell r="BN111">
            <v>277.8</v>
          </cell>
          <cell r="BO111">
            <v>335.4</v>
          </cell>
          <cell r="BP111">
            <v>13.63</v>
          </cell>
          <cell r="BQ111">
            <v>50</v>
          </cell>
          <cell r="BR111" t="str">
            <v>&gt; 100</v>
          </cell>
          <cell r="BS111">
            <v>1680</v>
          </cell>
          <cell r="BV111" t="str">
            <v>&lt;1</v>
          </cell>
          <cell r="BW111" t="str">
            <v>&lt;1</v>
          </cell>
          <cell r="BX111" t="str">
            <v>&lt;0.5</v>
          </cell>
          <cell r="BY111">
            <v>3.3860000000000001</v>
          </cell>
          <cell r="BZ111">
            <v>85</v>
          </cell>
          <cell r="CA111">
            <v>198.7</v>
          </cell>
          <cell r="CB111">
            <v>231.2</v>
          </cell>
          <cell r="CC111">
            <v>252.9</v>
          </cell>
          <cell r="CD111">
            <v>278.5</v>
          </cell>
          <cell r="CE111">
            <v>313.2</v>
          </cell>
          <cell r="CF111">
            <v>355.2</v>
          </cell>
          <cell r="CH111" t="str">
            <v>1b</v>
          </cell>
          <cell r="CI111">
            <v>80</v>
          </cell>
          <cell r="CJ111">
            <v>193.1</v>
          </cell>
          <cell r="CK111">
            <v>209.5</v>
          </cell>
          <cell r="CL111">
            <v>218</v>
          </cell>
          <cell r="CM111">
            <v>227.7</v>
          </cell>
          <cell r="CN111">
            <v>237.7</v>
          </cell>
          <cell r="CO111">
            <v>253.4</v>
          </cell>
          <cell r="CP111">
            <v>269.2</v>
          </cell>
          <cell r="CQ111" t="str">
            <v>1b</v>
          </cell>
          <cell r="CS111">
            <v>56</v>
          </cell>
          <cell r="CT111">
            <v>167.5</v>
          </cell>
          <cell r="CU111">
            <v>173</v>
          </cell>
          <cell r="CV111">
            <v>174.4</v>
          </cell>
          <cell r="CW111">
            <v>176</v>
          </cell>
          <cell r="CX111">
            <v>178.6</v>
          </cell>
          <cell r="CY111">
            <v>185.1</v>
          </cell>
          <cell r="CZ111">
            <v>197.1</v>
          </cell>
          <cell r="DA111" t="str">
            <v>1b</v>
          </cell>
          <cell r="DC111">
            <v>57</v>
          </cell>
          <cell r="DD111">
            <v>171</v>
          </cell>
          <cell r="DE111">
            <v>172</v>
          </cell>
          <cell r="DF111">
            <v>173.9</v>
          </cell>
          <cell r="DG111">
            <v>175.6</v>
          </cell>
          <cell r="DH111">
            <v>178.2</v>
          </cell>
          <cell r="DI111">
            <v>185.1</v>
          </cell>
          <cell r="DJ111">
            <v>195.6</v>
          </cell>
          <cell r="DK111" t="str">
            <v>1b</v>
          </cell>
          <cell r="DL111">
            <v>79</v>
          </cell>
          <cell r="DM111">
            <v>193.8</v>
          </cell>
          <cell r="DN111">
            <v>207.8</v>
          </cell>
          <cell r="DO111">
            <v>218.1</v>
          </cell>
          <cell r="DP111">
            <v>227.1</v>
          </cell>
          <cell r="DQ111">
            <v>236.9</v>
          </cell>
          <cell r="DR111">
            <v>251.9</v>
          </cell>
          <cell r="DS111">
            <v>267.10000000000002</v>
          </cell>
          <cell r="DT111">
            <v>74</v>
          </cell>
          <cell r="DV111">
            <v>170</v>
          </cell>
          <cell r="DW111" t="str">
            <v>&lt;1</v>
          </cell>
          <cell r="DX111">
            <v>1</v>
          </cell>
          <cell r="DZ111">
            <v>182.5</v>
          </cell>
          <cell r="EA111">
            <v>201</v>
          </cell>
          <cell r="EB111">
            <v>219.5</v>
          </cell>
          <cell r="EC111">
            <v>246.3</v>
          </cell>
          <cell r="ED111">
            <v>279.3</v>
          </cell>
          <cell r="EE111">
            <v>340.4</v>
          </cell>
          <cell r="EF111" t="str">
            <v>ambient</v>
          </cell>
          <cell r="EG111" t="str">
            <v>&gt;8</v>
          </cell>
          <cell r="EH111">
            <v>86.8</v>
          </cell>
          <cell r="EI111">
            <v>154.9</v>
          </cell>
          <cell r="EJ111">
            <v>162.30000000000001</v>
          </cell>
          <cell r="EK111">
            <v>166.2</v>
          </cell>
          <cell r="EL111">
            <v>174.1</v>
          </cell>
          <cell r="EM111">
            <v>251.6</v>
          </cell>
          <cell r="EO111">
            <v>12.29</v>
          </cell>
          <cell r="EP111">
            <v>50</v>
          </cell>
          <cell r="EQ111">
            <v>61</v>
          </cell>
          <cell r="ER111">
            <v>57</v>
          </cell>
          <cell r="ES111">
            <v>173.8</v>
          </cell>
          <cell r="ET111">
            <v>176.2</v>
          </cell>
          <cell r="EU111">
            <v>177.9</v>
          </cell>
          <cell r="EV111">
            <v>180.1</v>
          </cell>
          <cell r="EW111">
            <v>184.1</v>
          </cell>
          <cell r="EX111">
            <v>193.5</v>
          </cell>
          <cell r="EY111">
            <v>207.6</v>
          </cell>
          <cell r="FC111">
            <v>62</v>
          </cell>
          <cell r="FE111">
            <v>177.4</v>
          </cell>
          <cell r="FF111">
            <v>189.4</v>
          </cell>
          <cell r="FG111">
            <v>194.7</v>
          </cell>
          <cell r="FH111">
            <v>202.5</v>
          </cell>
          <cell r="FI111">
            <v>210.9</v>
          </cell>
          <cell r="FJ111">
            <v>223.4</v>
          </cell>
          <cell r="FK111">
            <v>239.7</v>
          </cell>
          <cell r="FL111">
            <v>257.2</v>
          </cell>
          <cell r="FM111">
            <v>277.60000000000002</v>
          </cell>
          <cell r="FN111">
            <v>311.7</v>
          </cell>
          <cell r="FP111">
            <v>64</v>
          </cell>
          <cell r="FR111">
            <v>174</v>
          </cell>
          <cell r="FS111">
            <v>188.2</v>
          </cell>
          <cell r="FT111">
            <v>193.6</v>
          </cell>
          <cell r="FU111">
            <v>200.1</v>
          </cell>
          <cell r="FV111">
            <v>208.2</v>
          </cell>
          <cell r="FW111">
            <v>220.3</v>
          </cell>
          <cell r="FX111">
            <v>235.3</v>
          </cell>
          <cell r="FY111">
            <v>253.5</v>
          </cell>
          <cell r="FZ111">
            <v>274.60000000000002</v>
          </cell>
          <cell r="GA111">
            <v>307.8</v>
          </cell>
        </row>
        <row r="112">
          <cell r="A112">
            <v>38460</v>
          </cell>
          <cell r="B112">
            <v>0.83150000000000002</v>
          </cell>
          <cell r="C112">
            <v>0.83230000000000004</v>
          </cell>
          <cell r="D112">
            <v>0.83169999999999999</v>
          </cell>
          <cell r="E112">
            <v>0.83220000000000005</v>
          </cell>
          <cell r="F112">
            <v>0.9133</v>
          </cell>
          <cell r="G112">
            <v>0.82189999999999996</v>
          </cell>
          <cell r="H112">
            <v>0.80710000000000004</v>
          </cell>
          <cell r="I112">
            <v>0.81389999999999996</v>
          </cell>
          <cell r="J112">
            <v>0.88429999999999997</v>
          </cell>
          <cell r="K112">
            <v>0.80930000000000002</v>
          </cell>
          <cell r="L112">
            <v>0.83199999999999996</v>
          </cell>
          <cell r="M112">
            <v>0.80869999999999997</v>
          </cell>
          <cell r="N112">
            <v>0.80600000000000005</v>
          </cell>
          <cell r="O112">
            <v>0.83209999999999995</v>
          </cell>
          <cell r="P112">
            <v>0.73109999999999997</v>
          </cell>
          <cell r="Q112">
            <v>0.746</v>
          </cell>
          <cell r="R112">
            <v>0.80530000000000002</v>
          </cell>
          <cell r="S112">
            <v>0.83189999999999997</v>
          </cell>
          <cell r="T112">
            <v>0.83409999999999995</v>
          </cell>
          <cell r="V112">
            <v>59</v>
          </cell>
          <cell r="W112">
            <v>173.9</v>
          </cell>
          <cell r="X112">
            <v>188.6</v>
          </cell>
          <cell r="Y112">
            <v>194</v>
          </cell>
          <cell r="Z112">
            <v>201.1</v>
          </cell>
          <cell r="AA112">
            <v>209.8</v>
          </cell>
          <cell r="AB112">
            <v>222.4</v>
          </cell>
          <cell r="AC112">
            <v>238.1</v>
          </cell>
          <cell r="AD112">
            <v>256</v>
          </cell>
          <cell r="AE112">
            <v>276.5</v>
          </cell>
          <cell r="AF112">
            <v>309.2</v>
          </cell>
          <cell r="AH112">
            <v>17</v>
          </cell>
          <cell r="AI112" t="str">
            <v>2a</v>
          </cell>
          <cell r="AJ112">
            <v>53</v>
          </cell>
          <cell r="AK112">
            <v>165.8</v>
          </cell>
          <cell r="AL112">
            <v>172.1</v>
          </cell>
          <cell r="AM112">
            <v>176</v>
          </cell>
          <cell r="AN112">
            <v>178.1</v>
          </cell>
          <cell r="AO112">
            <v>181.6</v>
          </cell>
          <cell r="AP112">
            <v>190.8</v>
          </cell>
          <cell r="AQ112">
            <v>203.5</v>
          </cell>
          <cell r="AS112">
            <v>207</v>
          </cell>
          <cell r="AU112" t="str">
            <v>&lt;1</v>
          </cell>
          <cell r="AV112">
            <v>69</v>
          </cell>
          <cell r="AW112">
            <v>1</v>
          </cell>
          <cell r="AX112">
            <v>178.6</v>
          </cell>
          <cell r="AY112">
            <v>199</v>
          </cell>
          <cell r="AZ112">
            <v>218.5</v>
          </cell>
          <cell r="BA112">
            <v>244.8</v>
          </cell>
          <cell r="BB112">
            <v>275.2</v>
          </cell>
          <cell r="BC112">
            <v>328.4</v>
          </cell>
          <cell r="BE112">
            <v>197</v>
          </cell>
          <cell r="BG112" t="str">
            <v>&lt;1</v>
          </cell>
          <cell r="BH112">
            <v>77</v>
          </cell>
          <cell r="BI112">
            <v>1</v>
          </cell>
          <cell r="BJ112">
            <v>188.2</v>
          </cell>
          <cell r="BK112">
            <v>215.7</v>
          </cell>
          <cell r="BL112">
            <v>238.6</v>
          </cell>
          <cell r="BM112">
            <v>261.60000000000002</v>
          </cell>
          <cell r="BN112">
            <v>292.7</v>
          </cell>
          <cell r="BO112">
            <v>342.5</v>
          </cell>
          <cell r="BP112">
            <v>13.63</v>
          </cell>
          <cell r="BQ112">
            <v>50</v>
          </cell>
          <cell r="BR112" t="str">
            <v>&gt; 100</v>
          </cell>
          <cell r="BS112">
            <v>1680</v>
          </cell>
          <cell r="BV112" t="str">
            <v>&lt;1</v>
          </cell>
          <cell r="BW112" t="str">
            <v>&lt;1</v>
          </cell>
          <cell r="BX112" t="str">
            <v>&lt;0.5</v>
          </cell>
          <cell r="BY112">
            <v>3.3860000000000001</v>
          </cell>
          <cell r="BZ112">
            <v>84</v>
          </cell>
          <cell r="CA112">
            <v>196.6</v>
          </cell>
          <cell r="CB112">
            <v>230.5</v>
          </cell>
          <cell r="CC112">
            <v>252.3</v>
          </cell>
          <cell r="CD112">
            <v>278.7</v>
          </cell>
          <cell r="CE112">
            <v>312.89999999999998</v>
          </cell>
          <cell r="CF112">
            <v>354.8</v>
          </cell>
          <cell r="CH112" t="str">
            <v>1b</v>
          </cell>
          <cell r="CI112">
            <v>80</v>
          </cell>
          <cell r="CJ112">
            <v>193.1</v>
          </cell>
          <cell r="CK112">
            <v>209.5</v>
          </cell>
          <cell r="CL112">
            <v>218</v>
          </cell>
          <cell r="CM112">
            <v>227.7</v>
          </cell>
          <cell r="CN112">
            <v>237.7</v>
          </cell>
          <cell r="CO112">
            <v>253.4</v>
          </cell>
          <cell r="CP112">
            <v>269.2</v>
          </cell>
          <cell r="CQ112" t="str">
            <v>1b</v>
          </cell>
          <cell r="CS112">
            <v>58</v>
          </cell>
          <cell r="CT112">
            <v>171.1</v>
          </cell>
          <cell r="CU112">
            <v>173.1</v>
          </cell>
          <cell r="CV112">
            <v>174.1</v>
          </cell>
          <cell r="CW112">
            <v>175.8</v>
          </cell>
          <cell r="CX112">
            <v>178.4</v>
          </cell>
          <cell r="CY112">
            <v>185.2</v>
          </cell>
          <cell r="CZ112">
            <v>196.8</v>
          </cell>
          <cell r="DA112" t="str">
            <v>1b</v>
          </cell>
          <cell r="DC112">
            <v>57</v>
          </cell>
          <cell r="DD112">
            <v>171</v>
          </cell>
          <cell r="DE112">
            <v>172</v>
          </cell>
          <cell r="DF112">
            <v>173.9</v>
          </cell>
          <cell r="DG112">
            <v>175.6</v>
          </cell>
          <cell r="DH112">
            <v>178.2</v>
          </cell>
          <cell r="DI112">
            <v>185.1</v>
          </cell>
          <cell r="DJ112">
            <v>195.6</v>
          </cell>
          <cell r="DK112" t="str">
            <v>1b</v>
          </cell>
          <cell r="DL112">
            <v>79</v>
          </cell>
          <cell r="DM112">
            <v>193.8</v>
          </cell>
          <cell r="DN112">
            <v>207.8</v>
          </cell>
          <cell r="DO112">
            <v>218.1</v>
          </cell>
          <cell r="DP112">
            <v>227.1</v>
          </cell>
          <cell r="DQ112">
            <v>236.9</v>
          </cell>
          <cell r="DR112">
            <v>251.9</v>
          </cell>
          <cell r="DS112">
            <v>267.10000000000002</v>
          </cell>
          <cell r="DT112">
            <v>69</v>
          </cell>
          <cell r="DV112">
            <v>168</v>
          </cell>
          <cell r="DW112" t="str">
            <v>&lt;1</v>
          </cell>
          <cell r="DX112">
            <v>1</v>
          </cell>
          <cell r="DZ112">
            <v>180</v>
          </cell>
          <cell r="EA112">
            <v>199.2</v>
          </cell>
          <cell r="EB112">
            <v>217.6</v>
          </cell>
          <cell r="EC112">
            <v>242.2</v>
          </cell>
          <cell r="ED112">
            <v>274.39999999999998</v>
          </cell>
          <cell r="EE112">
            <v>331.6</v>
          </cell>
          <cell r="EF112" t="str">
            <v>ambient</v>
          </cell>
          <cell r="EG112" t="str">
            <v>&gt;8</v>
          </cell>
          <cell r="EH112">
            <v>86.8</v>
          </cell>
          <cell r="EI112">
            <v>154.9</v>
          </cell>
          <cell r="EJ112">
            <v>162.30000000000001</v>
          </cell>
          <cell r="EK112">
            <v>166.2</v>
          </cell>
          <cell r="EL112">
            <v>174.1</v>
          </cell>
          <cell r="EM112">
            <v>251.6</v>
          </cell>
          <cell r="EO112">
            <v>12.29</v>
          </cell>
          <cell r="EP112">
            <v>50</v>
          </cell>
          <cell r="EQ112">
            <v>61</v>
          </cell>
          <cell r="ER112">
            <v>57</v>
          </cell>
          <cell r="ES112">
            <v>173.8</v>
          </cell>
          <cell r="ET112">
            <v>176.2</v>
          </cell>
          <cell r="EU112">
            <v>177.9</v>
          </cell>
          <cell r="EV112">
            <v>180.1</v>
          </cell>
          <cell r="EW112">
            <v>184.1</v>
          </cell>
          <cell r="EX112">
            <v>193.5</v>
          </cell>
          <cell r="EY112">
            <v>207.6</v>
          </cell>
          <cell r="FC112">
            <v>62</v>
          </cell>
          <cell r="FE112">
            <v>177.4</v>
          </cell>
          <cell r="FF112">
            <v>189.4</v>
          </cell>
          <cell r="FG112">
            <v>194.7</v>
          </cell>
          <cell r="FH112">
            <v>202.5</v>
          </cell>
          <cell r="FI112">
            <v>210.9</v>
          </cell>
          <cell r="FJ112">
            <v>223.4</v>
          </cell>
          <cell r="FK112">
            <v>239.7</v>
          </cell>
          <cell r="FL112">
            <v>257.2</v>
          </cell>
          <cell r="FM112">
            <v>277.60000000000002</v>
          </cell>
          <cell r="FN112">
            <v>311.7</v>
          </cell>
          <cell r="FP112">
            <v>64</v>
          </cell>
          <cell r="FR112">
            <v>174.3</v>
          </cell>
          <cell r="FS112">
            <v>188.5</v>
          </cell>
          <cell r="FT112">
            <v>193.8</v>
          </cell>
          <cell r="FU112">
            <v>200.1</v>
          </cell>
          <cell r="FV112">
            <v>208.6</v>
          </cell>
          <cell r="FW112">
            <v>220.2</v>
          </cell>
          <cell r="FX112">
            <v>235.1</v>
          </cell>
          <cell r="FY112">
            <v>253.4</v>
          </cell>
          <cell r="FZ112">
            <v>274.5</v>
          </cell>
          <cell r="GA112">
            <v>307.39999999999998</v>
          </cell>
        </row>
        <row r="113">
          <cell r="A113">
            <v>38461</v>
          </cell>
          <cell r="B113">
            <v>0.83150000000000002</v>
          </cell>
          <cell r="C113">
            <v>0.83330000000000004</v>
          </cell>
          <cell r="D113">
            <v>0.83189999999999997</v>
          </cell>
          <cell r="E113">
            <v>0.83220000000000005</v>
          </cell>
          <cell r="F113">
            <v>0.9133</v>
          </cell>
          <cell r="G113">
            <v>0.82189999999999996</v>
          </cell>
          <cell r="H113">
            <v>0.80640000000000001</v>
          </cell>
          <cell r="I113">
            <v>0.81389999999999996</v>
          </cell>
          <cell r="J113">
            <v>0.88429999999999997</v>
          </cell>
          <cell r="K113">
            <v>0.81069999999999998</v>
          </cell>
          <cell r="L113">
            <v>0.83199999999999996</v>
          </cell>
          <cell r="M113">
            <v>0.80869999999999997</v>
          </cell>
          <cell r="N113">
            <v>0.80600000000000005</v>
          </cell>
          <cell r="O113">
            <v>0.83209999999999995</v>
          </cell>
          <cell r="P113">
            <v>0.73109999999999997</v>
          </cell>
          <cell r="Q113">
            <v>0.746</v>
          </cell>
          <cell r="R113">
            <v>0.80530000000000002</v>
          </cell>
          <cell r="S113">
            <v>0.83189999999999997</v>
          </cell>
          <cell r="T113">
            <v>0.83409999999999995</v>
          </cell>
          <cell r="V113">
            <v>59</v>
          </cell>
          <cell r="W113">
            <v>173.9</v>
          </cell>
          <cell r="X113">
            <v>188.6</v>
          </cell>
          <cell r="Y113">
            <v>194</v>
          </cell>
          <cell r="Z113">
            <v>201.1</v>
          </cell>
          <cell r="AA113">
            <v>209.8</v>
          </cell>
          <cell r="AB113">
            <v>222.4</v>
          </cell>
          <cell r="AC113">
            <v>238.1</v>
          </cell>
          <cell r="AD113">
            <v>256</v>
          </cell>
          <cell r="AE113">
            <v>276.5</v>
          </cell>
          <cell r="AF113">
            <v>309.2</v>
          </cell>
          <cell r="AH113">
            <v>17</v>
          </cell>
          <cell r="AI113" t="str">
            <v>2a</v>
          </cell>
          <cell r="AJ113">
            <v>56</v>
          </cell>
          <cell r="AK113">
            <v>172.3</v>
          </cell>
          <cell r="AL113">
            <v>174.8</v>
          </cell>
          <cell r="AM113">
            <v>176.5</v>
          </cell>
          <cell r="AN113">
            <v>178.6</v>
          </cell>
          <cell r="AO113">
            <v>182.1</v>
          </cell>
          <cell r="AP113">
            <v>191.6</v>
          </cell>
          <cell r="AQ113">
            <v>203.7</v>
          </cell>
          <cell r="AR113">
            <v>2.2320000000000002</v>
          </cell>
          <cell r="AS113">
            <v>210</v>
          </cell>
          <cell r="AU113" t="str">
            <v>&lt;1</v>
          </cell>
          <cell r="AV113">
            <v>72</v>
          </cell>
          <cell r="AW113">
            <v>1</v>
          </cell>
          <cell r="AX113">
            <v>181.3</v>
          </cell>
          <cell r="AY113">
            <v>200.6</v>
          </cell>
          <cell r="AZ113">
            <v>220.4</v>
          </cell>
          <cell r="BA113">
            <v>247</v>
          </cell>
          <cell r="BB113">
            <v>278.2</v>
          </cell>
          <cell r="BC113">
            <v>336.1</v>
          </cell>
          <cell r="BE113">
            <v>197</v>
          </cell>
          <cell r="BG113" t="str">
            <v>&lt;1</v>
          </cell>
          <cell r="BH113">
            <v>77</v>
          </cell>
          <cell r="BI113">
            <v>1</v>
          </cell>
          <cell r="BJ113">
            <v>188.2</v>
          </cell>
          <cell r="BK113">
            <v>215.7</v>
          </cell>
          <cell r="BL113">
            <v>238.6</v>
          </cell>
          <cell r="BM113">
            <v>261.60000000000002</v>
          </cell>
          <cell r="BN113">
            <v>292.7</v>
          </cell>
          <cell r="BO113">
            <v>342.5</v>
          </cell>
          <cell r="BP113">
            <v>13.63</v>
          </cell>
          <cell r="BQ113">
            <v>50</v>
          </cell>
          <cell r="BR113" t="str">
            <v>&gt; 100</v>
          </cell>
          <cell r="BS113">
            <v>1680</v>
          </cell>
          <cell r="BV113" t="str">
            <v>&lt;1</v>
          </cell>
          <cell r="BW113" t="str">
            <v>&lt;1</v>
          </cell>
          <cell r="BX113" t="str">
            <v>&lt;0.5</v>
          </cell>
          <cell r="BY113">
            <v>3.3860000000000001</v>
          </cell>
          <cell r="BZ113">
            <v>84</v>
          </cell>
          <cell r="CA113">
            <v>196.6</v>
          </cell>
          <cell r="CB113">
            <v>230.5</v>
          </cell>
          <cell r="CC113">
            <v>252.3</v>
          </cell>
          <cell r="CD113">
            <v>278.7</v>
          </cell>
          <cell r="CE113">
            <v>312.89999999999998</v>
          </cell>
          <cell r="CF113">
            <v>354.8</v>
          </cell>
          <cell r="CH113" t="str">
            <v>1b</v>
          </cell>
          <cell r="CI113">
            <v>80</v>
          </cell>
          <cell r="CJ113">
            <v>193.1</v>
          </cell>
          <cell r="CK113">
            <v>209.5</v>
          </cell>
          <cell r="CL113">
            <v>218</v>
          </cell>
          <cell r="CM113">
            <v>227.7</v>
          </cell>
          <cell r="CN113">
            <v>237.7</v>
          </cell>
          <cell r="CO113">
            <v>253.4</v>
          </cell>
          <cell r="CP113">
            <v>269.2</v>
          </cell>
          <cell r="CQ113" t="str">
            <v>1b</v>
          </cell>
          <cell r="CS113">
            <v>58</v>
          </cell>
          <cell r="CT113">
            <v>171.1</v>
          </cell>
          <cell r="CU113">
            <v>173.1</v>
          </cell>
          <cell r="CV113">
            <v>174.1</v>
          </cell>
          <cell r="CW113">
            <v>175.8</v>
          </cell>
          <cell r="CX113">
            <v>178.4</v>
          </cell>
          <cell r="CY113">
            <v>185.2</v>
          </cell>
          <cell r="CZ113">
            <v>196.8</v>
          </cell>
          <cell r="DA113" t="str">
            <v>1b</v>
          </cell>
          <cell r="DC113">
            <v>57</v>
          </cell>
          <cell r="DD113">
            <v>171</v>
          </cell>
          <cell r="DE113">
            <v>172</v>
          </cell>
          <cell r="DF113">
            <v>173.9</v>
          </cell>
          <cell r="DG113">
            <v>175.6</v>
          </cell>
          <cell r="DH113">
            <v>178.2</v>
          </cell>
          <cell r="DI113">
            <v>185.1</v>
          </cell>
          <cell r="DJ113">
            <v>195.6</v>
          </cell>
          <cell r="DK113" t="str">
            <v>1b</v>
          </cell>
          <cell r="DL113">
            <v>79</v>
          </cell>
          <cell r="DM113">
            <v>193.8</v>
          </cell>
          <cell r="DN113">
            <v>207.8</v>
          </cell>
          <cell r="DO113">
            <v>218.1</v>
          </cell>
          <cell r="DP113">
            <v>227.1</v>
          </cell>
          <cell r="DQ113">
            <v>236.9</v>
          </cell>
          <cell r="DR113">
            <v>251.9</v>
          </cell>
          <cell r="DS113">
            <v>267.10000000000002</v>
          </cell>
          <cell r="DT113">
            <v>68</v>
          </cell>
          <cell r="DV113">
            <v>197</v>
          </cell>
          <cell r="DW113" t="str">
            <v>&lt;1</v>
          </cell>
          <cell r="DX113">
            <v>1</v>
          </cell>
          <cell r="DZ113">
            <v>177.7</v>
          </cell>
          <cell r="EA113">
            <v>200.4</v>
          </cell>
          <cell r="EB113">
            <v>220.2</v>
          </cell>
          <cell r="EC113">
            <v>246.4</v>
          </cell>
          <cell r="ED113">
            <v>278.5</v>
          </cell>
          <cell r="EE113">
            <v>338.1</v>
          </cell>
          <cell r="EF113" t="str">
            <v>ambient</v>
          </cell>
          <cell r="EG113" t="str">
            <v>&gt;8</v>
          </cell>
          <cell r="EH113">
            <v>86.8</v>
          </cell>
          <cell r="EI113">
            <v>154.9</v>
          </cell>
          <cell r="EJ113">
            <v>162.30000000000001</v>
          </cell>
          <cell r="EK113">
            <v>166.2</v>
          </cell>
          <cell r="EL113">
            <v>174.1</v>
          </cell>
          <cell r="EM113">
            <v>251.6</v>
          </cell>
          <cell r="EO113">
            <v>12.29</v>
          </cell>
          <cell r="EP113">
            <v>50</v>
          </cell>
          <cell r="EQ113">
            <v>61</v>
          </cell>
          <cell r="ER113">
            <v>57</v>
          </cell>
          <cell r="ES113">
            <v>173.8</v>
          </cell>
          <cell r="ET113">
            <v>176.2</v>
          </cell>
          <cell r="EU113">
            <v>177.9</v>
          </cell>
          <cell r="EV113">
            <v>180.1</v>
          </cell>
          <cell r="EW113">
            <v>184.1</v>
          </cell>
          <cell r="EX113">
            <v>193.5</v>
          </cell>
          <cell r="EY113">
            <v>207.6</v>
          </cell>
          <cell r="FC113">
            <v>62</v>
          </cell>
          <cell r="FE113">
            <v>177.4</v>
          </cell>
          <cell r="FF113">
            <v>189.4</v>
          </cell>
          <cell r="FG113">
            <v>194.7</v>
          </cell>
          <cell r="FH113">
            <v>202.5</v>
          </cell>
          <cell r="FI113">
            <v>210.9</v>
          </cell>
          <cell r="FJ113">
            <v>223.4</v>
          </cell>
          <cell r="FK113">
            <v>239.7</v>
          </cell>
          <cell r="FL113">
            <v>257.2</v>
          </cell>
          <cell r="FM113">
            <v>277.60000000000002</v>
          </cell>
          <cell r="FN113">
            <v>311.7</v>
          </cell>
          <cell r="FP113">
            <v>64</v>
          </cell>
          <cell r="FR113">
            <v>174.3</v>
          </cell>
          <cell r="FS113">
            <v>188.5</v>
          </cell>
          <cell r="FT113">
            <v>193.8</v>
          </cell>
          <cell r="FU113">
            <v>200.1</v>
          </cell>
          <cell r="FV113">
            <v>208.6</v>
          </cell>
          <cell r="FW113">
            <v>220.2</v>
          </cell>
          <cell r="FX113">
            <v>235.1</v>
          </cell>
          <cell r="FY113">
            <v>253.4</v>
          </cell>
          <cell r="FZ113">
            <v>274.5</v>
          </cell>
          <cell r="GA113">
            <v>307.39999999999998</v>
          </cell>
        </row>
        <row r="114">
          <cell r="A114">
            <v>38462</v>
          </cell>
          <cell r="B114">
            <v>0.83150000000000002</v>
          </cell>
          <cell r="C114">
            <v>0.83330000000000004</v>
          </cell>
          <cell r="D114">
            <v>0.83189999999999997</v>
          </cell>
          <cell r="E114">
            <v>0.83220000000000005</v>
          </cell>
          <cell r="F114">
            <v>0.9133</v>
          </cell>
          <cell r="G114">
            <v>0.82189999999999996</v>
          </cell>
          <cell r="H114">
            <v>0.80640000000000001</v>
          </cell>
          <cell r="I114">
            <v>0.81389999999999996</v>
          </cell>
          <cell r="J114">
            <v>0.88429999999999997</v>
          </cell>
          <cell r="K114">
            <v>0.81069999999999998</v>
          </cell>
          <cell r="L114">
            <v>0.83199999999999996</v>
          </cell>
          <cell r="M114">
            <v>0.80869999999999997</v>
          </cell>
          <cell r="N114">
            <v>0.80600000000000005</v>
          </cell>
          <cell r="O114">
            <v>0.83209999999999995</v>
          </cell>
          <cell r="P114">
            <v>0.73109999999999997</v>
          </cell>
          <cell r="Q114">
            <v>0.746</v>
          </cell>
          <cell r="R114">
            <v>0.80530000000000002</v>
          </cell>
          <cell r="S114">
            <v>0.83189999999999997</v>
          </cell>
          <cell r="T114">
            <v>0.83409999999999995</v>
          </cell>
          <cell r="V114">
            <v>59</v>
          </cell>
          <cell r="W114">
            <v>173.9</v>
          </cell>
          <cell r="X114">
            <v>188.6</v>
          </cell>
          <cell r="Y114">
            <v>194</v>
          </cell>
          <cell r="Z114">
            <v>201.1</v>
          </cell>
          <cell r="AA114">
            <v>209.8</v>
          </cell>
          <cell r="AB114">
            <v>222.4</v>
          </cell>
          <cell r="AC114">
            <v>238.1</v>
          </cell>
          <cell r="AD114">
            <v>256</v>
          </cell>
          <cell r="AE114">
            <v>276.5</v>
          </cell>
          <cell r="AF114">
            <v>309.2</v>
          </cell>
          <cell r="AH114">
            <v>17</v>
          </cell>
          <cell r="AI114" t="str">
            <v>2a</v>
          </cell>
          <cell r="AJ114">
            <v>56</v>
          </cell>
          <cell r="AK114">
            <v>172.3</v>
          </cell>
          <cell r="AL114">
            <v>174.8</v>
          </cell>
          <cell r="AM114">
            <v>176.5</v>
          </cell>
          <cell r="AN114">
            <v>178.6</v>
          </cell>
          <cell r="AO114">
            <v>182.1</v>
          </cell>
          <cell r="AP114">
            <v>191.6</v>
          </cell>
          <cell r="AQ114">
            <v>203.7</v>
          </cell>
          <cell r="AR114">
            <v>2.2320000000000002</v>
          </cell>
          <cell r="AS114">
            <v>210</v>
          </cell>
          <cell r="AU114" t="str">
            <v>&lt;1</v>
          </cell>
          <cell r="AV114">
            <v>72</v>
          </cell>
          <cell r="AW114">
            <v>1</v>
          </cell>
          <cell r="AX114">
            <v>181.3</v>
          </cell>
          <cell r="AY114">
            <v>200.6</v>
          </cell>
          <cell r="AZ114">
            <v>220.4</v>
          </cell>
          <cell r="BA114">
            <v>247</v>
          </cell>
          <cell r="BB114">
            <v>278.2</v>
          </cell>
          <cell r="BC114">
            <v>336.1</v>
          </cell>
          <cell r="BE114">
            <v>197</v>
          </cell>
          <cell r="BG114" t="str">
            <v>&lt;1</v>
          </cell>
          <cell r="BH114">
            <v>77</v>
          </cell>
          <cell r="BI114">
            <v>1</v>
          </cell>
          <cell r="BJ114">
            <v>188.2</v>
          </cell>
          <cell r="BK114">
            <v>215.7</v>
          </cell>
          <cell r="BL114">
            <v>238.6</v>
          </cell>
          <cell r="BM114">
            <v>261.60000000000002</v>
          </cell>
          <cell r="BN114">
            <v>292.7</v>
          </cell>
          <cell r="BO114">
            <v>342.5</v>
          </cell>
          <cell r="BP114">
            <v>13.63</v>
          </cell>
          <cell r="BQ114">
            <v>50</v>
          </cell>
          <cell r="BR114" t="str">
            <v>&gt; 100</v>
          </cell>
          <cell r="BS114">
            <v>1680</v>
          </cell>
          <cell r="BV114" t="str">
            <v>&lt;1</v>
          </cell>
          <cell r="BW114" t="str">
            <v>&lt;1</v>
          </cell>
          <cell r="BX114" t="str">
            <v>&lt;0.5</v>
          </cell>
          <cell r="BY114">
            <v>3.3860000000000001</v>
          </cell>
          <cell r="BZ114">
            <v>84</v>
          </cell>
          <cell r="CA114">
            <v>196.6</v>
          </cell>
          <cell r="CB114">
            <v>230.5</v>
          </cell>
          <cell r="CC114">
            <v>252.3</v>
          </cell>
          <cell r="CD114">
            <v>278.7</v>
          </cell>
          <cell r="CE114">
            <v>312.89999999999998</v>
          </cell>
          <cell r="CF114">
            <v>354.8</v>
          </cell>
          <cell r="CH114" t="str">
            <v>1b</v>
          </cell>
          <cell r="CI114">
            <v>80</v>
          </cell>
          <cell r="CJ114">
            <v>193.1</v>
          </cell>
          <cell r="CK114">
            <v>209.5</v>
          </cell>
          <cell r="CL114">
            <v>218</v>
          </cell>
          <cell r="CM114">
            <v>227.7</v>
          </cell>
          <cell r="CN114">
            <v>237.7</v>
          </cell>
          <cell r="CO114">
            <v>253.4</v>
          </cell>
          <cell r="CP114">
            <v>269.2</v>
          </cell>
          <cell r="CQ114" t="str">
            <v>1b</v>
          </cell>
          <cell r="CS114">
            <v>58</v>
          </cell>
          <cell r="CT114">
            <v>171.1</v>
          </cell>
          <cell r="CU114">
            <v>173.1</v>
          </cell>
          <cell r="CV114">
            <v>174.1</v>
          </cell>
          <cell r="CW114">
            <v>175.8</v>
          </cell>
          <cell r="CX114">
            <v>178.4</v>
          </cell>
          <cell r="CY114">
            <v>185.2</v>
          </cell>
          <cell r="CZ114">
            <v>196.8</v>
          </cell>
          <cell r="DA114" t="str">
            <v>1b</v>
          </cell>
          <cell r="DC114">
            <v>57</v>
          </cell>
          <cell r="DD114">
            <v>171</v>
          </cell>
          <cell r="DE114">
            <v>172</v>
          </cell>
          <cell r="DF114">
            <v>173.9</v>
          </cell>
          <cell r="DG114">
            <v>175.6</v>
          </cell>
          <cell r="DH114">
            <v>178.2</v>
          </cell>
          <cell r="DI114">
            <v>185.1</v>
          </cell>
          <cell r="DJ114">
            <v>195.6</v>
          </cell>
          <cell r="DK114" t="str">
            <v>1b</v>
          </cell>
          <cell r="DL114">
            <v>79</v>
          </cell>
          <cell r="DM114">
            <v>193.8</v>
          </cell>
          <cell r="DN114">
            <v>207.8</v>
          </cell>
          <cell r="DO114">
            <v>218.1</v>
          </cell>
          <cell r="DP114">
            <v>227.1</v>
          </cell>
          <cell r="DQ114">
            <v>236.9</v>
          </cell>
          <cell r="DR114">
            <v>251.9</v>
          </cell>
          <cell r="DS114">
            <v>267.10000000000002</v>
          </cell>
          <cell r="DT114">
            <v>68</v>
          </cell>
          <cell r="DV114">
            <v>197</v>
          </cell>
          <cell r="DW114" t="str">
            <v>&lt;1</v>
          </cell>
          <cell r="DX114">
            <v>1</v>
          </cell>
          <cell r="DZ114">
            <v>177.7</v>
          </cell>
          <cell r="EA114">
            <v>200.4</v>
          </cell>
          <cell r="EB114">
            <v>220.2</v>
          </cell>
          <cell r="EC114">
            <v>246.4</v>
          </cell>
          <cell r="ED114">
            <v>278.5</v>
          </cell>
          <cell r="EE114">
            <v>338.1</v>
          </cell>
          <cell r="EF114" t="str">
            <v>ambient</v>
          </cell>
          <cell r="EG114" t="str">
            <v>&gt;8</v>
          </cell>
          <cell r="EH114">
            <v>86.8</v>
          </cell>
          <cell r="EI114">
            <v>154.9</v>
          </cell>
          <cell r="EJ114">
            <v>162.30000000000001</v>
          </cell>
          <cell r="EK114">
            <v>166.2</v>
          </cell>
          <cell r="EL114">
            <v>174.1</v>
          </cell>
          <cell r="EM114">
            <v>251.6</v>
          </cell>
          <cell r="EO114">
            <v>12.29</v>
          </cell>
          <cell r="EP114">
            <v>50</v>
          </cell>
          <cell r="EQ114">
            <v>61</v>
          </cell>
          <cell r="ER114">
            <v>57</v>
          </cell>
          <cell r="ES114">
            <v>173.8</v>
          </cell>
          <cell r="ET114">
            <v>176.2</v>
          </cell>
          <cell r="EU114">
            <v>177.9</v>
          </cell>
          <cell r="EV114">
            <v>180.1</v>
          </cell>
          <cell r="EW114">
            <v>184.1</v>
          </cell>
          <cell r="EX114">
            <v>193.5</v>
          </cell>
          <cell r="EY114">
            <v>207.6</v>
          </cell>
          <cell r="FC114">
            <v>62</v>
          </cell>
          <cell r="FE114">
            <v>177.4</v>
          </cell>
          <cell r="FF114">
            <v>189.4</v>
          </cell>
          <cell r="FG114">
            <v>194.7</v>
          </cell>
          <cell r="FH114">
            <v>202.5</v>
          </cell>
          <cell r="FI114">
            <v>210.9</v>
          </cell>
          <cell r="FJ114">
            <v>223.4</v>
          </cell>
          <cell r="FK114">
            <v>239.7</v>
          </cell>
          <cell r="FL114">
            <v>257.2</v>
          </cell>
          <cell r="FM114">
            <v>277.60000000000002</v>
          </cell>
          <cell r="FN114">
            <v>311.7</v>
          </cell>
          <cell r="FP114">
            <v>64</v>
          </cell>
          <cell r="FR114">
            <v>174.3</v>
          </cell>
          <cell r="FS114">
            <v>188.5</v>
          </cell>
          <cell r="FT114">
            <v>193.8</v>
          </cell>
          <cell r="FU114">
            <v>200.1</v>
          </cell>
          <cell r="FV114">
            <v>208.6</v>
          </cell>
          <cell r="FW114">
            <v>220.2</v>
          </cell>
          <cell r="FX114">
            <v>235.1</v>
          </cell>
          <cell r="FY114">
            <v>253.4</v>
          </cell>
          <cell r="FZ114">
            <v>274.5</v>
          </cell>
          <cell r="GA114">
            <v>307.39999999999998</v>
          </cell>
        </row>
        <row r="115">
          <cell r="A115">
            <v>38463</v>
          </cell>
          <cell r="B115">
            <v>0.83150000000000002</v>
          </cell>
          <cell r="C115">
            <v>0.83330000000000004</v>
          </cell>
          <cell r="D115">
            <v>0.83189999999999997</v>
          </cell>
          <cell r="E115">
            <v>0.83220000000000005</v>
          </cell>
          <cell r="F115">
            <v>0.9133</v>
          </cell>
          <cell r="G115">
            <v>0.82189999999999996</v>
          </cell>
          <cell r="H115">
            <v>0.80640000000000001</v>
          </cell>
          <cell r="I115">
            <v>0.81389999999999996</v>
          </cell>
          <cell r="J115">
            <v>0.88429999999999997</v>
          </cell>
          <cell r="K115">
            <v>0.81069999999999998</v>
          </cell>
          <cell r="L115">
            <v>0.83179999999999998</v>
          </cell>
          <cell r="M115">
            <v>0.80869999999999997</v>
          </cell>
          <cell r="N115">
            <v>0.80600000000000005</v>
          </cell>
          <cell r="O115">
            <v>0.83209999999999995</v>
          </cell>
          <cell r="P115">
            <v>0.73109999999999997</v>
          </cell>
          <cell r="Q115">
            <v>0.746</v>
          </cell>
          <cell r="R115">
            <v>0.80530000000000002</v>
          </cell>
          <cell r="S115">
            <v>0.83189999999999997</v>
          </cell>
          <cell r="T115">
            <v>0.83109999999999995</v>
          </cell>
          <cell r="V115">
            <v>59</v>
          </cell>
          <cell r="W115">
            <v>173.9</v>
          </cell>
          <cell r="X115">
            <v>188.6</v>
          </cell>
          <cell r="Y115">
            <v>194</v>
          </cell>
          <cell r="Z115">
            <v>201.1</v>
          </cell>
          <cell r="AA115">
            <v>209.8</v>
          </cell>
          <cell r="AB115">
            <v>222.4</v>
          </cell>
          <cell r="AC115">
            <v>238.1</v>
          </cell>
          <cell r="AD115">
            <v>256</v>
          </cell>
          <cell r="AE115">
            <v>276.5</v>
          </cell>
          <cell r="AF115">
            <v>309.2</v>
          </cell>
          <cell r="AH115">
            <v>17</v>
          </cell>
          <cell r="AI115" t="str">
            <v>2a</v>
          </cell>
          <cell r="AJ115">
            <v>56</v>
          </cell>
          <cell r="AK115">
            <v>172.3</v>
          </cell>
          <cell r="AL115">
            <v>174.8</v>
          </cell>
          <cell r="AM115">
            <v>176.5</v>
          </cell>
          <cell r="AN115">
            <v>178.6</v>
          </cell>
          <cell r="AO115">
            <v>182.1</v>
          </cell>
          <cell r="AP115">
            <v>191.6</v>
          </cell>
          <cell r="AQ115">
            <v>203.7</v>
          </cell>
          <cell r="AR115">
            <v>2.2320000000000002</v>
          </cell>
          <cell r="AS115">
            <v>210</v>
          </cell>
          <cell r="AU115" t="str">
            <v>&lt;1</v>
          </cell>
          <cell r="AV115">
            <v>72</v>
          </cell>
          <cell r="AW115">
            <v>1</v>
          </cell>
          <cell r="AX115">
            <v>181.3</v>
          </cell>
          <cell r="AY115">
            <v>200.6</v>
          </cell>
          <cell r="AZ115">
            <v>220.4</v>
          </cell>
          <cell r="BA115">
            <v>247</v>
          </cell>
          <cell r="BB115">
            <v>278.2</v>
          </cell>
          <cell r="BC115">
            <v>336.1</v>
          </cell>
          <cell r="BE115">
            <v>197</v>
          </cell>
          <cell r="BG115" t="str">
            <v>&lt;1</v>
          </cell>
          <cell r="BH115">
            <v>77</v>
          </cell>
          <cell r="BI115">
            <v>1</v>
          </cell>
          <cell r="BJ115">
            <v>188.2</v>
          </cell>
          <cell r="BK115">
            <v>215.7</v>
          </cell>
          <cell r="BL115">
            <v>238.6</v>
          </cell>
          <cell r="BM115">
            <v>261.60000000000002</v>
          </cell>
          <cell r="BN115">
            <v>292.7</v>
          </cell>
          <cell r="BO115">
            <v>342.5</v>
          </cell>
          <cell r="BP115">
            <v>13.63</v>
          </cell>
          <cell r="BQ115">
            <v>50</v>
          </cell>
          <cell r="BR115" t="str">
            <v>&gt; 100</v>
          </cell>
          <cell r="BS115">
            <v>1680</v>
          </cell>
          <cell r="BV115" t="str">
            <v>&lt;1</v>
          </cell>
          <cell r="BW115" t="str">
            <v>&lt;1</v>
          </cell>
          <cell r="BX115" t="str">
            <v>&lt;0.5</v>
          </cell>
          <cell r="BY115">
            <v>3.3860000000000001</v>
          </cell>
          <cell r="BZ115">
            <v>84</v>
          </cell>
          <cell r="CA115">
            <v>196.6</v>
          </cell>
          <cell r="CB115">
            <v>230.5</v>
          </cell>
          <cell r="CC115">
            <v>252.3</v>
          </cell>
          <cell r="CD115">
            <v>278.7</v>
          </cell>
          <cell r="CE115">
            <v>312.89999999999998</v>
          </cell>
          <cell r="CF115">
            <v>354.8</v>
          </cell>
          <cell r="CH115" t="str">
            <v>1b</v>
          </cell>
          <cell r="CI115">
            <v>80</v>
          </cell>
          <cell r="CJ115">
            <v>196.7</v>
          </cell>
          <cell r="CK115">
            <v>210</v>
          </cell>
          <cell r="CL115">
            <v>218.5</v>
          </cell>
          <cell r="CM115">
            <v>227.8</v>
          </cell>
          <cell r="CN115">
            <v>237.2</v>
          </cell>
          <cell r="CO115">
            <v>251.6</v>
          </cell>
          <cell r="CP115">
            <v>269.10000000000002</v>
          </cell>
          <cell r="CQ115" t="str">
            <v>1b</v>
          </cell>
          <cell r="CS115">
            <v>58</v>
          </cell>
          <cell r="CT115">
            <v>171.1</v>
          </cell>
          <cell r="CU115">
            <v>173.1</v>
          </cell>
          <cell r="CV115">
            <v>174.1</v>
          </cell>
          <cell r="CW115">
            <v>175.8</v>
          </cell>
          <cell r="CX115">
            <v>178.4</v>
          </cell>
          <cell r="CY115">
            <v>185.2</v>
          </cell>
          <cell r="CZ115">
            <v>196.8</v>
          </cell>
          <cell r="DA115" t="str">
            <v>1b</v>
          </cell>
          <cell r="DC115">
            <v>57</v>
          </cell>
          <cell r="DD115">
            <v>171</v>
          </cell>
          <cell r="DE115">
            <v>172</v>
          </cell>
          <cell r="DF115">
            <v>173.9</v>
          </cell>
          <cell r="DG115">
            <v>175.6</v>
          </cell>
          <cell r="DH115">
            <v>178.2</v>
          </cell>
          <cell r="DI115">
            <v>185.1</v>
          </cell>
          <cell r="DJ115">
            <v>195.6</v>
          </cell>
          <cell r="DK115" t="str">
            <v>1b</v>
          </cell>
          <cell r="DL115">
            <v>80</v>
          </cell>
          <cell r="DM115">
            <v>195.1</v>
          </cell>
          <cell r="DN115">
            <v>207.7</v>
          </cell>
          <cell r="DO115">
            <v>217.9</v>
          </cell>
          <cell r="DP115">
            <v>226.9</v>
          </cell>
          <cell r="DQ115">
            <v>236.7</v>
          </cell>
          <cell r="DR115">
            <v>250.7</v>
          </cell>
          <cell r="DS115">
            <v>266.8</v>
          </cell>
          <cell r="DT115">
            <v>68</v>
          </cell>
          <cell r="DV115">
            <v>197</v>
          </cell>
          <cell r="DW115" t="str">
            <v>&lt;1</v>
          </cell>
          <cell r="DX115">
            <v>1</v>
          </cell>
          <cell r="DZ115">
            <v>177.7</v>
          </cell>
          <cell r="EA115">
            <v>200.4</v>
          </cell>
          <cell r="EB115">
            <v>220.2</v>
          </cell>
          <cell r="EC115">
            <v>246.4</v>
          </cell>
          <cell r="ED115">
            <v>278.5</v>
          </cell>
          <cell r="EE115">
            <v>338.1</v>
          </cell>
          <cell r="EF115" t="str">
            <v>ambient</v>
          </cell>
          <cell r="EG115" t="str">
            <v>&gt;8</v>
          </cell>
          <cell r="EH115">
            <v>86.8</v>
          </cell>
          <cell r="EI115">
            <v>154.9</v>
          </cell>
          <cell r="EJ115">
            <v>162.30000000000001</v>
          </cell>
          <cell r="EK115">
            <v>166.2</v>
          </cell>
          <cell r="EL115">
            <v>174.1</v>
          </cell>
          <cell r="EM115">
            <v>251.6</v>
          </cell>
          <cell r="EO115">
            <v>12.29</v>
          </cell>
          <cell r="EP115">
            <v>50</v>
          </cell>
          <cell r="EQ115">
            <v>61</v>
          </cell>
          <cell r="ER115">
            <v>57</v>
          </cell>
          <cell r="ES115">
            <v>173.8</v>
          </cell>
          <cell r="ET115">
            <v>176.2</v>
          </cell>
          <cell r="EU115">
            <v>177.9</v>
          </cell>
          <cell r="EV115">
            <v>180.1</v>
          </cell>
          <cell r="EW115">
            <v>184.1</v>
          </cell>
          <cell r="EX115">
            <v>193.5</v>
          </cell>
          <cell r="EY115">
            <v>207.6</v>
          </cell>
          <cell r="FC115">
            <v>62</v>
          </cell>
          <cell r="FE115">
            <v>177.4</v>
          </cell>
          <cell r="FF115">
            <v>189.4</v>
          </cell>
          <cell r="FG115">
            <v>194.7</v>
          </cell>
          <cell r="FH115">
            <v>202.5</v>
          </cell>
          <cell r="FI115">
            <v>210.9</v>
          </cell>
          <cell r="FJ115">
            <v>223.4</v>
          </cell>
          <cell r="FK115">
            <v>239.7</v>
          </cell>
          <cell r="FL115">
            <v>257.2</v>
          </cell>
          <cell r="FM115">
            <v>277.60000000000002</v>
          </cell>
          <cell r="FN115">
            <v>311.7</v>
          </cell>
          <cell r="FP115">
            <v>64</v>
          </cell>
          <cell r="FR115">
            <v>174.3</v>
          </cell>
          <cell r="FS115">
            <v>188.5</v>
          </cell>
          <cell r="FT115">
            <v>193.8</v>
          </cell>
          <cell r="FU115">
            <v>200.1</v>
          </cell>
          <cell r="FV115">
            <v>208.6</v>
          </cell>
          <cell r="FW115">
            <v>220.2</v>
          </cell>
          <cell r="FX115">
            <v>235.1</v>
          </cell>
          <cell r="FY115">
            <v>253.4</v>
          </cell>
          <cell r="FZ115">
            <v>274.5</v>
          </cell>
          <cell r="GA115">
            <v>307.39999999999998</v>
          </cell>
        </row>
        <row r="116">
          <cell r="A116">
            <v>38464</v>
          </cell>
          <cell r="B116">
            <v>0.83150000000000002</v>
          </cell>
          <cell r="C116">
            <v>0.83330000000000004</v>
          </cell>
          <cell r="D116">
            <v>0.83189999999999997</v>
          </cell>
          <cell r="E116">
            <v>0.83220000000000005</v>
          </cell>
          <cell r="F116">
            <v>0.9133</v>
          </cell>
          <cell r="G116">
            <v>0.82189999999999996</v>
          </cell>
          <cell r="H116">
            <v>0.80640000000000001</v>
          </cell>
          <cell r="I116">
            <v>0.81389999999999996</v>
          </cell>
          <cell r="J116">
            <v>0.88429999999999997</v>
          </cell>
          <cell r="K116">
            <v>0.81069999999999998</v>
          </cell>
          <cell r="L116">
            <v>0.83179999999999998</v>
          </cell>
          <cell r="M116">
            <v>0.80869999999999997</v>
          </cell>
          <cell r="N116">
            <v>0.80600000000000005</v>
          </cell>
          <cell r="O116">
            <v>0.83209999999999995</v>
          </cell>
          <cell r="P116">
            <v>0.73109999999999997</v>
          </cell>
          <cell r="Q116">
            <v>0.746</v>
          </cell>
          <cell r="R116">
            <v>0.80530000000000002</v>
          </cell>
          <cell r="S116">
            <v>0.83</v>
          </cell>
          <cell r="T116">
            <v>0.83109999999999995</v>
          </cell>
          <cell r="V116">
            <v>59</v>
          </cell>
          <cell r="W116">
            <v>173.9</v>
          </cell>
          <cell r="X116">
            <v>188.6</v>
          </cell>
          <cell r="Y116">
            <v>194</v>
          </cell>
          <cell r="Z116">
            <v>201.1</v>
          </cell>
          <cell r="AA116">
            <v>209.8</v>
          </cell>
          <cell r="AB116">
            <v>222.4</v>
          </cell>
          <cell r="AC116">
            <v>238.1</v>
          </cell>
          <cell r="AD116">
            <v>256</v>
          </cell>
          <cell r="AE116">
            <v>276.5</v>
          </cell>
          <cell r="AF116">
            <v>309.2</v>
          </cell>
          <cell r="AH116">
            <v>17</v>
          </cell>
          <cell r="AI116" t="str">
            <v>2a</v>
          </cell>
          <cell r="AJ116">
            <v>56</v>
          </cell>
          <cell r="AK116">
            <v>172.3</v>
          </cell>
          <cell r="AL116">
            <v>174.8</v>
          </cell>
          <cell r="AM116">
            <v>176.5</v>
          </cell>
          <cell r="AN116">
            <v>178.6</v>
          </cell>
          <cell r="AO116">
            <v>182.1</v>
          </cell>
          <cell r="AP116">
            <v>191.6</v>
          </cell>
          <cell r="AQ116">
            <v>203.7</v>
          </cell>
          <cell r="AR116">
            <v>2.2320000000000002</v>
          </cell>
          <cell r="AS116">
            <v>210</v>
          </cell>
          <cell r="AU116" t="str">
            <v>&lt;1</v>
          </cell>
          <cell r="AV116">
            <v>72</v>
          </cell>
          <cell r="AW116">
            <v>1</v>
          </cell>
          <cell r="AX116">
            <v>181.3</v>
          </cell>
          <cell r="AY116">
            <v>200.6</v>
          </cell>
          <cell r="AZ116">
            <v>220.4</v>
          </cell>
          <cell r="BA116">
            <v>247</v>
          </cell>
          <cell r="BB116">
            <v>278.2</v>
          </cell>
          <cell r="BC116">
            <v>336.1</v>
          </cell>
          <cell r="BE116">
            <v>197</v>
          </cell>
          <cell r="BG116" t="str">
            <v>&lt;1</v>
          </cell>
          <cell r="BH116">
            <v>77</v>
          </cell>
          <cell r="BI116">
            <v>1</v>
          </cell>
          <cell r="BJ116">
            <v>188.2</v>
          </cell>
          <cell r="BK116">
            <v>215.7</v>
          </cell>
          <cell r="BL116">
            <v>238.6</v>
          </cell>
          <cell r="BM116">
            <v>261.60000000000002</v>
          </cell>
          <cell r="BN116">
            <v>292.7</v>
          </cell>
          <cell r="BO116">
            <v>342.5</v>
          </cell>
          <cell r="BP116">
            <v>13.63</v>
          </cell>
          <cell r="BQ116">
            <v>50</v>
          </cell>
          <cell r="BR116" t="str">
            <v>&gt; 100</v>
          </cell>
          <cell r="BS116">
            <v>1680</v>
          </cell>
          <cell r="BV116" t="str">
            <v>&lt;1</v>
          </cell>
          <cell r="BW116" t="str">
            <v>&lt;1</v>
          </cell>
          <cell r="BX116" t="str">
            <v>&lt;0.5</v>
          </cell>
          <cell r="BY116">
            <v>3.3860000000000001</v>
          </cell>
          <cell r="BZ116">
            <v>84</v>
          </cell>
          <cell r="CA116">
            <v>196.6</v>
          </cell>
          <cell r="CB116">
            <v>230.5</v>
          </cell>
          <cell r="CC116">
            <v>252.3</v>
          </cell>
          <cell r="CD116">
            <v>278.7</v>
          </cell>
          <cell r="CE116">
            <v>312.89999999999998</v>
          </cell>
          <cell r="CF116">
            <v>354.8</v>
          </cell>
          <cell r="CH116" t="str">
            <v>1b</v>
          </cell>
          <cell r="CI116">
            <v>80</v>
          </cell>
          <cell r="CJ116">
            <v>196.7</v>
          </cell>
          <cell r="CK116">
            <v>210</v>
          </cell>
          <cell r="CL116">
            <v>218.5</v>
          </cell>
          <cell r="CM116">
            <v>227.8</v>
          </cell>
          <cell r="CN116">
            <v>237.2</v>
          </cell>
          <cell r="CO116">
            <v>251.6</v>
          </cell>
          <cell r="CP116">
            <v>269.10000000000002</v>
          </cell>
          <cell r="CQ116" t="str">
            <v>1b</v>
          </cell>
          <cell r="CS116">
            <v>58</v>
          </cell>
          <cell r="CT116">
            <v>171.1</v>
          </cell>
          <cell r="CU116">
            <v>173.1</v>
          </cell>
          <cell r="CV116">
            <v>174.1</v>
          </cell>
          <cell r="CW116">
            <v>175.8</v>
          </cell>
          <cell r="CX116">
            <v>178.4</v>
          </cell>
          <cell r="CY116">
            <v>185.2</v>
          </cell>
          <cell r="CZ116">
            <v>196.8</v>
          </cell>
          <cell r="DA116" t="str">
            <v>1b</v>
          </cell>
          <cell r="DC116">
            <v>57</v>
          </cell>
          <cell r="DD116">
            <v>171</v>
          </cell>
          <cell r="DE116">
            <v>172</v>
          </cell>
          <cell r="DF116">
            <v>173.9</v>
          </cell>
          <cell r="DG116">
            <v>175.6</v>
          </cell>
          <cell r="DH116">
            <v>178.2</v>
          </cell>
          <cell r="DI116">
            <v>185.1</v>
          </cell>
          <cell r="DJ116">
            <v>195.6</v>
          </cell>
          <cell r="DK116" t="str">
            <v>1b</v>
          </cell>
          <cell r="DL116">
            <v>80</v>
          </cell>
          <cell r="DM116">
            <v>195.1</v>
          </cell>
          <cell r="DN116">
            <v>207.7</v>
          </cell>
          <cell r="DO116">
            <v>217.9</v>
          </cell>
          <cell r="DP116">
            <v>226.9</v>
          </cell>
          <cell r="DQ116">
            <v>236.7</v>
          </cell>
          <cell r="DR116">
            <v>250.7</v>
          </cell>
          <cell r="DS116">
            <v>266.8</v>
          </cell>
          <cell r="DT116">
            <v>68</v>
          </cell>
          <cell r="DV116">
            <v>197</v>
          </cell>
          <cell r="DW116" t="str">
            <v>&lt;1</v>
          </cell>
          <cell r="DX116">
            <v>1</v>
          </cell>
          <cell r="DZ116">
            <v>177.7</v>
          </cell>
          <cell r="EA116">
            <v>200.4</v>
          </cell>
          <cell r="EB116">
            <v>220.2</v>
          </cell>
          <cell r="EC116">
            <v>246.4</v>
          </cell>
          <cell r="ED116">
            <v>278.5</v>
          </cell>
          <cell r="EE116">
            <v>338.1</v>
          </cell>
          <cell r="EF116" t="str">
            <v>ambient</v>
          </cell>
          <cell r="EG116" t="str">
            <v>&gt;8</v>
          </cell>
          <cell r="EH116">
            <v>86.8</v>
          </cell>
          <cell r="EI116">
            <v>154.9</v>
          </cell>
          <cell r="EJ116">
            <v>162.30000000000001</v>
          </cell>
          <cell r="EK116">
            <v>166.2</v>
          </cell>
          <cell r="EL116">
            <v>174.1</v>
          </cell>
          <cell r="EM116">
            <v>251.6</v>
          </cell>
          <cell r="EO116">
            <v>12.29</v>
          </cell>
          <cell r="EP116">
            <v>50</v>
          </cell>
          <cell r="EQ116">
            <v>61</v>
          </cell>
          <cell r="ER116">
            <v>57</v>
          </cell>
          <cell r="ES116">
            <v>173.8</v>
          </cell>
          <cell r="ET116">
            <v>176.2</v>
          </cell>
          <cell r="EU116">
            <v>177.9</v>
          </cell>
          <cell r="EV116">
            <v>180.1</v>
          </cell>
          <cell r="EW116">
            <v>184.1</v>
          </cell>
          <cell r="EX116">
            <v>193.5</v>
          </cell>
          <cell r="EY116">
            <v>207.6</v>
          </cell>
          <cell r="FC116">
            <v>61</v>
          </cell>
          <cell r="FE116">
            <v>174.7</v>
          </cell>
          <cell r="FF116">
            <v>190.4</v>
          </cell>
          <cell r="FG116">
            <v>196.1</v>
          </cell>
          <cell r="FH116">
            <v>203.2</v>
          </cell>
          <cell r="FI116">
            <v>212.1</v>
          </cell>
          <cell r="FJ116">
            <v>225.5</v>
          </cell>
          <cell r="FK116">
            <v>241.4</v>
          </cell>
          <cell r="FL116">
            <v>258.2</v>
          </cell>
          <cell r="FM116">
            <v>278.89999999999998</v>
          </cell>
          <cell r="FN116">
            <v>315.60000000000002</v>
          </cell>
          <cell r="FP116">
            <v>64</v>
          </cell>
          <cell r="FR116">
            <v>174.3</v>
          </cell>
          <cell r="FS116">
            <v>188.5</v>
          </cell>
          <cell r="FT116">
            <v>193.8</v>
          </cell>
          <cell r="FU116">
            <v>200.1</v>
          </cell>
          <cell r="FV116">
            <v>208.6</v>
          </cell>
          <cell r="FW116">
            <v>220.2</v>
          </cell>
          <cell r="FX116">
            <v>235.1</v>
          </cell>
          <cell r="FY116">
            <v>253.4</v>
          </cell>
          <cell r="FZ116">
            <v>274.5</v>
          </cell>
          <cell r="GA116">
            <v>307.39999999999998</v>
          </cell>
        </row>
        <row r="117">
          <cell r="A117">
            <v>38465</v>
          </cell>
          <cell r="B117">
            <v>0.83150000000000002</v>
          </cell>
          <cell r="C117">
            <v>0.83220000000000005</v>
          </cell>
          <cell r="D117">
            <v>0.83209999999999995</v>
          </cell>
          <cell r="E117">
            <v>0.83499999999999996</v>
          </cell>
          <cell r="F117">
            <v>0.9133</v>
          </cell>
          <cell r="G117">
            <v>0.82189999999999996</v>
          </cell>
          <cell r="H117">
            <v>0.80640000000000001</v>
          </cell>
          <cell r="I117">
            <v>0.81389999999999996</v>
          </cell>
          <cell r="J117">
            <v>0.88429999999999997</v>
          </cell>
          <cell r="K117">
            <v>0.81069999999999998</v>
          </cell>
          <cell r="L117">
            <v>0.83179999999999998</v>
          </cell>
          <cell r="M117">
            <v>0.80869999999999997</v>
          </cell>
          <cell r="N117">
            <v>0.80600000000000005</v>
          </cell>
          <cell r="O117">
            <v>0.83209999999999995</v>
          </cell>
          <cell r="P117">
            <v>0.72919999999999996</v>
          </cell>
          <cell r="Q117">
            <v>0.746</v>
          </cell>
          <cell r="R117">
            <v>0.8054</v>
          </cell>
          <cell r="S117">
            <v>0.83</v>
          </cell>
          <cell r="T117">
            <v>0.83340000000000003</v>
          </cell>
          <cell r="U117">
            <v>0.91579999999999995</v>
          </cell>
          <cell r="V117">
            <v>59</v>
          </cell>
          <cell r="W117">
            <v>173.9</v>
          </cell>
          <cell r="X117">
            <v>188.6</v>
          </cell>
          <cell r="Y117">
            <v>194</v>
          </cell>
          <cell r="Z117">
            <v>201.1</v>
          </cell>
          <cell r="AA117">
            <v>209.8</v>
          </cell>
          <cell r="AB117">
            <v>222.4</v>
          </cell>
          <cell r="AC117">
            <v>238.1</v>
          </cell>
          <cell r="AD117">
            <v>256</v>
          </cell>
          <cell r="AE117">
            <v>276.5</v>
          </cell>
          <cell r="AF117">
            <v>309.2</v>
          </cell>
          <cell r="AH117">
            <v>17</v>
          </cell>
          <cell r="AI117" t="str">
            <v>2a</v>
          </cell>
          <cell r="AJ117">
            <v>56</v>
          </cell>
          <cell r="AK117">
            <v>172.3</v>
          </cell>
          <cell r="AL117">
            <v>174.8</v>
          </cell>
          <cell r="AM117">
            <v>176.5</v>
          </cell>
          <cell r="AN117">
            <v>178.6</v>
          </cell>
          <cell r="AO117">
            <v>182.1</v>
          </cell>
          <cell r="AP117">
            <v>191.6</v>
          </cell>
          <cell r="AQ117">
            <v>203.7</v>
          </cell>
          <cell r="AR117">
            <v>2.1880000000000002</v>
          </cell>
          <cell r="AS117">
            <v>229</v>
          </cell>
          <cell r="AU117" t="str">
            <v>&lt;1</v>
          </cell>
          <cell r="AV117">
            <v>65</v>
          </cell>
          <cell r="AW117">
            <v>1</v>
          </cell>
          <cell r="AX117">
            <v>181</v>
          </cell>
          <cell r="AY117">
            <v>200.2</v>
          </cell>
          <cell r="AZ117">
            <v>219.7</v>
          </cell>
          <cell r="BA117">
            <v>244.3</v>
          </cell>
          <cell r="BB117">
            <v>274.10000000000002</v>
          </cell>
          <cell r="BC117">
            <v>327.2</v>
          </cell>
          <cell r="BD117">
            <v>2.2770000000000001</v>
          </cell>
          <cell r="BE117">
            <v>272</v>
          </cell>
          <cell r="BG117">
            <v>7</v>
          </cell>
          <cell r="BH117">
            <v>63</v>
          </cell>
          <cell r="BI117">
            <v>1</v>
          </cell>
          <cell r="BJ117">
            <v>184.1</v>
          </cell>
          <cell r="BK117">
            <v>204.5</v>
          </cell>
          <cell r="BL117">
            <v>225.7</v>
          </cell>
          <cell r="BM117">
            <v>248.6</v>
          </cell>
          <cell r="BN117">
            <v>275</v>
          </cell>
          <cell r="BO117">
            <v>329.2</v>
          </cell>
          <cell r="BP117">
            <v>13.63</v>
          </cell>
          <cell r="BQ117">
            <v>50</v>
          </cell>
          <cell r="BR117" t="str">
            <v>&gt; 100</v>
          </cell>
          <cell r="BS117">
            <v>1680</v>
          </cell>
          <cell r="BV117" t="str">
            <v>&lt;1</v>
          </cell>
          <cell r="BW117" t="str">
            <v>&lt;1</v>
          </cell>
          <cell r="BX117" t="str">
            <v>&lt;0.5</v>
          </cell>
          <cell r="BY117">
            <v>3.3860000000000001</v>
          </cell>
          <cell r="BZ117">
            <v>84</v>
          </cell>
          <cell r="CA117">
            <v>196.6</v>
          </cell>
          <cell r="CB117">
            <v>230.5</v>
          </cell>
          <cell r="CC117">
            <v>252.3</v>
          </cell>
          <cell r="CD117">
            <v>278.7</v>
          </cell>
          <cell r="CE117">
            <v>312.89999999999998</v>
          </cell>
          <cell r="CF117">
            <v>354.8</v>
          </cell>
          <cell r="CH117" t="str">
            <v>1b</v>
          </cell>
          <cell r="CI117">
            <v>80</v>
          </cell>
          <cell r="CJ117">
            <v>196.7</v>
          </cell>
          <cell r="CK117">
            <v>210</v>
          </cell>
          <cell r="CL117">
            <v>218.5</v>
          </cell>
          <cell r="CM117">
            <v>227.8</v>
          </cell>
          <cell r="CN117">
            <v>237.2</v>
          </cell>
          <cell r="CO117">
            <v>251.6</v>
          </cell>
          <cell r="CP117">
            <v>269.10000000000002</v>
          </cell>
          <cell r="CQ117" t="str">
            <v>1b</v>
          </cell>
          <cell r="CS117">
            <v>58</v>
          </cell>
          <cell r="CT117">
            <v>171.1</v>
          </cell>
          <cell r="CU117">
            <v>173.1</v>
          </cell>
          <cell r="CV117">
            <v>174.1</v>
          </cell>
          <cell r="CW117">
            <v>175.8</v>
          </cell>
          <cell r="CX117">
            <v>178.4</v>
          </cell>
          <cell r="CY117">
            <v>185.2</v>
          </cell>
          <cell r="CZ117">
            <v>196.8</v>
          </cell>
          <cell r="DA117" t="str">
            <v>1b</v>
          </cell>
          <cell r="DC117">
            <v>57</v>
          </cell>
          <cell r="DD117">
            <v>171</v>
          </cell>
          <cell r="DE117">
            <v>172</v>
          </cell>
          <cell r="DF117">
            <v>173.9</v>
          </cell>
          <cell r="DG117">
            <v>175.6</v>
          </cell>
          <cell r="DH117">
            <v>178.2</v>
          </cell>
          <cell r="DI117">
            <v>185.1</v>
          </cell>
          <cell r="DJ117">
            <v>195.6</v>
          </cell>
          <cell r="DK117" t="str">
            <v>1b</v>
          </cell>
          <cell r="DL117">
            <v>80</v>
          </cell>
          <cell r="DM117">
            <v>195.1</v>
          </cell>
          <cell r="DN117">
            <v>207.7</v>
          </cell>
          <cell r="DO117">
            <v>217.9</v>
          </cell>
          <cell r="DP117">
            <v>226.9</v>
          </cell>
          <cell r="DQ117">
            <v>236.7</v>
          </cell>
          <cell r="DR117">
            <v>250.7</v>
          </cell>
          <cell r="DS117">
            <v>266.8</v>
          </cell>
          <cell r="DT117">
            <v>67</v>
          </cell>
          <cell r="DV117">
            <v>232</v>
          </cell>
          <cell r="DW117" t="str">
            <v>&lt;1</v>
          </cell>
          <cell r="DX117">
            <v>1</v>
          </cell>
          <cell r="DY117">
            <v>2.194</v>
          </cell>
          <cell r="DZ117">
            <v>180.2</v>
          </cell>
          <cell r="EA117">
            <v>200</v>
          </cell>
          <cell r="EB117">
            <v>220.1</v>
          </cell>
          <cell r="EC117">
            <v>244.7</v>
          </cell>
          <cell r="ED117">
            <v>273.7</v>
          </cell>
          <cell r="EE117">
            <v>327.3</v>
          </cell>
          <cell r="EF117" t="str">
            <v>ambient</v>
          </cell>
          <cell r="EG117" t="str">
            <v>&gt;8</v>
          </cell>
          <cell r="EH117">
            <v>86.8</v>
          </cell>
          <cell r="EI117">
            <v>154.9</v>
          </cell>
          <cell r="EJ117">
            <v>162.30000000000001</v>
          </cell>
          <cell r="EK117">
            <v>166.2</v>
          </cell>
          <cell r="EL117">
            <v>174.1</v>
          </cell>
          <cell r="EM117">
            <v>251.6</v>
          </cell>
          <cell r="EO117">
            <v>12.29</v>
          </cell>
          <cell r="EP117">
            <v>50</v>
          </cell>
          <cell r="EQ117">
            <v>61</v>
          </cell>
          <cell r="ER117">
            <v>57</v>
          </cell>
          <cell r="ES117">
            <v>173.9</v>
          </cell>
          <cell r="ET117">
            <v>176</v>
          </cell>
          <cell r="EU117">
            <v>177.5</v>
          </cell>
          <cell r="EV117">
            <v>179.8</v>
          </cell>
          <cell r="EW117">
            <v>183.4</v>
          </cell>
          <cell r="EX117">
            <v>192.1</v>
          </cell>
          <cell r="EY117">
            <v>206.6</v>
          </cell>
          <cell r="EZ117">
            <v>19</v>
          </cell>
          <cell r="FA117" t="str">
            <v>1b</v>
          </cell>
          <cell r="FC117">
            <v>61</v>
          </cell>
          <cell r="FE117">
            <v>174.7</v>
          </cell>
          <cell r="FF117">
            <v>190.4</v>
          </cell>
          <cell r="FG117">
            <v>196.1</v>
          </cell>
          <cell r="FH117">
            <v>203.2</v>
          </cell>
          <cell r="FI117">
            <v>212.1</v>
          </cell>
          <cell r="FJ117">
            <v>225.5</v>
          </cell>
          <cell r="FK117">
            <v>241.4</v>
          </cell>
          <cell r="FL117">
            <v>258.2</v>
          </cell>
          <cell r="FM117">
            <v>278.89999999999998</v>
          </cell>
          <cell r="FN117">
            <v>315.60000000000002</v>
          </cell>
          <cell r="FP117">
            <v>63</v>
          </cell>
          <cell r="FR117">
            <v>175.1</v>
          </cell>
          <cell r="FS117">
            <v>189</v>
          </cell>
          <cell r="FT117">
            <v>195.3</v>
          </cell>
          <cell r="FU117">
            <v>201.1</v>
          </cell>
          <cell r="FV117">
            <v>210.2</v>
          </cell>
          <cell r="FW117">
            <v>222.9</v>
          </cell>
          <cell r="FX117">
            <v>238.1</v>
          </cell>
          <cell r="FY117">
            <v>256.3</v>
          </cell>
          <cell r="FZ117">
            <v>277.60000000000002</v>
          </cell>
          <cell r="GA117">
            <v>314.60000000000002</v>
          </cell>
        </row>
        <row r="118">
          <cell r="A118">
            <v>38466</v>
          </cell>
          <cell r="B118">
            <v>0.83150000000000002</v>
          </cell>
          <cell r="C118">
            <v>0.83109999999999995</v>
          </cell>
          <cell r="D118">
            <v>0.83169999999999999</v>
          </cell>
          <cell r="E118">
            <v>0.83499999999999996</v>
          </cell>
          <cell r="F118">
            <v>0.9133</v>
          </cell>
          <cell r="G118">
            <v>0.82189999999999996</v>
          </cell>
          <cell r="H118">
            <v>0.80640000000000001</v>
          </cell>
          <cell r="I118">
            <v>0.81389999999999996</v>
          </cell>
          <cell r="J118">
            <v>0.88400000000000001</v>
          </cell>
          <cell r="K118">
            <v>0.81069999999999998</v>
          </cell>
          <cell r="L118">
            <v>0.83179999999999998</v>
          </cell>
          <cell r="M118">
            <v>0.80869999999999997</v>
          </cell>
          <cell r="N118">
            <v>0.80600000000000005</v>
          </cell>
          <cell r="O118">
            <v>0.83209999999999995</v>
          </cell>
          <cell r="P118">
            <v>0.72919999999999996</v>
          </cell>
          <cell r="Q118">
            <v>0.746</v>
          </cell>
          <cell r="R118">
            <v>0.80520000000000003</v>
          </cell>
          <cell r="S118">
            <v>0.82969999999999999</v>
          </cell>
          <cell r="T118">
            <v>0.83340000000000003</v>
          </cell>
          <cell r="U118">
            <v>0.91579999999999995</v>
          </cell>
          <cell r="V118">
            <v>59</v>
          </cell>
          <cell r="W118">
            <v>173.9</v>
          </cell>
          <cell r="X118">
            <v>188.6</v>
          </cell>
          <cell r="Y118">
            <v>194</v>
          </cell>
          <cell r="Z118">
            <v>201.1</v>
          </cell>
          <cell r="AA118">
            <v>209.8</v>
          </cell>
          <cell r="AB118">
            <v>222.4</v>
          </cell>
          <cell r="AC118">
            <v>238.1</v>
          </cell>
          <cell r="AD118">
            <v>256</v>
          </cell>
          <cell r="AE118">
            <v>276.5</v>
          </cell>
          <cell r="AF118">
            <v>309.2</v>
          </cell>
          <cell r="AH118">
            <v>17</v>
          </cell>
          <cell r="AI118" t="str">
            <v>2a</v>
          </cell>
          <cell r="AJ118">
            <v>56</v>
          </cell>
          <cell r="AK118">
            <v>172.3</v>
          </cell>
          <cell r="AL118">
            <v>174.8</v>
          </cell>
          <cell r="AM118">
            <v>176.5</v>
          </cell>
          <cell r="AN118">
            <v>178.6</v>
          </cell>
          <cell r="AO118">
            <v>182.1</v>
          </cell>
          <cell r="AP118">
            <v>191.6</v>
          </cell>
          <cell r="AQ118">
            <v>203.7</v>
          </cell>
          <cell r="AR118">
            <v>2.1429999999999998</v>
          </cell>
          <cell r="AS118">
            <v>215</v>
          </cell>
          <cell r="AU118" t="str">
            <v>&lt;1</v>
          </cell>
          <cell r="AV118">
            <v>66</v>
          </cell>
          <cell r="AW118">
            <v>1</v>
          </cell>
          <cell r="AX118">
            <v>179</v>
          </cell>
          <cell r="AY118">
            <v>198.2</v>
          </cell>
          <cell r="AZ118">
            <v>218.5</v>
          </cell>
          <cell r="BA118">
            <v>244.8</v>
          </cell>
          <cell r="BB118">
            <v>276</v>
          </cell>
          <cell r="BC118">
            <v>334.2</v>
          </cell>
          <cell r="BD118">
            <v>2.2770000000000001</v>
          </cell>
          <cell r="BE118">
            <v>272</v>
          </cell>
          <cell r="BG118">
            <v>7</v>
          </cell>
          <cell r="BH118">
            <v>63</v>
          </cell>
          <cell r="BI118">
            <v>1</v>
          </cell>
          <cell r="BJ118">
            <v>184.1</v>
          </cell>
          <cell r="BK118">
            <v>204.5</v>
          </cell>
          <cell r="BL118">
            <v>225.7</v>
          </cell>
          <cell r="BM118">
            <v>248.6</v>
          </cell>
          <cell r="BN118">
            <v>275</v>
          </cell>
          <cell r="BO118">
            <v>329.2</v>
          </cell>
          <cell r="BP118">
            <v>13.63</v>
          </cell>
          <cell r="BQ118">
            <v>50</v>
          </cell>
          <cell r="BR118" t="str">
            <v>&gt; 100</v>
          </cell>
          <cell r="BS118">
            <v>1680</v>
          </cell>
          <cell r="BV118" t="str">
            <v>&lt;1</v>
          </cell>
          <cell r="BW118" t="str">
            <v>&lt;1</v>
          </cell>
          <cell r="BX118" t="str">
            <v>&lt;0.5</v>
          </cell>
          <cell r="BY118">
            <v>3.3860000000000001</v>
          </cell>
          <cell r="BZ118">
            <v>84</v>
          </cell>
          <cell r="CA118">
            <v>196.6</v>
          </cell>
          <cell r="CB118">
            <v>230.5</v>
          </cell>
          <cell r="CC118">
            <v>252.3</v>
          </cell>
          <cell r="CD118">
            <v>278.7</v>
          </cell>
          <cell r="CE118">
            <v>312.89999999999998</v>
          </cell>
          <cell r="CF118">
            <v>354.8</v>
          </cell>
          <cell r="CH118" t="str">
            <v>1b</v>
          </cell>
          <cell r="CI118">
            <v>80</v>
          </cell>
          <cell r="CJ118">
            <v>196.7</v>
          </cell>
          <cell r="CK118">
            <v>210</v>
          </cell>
          <cell r="CL118">
            <v>218.5</v>
          </cell>
          <cell r="CM118">
            <v>227.8</v>
          </cell>
          <cell r="CN118">
            <v>237.2</v>
          </cell>
          <cell r="CO118">
            <v>251.6</v>
          </cell>
          <cell r="CP118">
            <v>269.10000000000002</v>
          </cell>
          <cell r="CQ118" t="str">
            <v>1b</v>
          </cell>
          <cell r="CS118">
            <v>58</v>
          </cell>
          <cell r="CT118">
            <v>171.1</v>
          </cell>
          <cell r="CU118">
            <v>173.1</v>
          </cell>
          <cell r="CV118">
            <v>174.1</v>
          </cell>
          <cell r="CW118">
            <v>175.8</v>
          </cell>
          <cell r="CX118">
            <v>178.4</v>
          </cell>
          <cell r="CY118">
            <v>185.2</v>
          </cell>
          <cell r="CZ118">
            <v>196.8</v>
          </cell>
          <cell r="DA118" t="str">
            <v>1b</v>
          </cell>
          <cell r="DC118">
            <v>57</v>
          </cell>
          <cell r="DD118">
            <v>171</v>
          </cell>
          <cell r="DE118">
            <v>172</v>
          </cell>
          <cell r="DF118">
            <v>173.9</v>
          </cell>
          <cell r="DG118">
            <v>175.6</v>
          </cell>
          <cell r="DH118">
            <v>178.2</v>
          </cell>
          <cell r="DI118">
            <v>185.1</v>
          </cell>
          <cell r="DJ118">
            <v>195.6</v>
          </cell>
          <cell r="DK118" t="str">
            <v>1b</v>
          </cell>
          <cell r="DL118">
            <v>80</v>
          </cell>
          <cell r="DM118">
            <v>195.1</v>
          </cell>
          <cell r="DN118">
            <v>207.7</v>
          </cell>
          <cell r="DO118">
            <v>217.9</v>
          </cell>
          <cell r="DP118">
            <v>226.9</v>
          </cell>
          <cell r="DQ118">
            <v>236.7</v>
          </cell>
          <cell r="DR118">
            <v>250.7</v>
          </cell>
          <cell r="DS118">
            <v>266.8</v>
          </cell>
          <cell r="DT118">
            <v>65</v>
          </cell>
          <cell r="DV118">
            <v>183</v>
          </cell>
          <cell r="DW118" t="str">
            <v>&lt;1</v>
          </cell>
          <cell r="DX118">
            <v>1</v>
          </cell>
          <cell r="DY118">
            <v>2.129</v>
          </cell>
          <cell r="DZ118">
            <v>178.8</v>
          </cell>
          <cell r="EA118">
            <v>197.7</v>
          </cell>
          <cell r="EB118">
            <v>217.2</v>
          </cell>
          <cell r="EC118">
            <v>243.6</v>
          </cell>
          <cell r="ED118">
            <v>275.7</v>
          </cell>
          <cell r="EE118">
            <v>335.7</v>
          </cell>
          <cell r="EF118" t="str">
            <v>ambient</v>
          </cell>
          <cell r="EG118" t="str">
            <v>&gt;8</v>
          </cell>
          <cell r="EH118">
            <v>86.8</v>
          </cell>
          <cell r="EI118">
            <v>154.9</v>
          </cell>
          <cell r="EJ118">
            <v>162.30000000000001</v>
          </cell>
          <cell r="EK118">
            <v>166.2</v>
          </cell>
          <cell r="EL118">
            <v>174.1</v>
          </cell>
          <cell r="EM118">
            <v>251.6</v>
          </cell>
          <cell r="EO118">
            <v>12.29</v>
          </cell>
          <cell r="EP118">
            <v>50</v>
          </cell>
          <cell r="EQ118">
            <v>61</v>
          </cell>
          <cell r="ER118">
            <v>57</v>
          </cell>
          <cell r="ES118">
            <v>173.3</v>
          </cell>
          <cell r="ET118">
            <v>175.9</v>
          </cell>
          <cell r="EU118">
            <v>177.5</v>
          </cell>
          <cell r="EV118">
            <v>179.7</v>
          </cell>
          <cell r="EW118">
            <v>183.5</v>
          </cell>
          <cell r="EX118">
            <v>193.6</v>
          </cell>
          <cell r="EY118">
            <v>207.2</v>
          </cell>
          <cell r="FC118">
            <v>62</v>
          </cell>
          <cell r="FE118">
            <v>174.8</v>
          </cell>
          <cell r="FF118">
            <v>188.6</v>
          </cell>
          <cell r="FG118">
            <v>194.4</v>
          </cell>
          <cell r="FH118">
            <v>201.2</v>
          </cell>
          <cell r="FI118">
            <v>210.5</v>
          </cell>
          <cell r="FJ118">
            <v>223.5</v>
          </cell>
          <cell r="FK118">
            <v>238.9</v>
          </cell>
          <cell r="FL118">
            <v>256</v>
          </cell>
          <cell r="FM118">
            <v>278</v>
          </cell>
          <cell r="FN118">
            <v>314.89999999999998</v>
          </cell>
          <cell r="FP118">
            <v>63</v>
          </cell>
          <cell r="FR118">
            <v>175.1</v>
          </cell>
          <cell r="FS118">
            <v>189</v>
          </cell>
          <cell r="FT118">
            <v>195.3</v>
          </cell>
          <cell r="FU118">
            <v>201.1</v>
          </cell>
          <cell r="FV118">
            <v>210.2</v>
          </cell>
          <cell r="FW118">
            <v>222.9</v>
          </cell>
          <cell r="FX118">
            <v>238.1</v>
          </cell>
          <cell r="FY118">
            <v>256.3</v>
          </cell>
          <cell r="FZ118">
            <v>277.60000000000002</v>
          </cell>
          <cell r="GA118">
            <v>314.60000000000002</v>
          </cell>
        </row>
        <row r="119">
          <cell r="A119">
            <v>38467</v>
          </cell>
          <cell r="B119">
            <v>0.83150000000000002</v>
          </cell>
          <cell r="C119">
            <v>0.83030000000000004</v>
          </cell>
          <cell r="D119">
            <v>0.83140000000000003</v>
          </cell>
          <cell r="E119">
            <v>0.83</v>
          </cell>
          <cell r="F119">
            <v>0.89700000000000002</v>
          </cell>
          <cell r="G119">
            <v>0.82179999999999997</v>
          </cell>
          <cell r="H119">
            <v>0.80640000000000001</v>
          </cell>
          <cell r="I119">
            <v>0.81389999999999996</v>
          </cell>
          <cell r="J119">
            <v>0.88400000000000001</v>
          </cell>
          <cell r="K119">
            <v>0.81069999999999998</v>
          </cell>
          <cell r="L119">
            <v>0.83179999999999998</v>
          </cell>
          <cell r="M119">
            <v>0.80869999999999997</v>
          </cell>
          <cell r="N119">
            <v>0.80600000000000005</v>
          </cell>
          <cell r="O119">
            <v>0.83209999999999995</v>
          </cell>
          <cell r="P119">
            <v>0.72919999999999996</v>
          </cell>
          <cell r="Q119">
            <v>0.746</v>
          </cell>
          <cell r="R119">
            <v>0.80559999999999998</v>
          </cell>
          <cell r="S119">
            <v>0.82969999999999999</v>
          </cell>
          <cell r="T119">
            <v>0.83260000000000001</v>
          </cell>
          <cell r="U119">
            <v>0.91579999999999995</v>
          </cell>
          <cell r="V119">
            <v>59</v>
          </cell>
          <cell r="W119">
            <v>173.9</v>
          </cell>
          <cell r="X119">
            <v>188.6</v>
          </cell>
          <cell r="Y119">
            <v>194</v>
          </cell>
          <cell r="Z119">
            <v>201.1</v>
          </cell>
          <cell r="AA119">
            <v>209.8</v>
          </cell>
          <cell r="AB119">
            <v>222.4</v>
          </cell>
          <cell r="AC119">
            <v>238.1</v>
          </cell>
          <cell r="AD119">
            <v>256</v>
          </cell>
          <cell r="AE119">
            <v>276.5</v>
          </cell>
          <cell r="AF119">
            <v>309.2</v>
          </cell>
          <cell r="AH119">
            <v>17</v>
          </cell>
          <cell r="AI119" t="str">
            <v>2a</v>
          </cell>
          <cell r="AJ119">
            <v>56</v>
          </cell>
          <cell r="AK119">
            <v>172.3</v>
          </cell>
          <cell r="AL119">
            <v>174.8</v>
          </cell>
          <cell r="AM119">
            <v>176.5</v>
          </cell>
          <cell r="AN119">
            <v>178.6</v>
          </cell>
          <cell r="AO119">
            <v>182.1</v>
          </cell>
          <cell r="AP119">
            <v>191.6</v>
          </cell>
          <cell r="AQ119">
            <v>203.7</v>
          </cell>
          <cell r="AR119">
            <v>2.1179999999999999</v>
          </cell>
          <cell r="AS119">
            <v>207</v>
          </cell>
          <cell r="AU119" t="str">
            <v>&lt;1</v>
          </cell>
          <cell r="AV119">
            <v>66</v>
          </cell>
          <cell r="AW119">
            <v>1</v>
          </cell>
          <cell r="AX119">
            <v>177.7</v>
          </cell>
          <cell r="AY119">
            <v>198.2</v>
          </cell>
          <cell r="AZ119">
            <v>218.3</v>
          </cell>
          <cell r="BA119">
            <v>243.8</v>
          </cell>
          <cell r="BB119">
            <v>276.3</v>
          </cell>
          <cell r="BC119">
            <v>335.9</v>
          </cell>
          <cell r="BD119">
            <v>2.57</v>
          </cell>
          <cell r="BE119">
            <v>199</v>
          </cell>
          <cell r="BG119" t="str">
            <v>&lt;1</v>
          </cell>
          <cell r="BH119">
            <v>70</v>
          </cell>
          <cell r="BI119">
            <v>1</v>
          </cell>
          <cell r="BJ119">
            <v>182.5</v>
          </cell>
          <cell r="BK119">
            <v>211.2</v>
          </cell>
          <cell r="BL119">
            <v>237</v>
          </cell>
          <cell r="BM119">
            <v>262.2</v>
          </cell>
          <cell r="BN119">
            <v>294.3</v>
          </cell>
          <cell r="BO119">
            <v>346.1</v>
          </cell>
          <cell r="BP119">
            <v>9.5109999999999992</v>
          </cell>
          <cell r="BQ119">
            <v>56</v>
          </cell>
          <cell r="BR119" t="str">
            <v>&gt;100</v>
          </cell>
          <cell r="BS119">
            <v>1759</v>
          </cell>
          <cell r="BV119">
            <v>2</v>
          </cell>
          <cell r="BW119" t="str">
            <v>&lt;1</v>
          </cell>
          <cell r="BX119" t="str">
            <v>&lt;0.5</v>
          </cell>
          <cell r="BY119">
            <v>3.367</v>
          </cell>
          <cell r="BZ119">
            <v>85</v>
          </cell>
          <cell r="CA119">
            <v>199.3</v>
          </cell>
          <cell r="CB119">
            <v>231.1</v>
          </cell>
          <cell r="CC119">
            <v>253</v>
          </cell>
          <cell r="CD119">
            <v>279.10000000000002</v>
          </cell>
          <cell r="CE119">
            <v>313</v>
          </cell>
          <cell r="CF119">
            <v>354.9</v>
          </cell>
          <cell r="CH119" t="str">
            <v>1b</v>
          </cell>
          <cell r="CI119">
            <v>80</v>
          </cell>
          <cell r="CJ119">
            <v>196.7</v>
          </cell>
          <cell r="CK119">
            <v>210</v>
          </cell>
          <cell r="CL119">
            <v>218.5</v>
          </cell>
          <cell r="CM119">
            <v>227.8</v>
          </cell>
          <cell r="CN119">
            <v>237.2</v>
          </cell>
          <cell r="CO119">
            <v>251.6</v>
          </cell>
          <cell r="CP119">
            <v>269.10000000000002</v>
          </cell>
          <cell r="CQ119" t="str">
            <v>1b</v>
          </cell>
          <cell r="CS119">
            <v>58</v>
          </cell>
          <cell r="CT119">
            <v>171.1</v>
          </cell>
          <cell r="CU119">
            <v>173.1</v>
          </cell>
          <cell r="CV119">
            <v>174.1</v>
          </cell>
          <cell r="CW119">
            <v>175.8</v>
          </cell>
          <cell r="CX119">
            <v>178.4</v>
          </cell>
          <cell r="CY119">
            <v>185.2</v>
          </cell>
          <cell r="CZ119">
            <v>196.8</v>
          </cell>
          <cell r="DA119" t="str">
            <v>1b</v>
          </cell>
          <cell r="DC119">
            <v>57</v>
          </cell>
          <cell r="DD119">
            <v>171</v>
          </cell>
          <cell r="DE119">
            <v>172</v>
          </cell>
          <cell r="DF119">
            <v>173.9</v>
          </cell>
          <cell r="DG119">
            <v>175.6</v>
          </cell>
          <cell r="DH119">
            <v>178.2</v>
          </cell>
          <cell r="DI119">
            <v>185.1</v>
          </cell>
          <cell r="DJ119">
            <v>195.6</v>
          </cell>
          <cell r="DK119" t="str">
            <v>1b</v>
          </cell>
          <cell r="DL119">
            <v>80</v>
          </cell>
          <cell r="DM119">
            <v>195.1</v>
          </cell>
          <cell r="DN119">
            <v>207.7</v>
          </cell>
          <cell r="DO119">
            <v>217.9</v>
          </cell>
          <cell r="DP119">
            <v>226.9</v>
          </cell>
          <cell r="DQ119">
            <v>236.7</v>
          </cell>
          <cell r="DR119">
            <v>250.7</v>
          </cell>
          <cell r="DS119">
            <v>266.8</v>
          </cell>
          <cell r="DT119">
            <v>66</v>
          </cell>
          <cell r="DV119">
            <v>198</v>
          </cell>
          <cell r="DW119" t="str">
            <v>&lt;1</v>
          </cell>
          <cell r="DX119">
            <v>1</v>
          </cell>
          <cell r="DY119">
            <v>2.0990000000000002</v>
          </cell>
          <cell r="DZ119">
            <v>175.8</v>
          </cell>
          <cell r="EA119">
            <v>195.7</v>
          </cell>
          <cell r="EB119">
            <v>214.4</v>
          </cell>
          <cell r="EC119">
            <v>242.6</v>
          </cell>
          <cell r="ED119">
            <v>274.3</v>
          </cell>
          <cell r="EE119">
            <v>335.6</v>
          </cell>
          <cell r="EF119" t="str">
            <v>ambient</v>
          </cell>
          <cell r="EG119" t="str">
            <v>&gt;8</v>
          </cell>
          <cell r="EH119">
            <v>86.8</v>
          </cell>
          <cell r="EI119">
            <v>154.9</v>
          </cell>
          <cell r="EJ119">
            <v>162.30000000000001</v>
          </cell>
          <cell r="EK119">
            <v>166.2</v>
          </cell>
          <cell r="EL119">
            <v>174.1</v>
          </cell>
          <cell r="EM119">
            <v>251.6</v>
          </cell>
          <cell r="EO119">
            <v>12.29</v>
          </cell>
          <cell r="EP119">
            <v>50</v>
          </cell>
          <cell r="EQ119">
            <v>61</v>
          </cell>
          <cell r="ER119">
            <v>59</v>
          </cell>
          <cell r="ES119">
            <v>173.3</v>
          </cell>
          <cell r="ET119">
            <v>176.2</v>
          </cell>
          <cell r="EU119">
            <v>178.9</v>
          </cell>
          <cell r="EV119">
            <v>180.1</v>
          </cell>
          <cell r="EW119">
            <v>183.8</v>
          </cell>
          <cell r="EX119">
            <v>193.8</v>
          </cell>
          <cell r="EY119">
            <v>207.5</v>
          </cell>
          <cell r="EZ119">
            <v>19</v>
          </cell>
          <cell r="FA119" t="str">
            <v>1b</v>
          </cell>
          <cell r="FC119">
            <v>62</v>
          </cell>
          <cell r="FE119">
            <v>174.8</v>
          </cell>
          <cell r="FF119">
            <v>188.6</v>
          </cell>
          <cell r="FG119">
            <v>194.4</v>
          </cell>
          <cell r="FH119">
            <v>201.2</v>
          </cell>
          <cell r="FI119">
            <v>210.5</v>
          </cell>
          <cell r="FJ119">
            <v>223.5</v>
          </cell>
          <cell r="FK119">
            <v>238.9</v>
          </cell>
          <cell r="FL119">
            <v>256</v>
          </cell>
          <cell r="FM119">
            <v>278</v>
          </cell>
          <cell r="FN119">
            <v>314.89999999999998</v>
          </cell>
          <cell r="FP119">
            <v>62</v>
          </cell>
          <cell r="FR119">
            <v>174.9</v>
          </cell>
          <cell r="FS119">
            <v>190.3</v>
          </cell>
          <cell r="FT119">
            <v>194.5</v>
          </cell>
          <cell r="FU119">
            <v>201.3</v>
          </cell>
          <cell r="FV119">
            <v>209.5</v>
          </cell>
          <cell r="FW119">
            <v>221.7</v>
          </cell>
          <cell r="FX119">
            <v>237.4</v>
          </cell>
          <cell r="FY119">
            <v>255.3</v>
          </cell>
          <cell r="FZ119">
            <v>276.7</v>
          </cell>
          <cell r="GA119">
            <v>311.3</v>
          </cell>
        </row>
        <row r="120">
          <cell r="A120">
            <v>38468</v>
          </cell>
          <cell r="B120">
            <v>0.83130000000000004</v>
          </cell>
          <cell r="C120">
            <v>0.83069999999999999</v>
          </cell>
          <cell r="D120">
            <v>0.83120000000000005</v>
          </cell>
          <cell r="E120">
            <v>0.83150000000000002</v>
          </cell>
          <cell r="F120">
            <v>0.89700000000000002</v>
          </cell>
          <cell r="G120">
            <v>0.82179999999999997</v>
          </cell>
          <cell r="H120">
            <v>0.80640000000000001</v>
          </cell>
          <cell r="I120">
            <v>0.81389999999999996</v>
          </cell>
          <cell r="J120">
            <v>0.88419999999999999</v>
          </cell>
          <cell r="K120">
            <v>0.81069999999999998</v>
          </cell>
          <cell r="L120">
            <v>0.83179999999999998</v>
          </cell>
          <cell r="M120">
            <v>0.80869999999999997</v>
          </cell>
          <cell r="N120">
            <v>0.80600000000000005</v>
          </cell>
          <cell r="O120">
            <v>0.83209999999999995</v>
          </cell>
          <cell r="P120">
            <v>0.72919999999999996</v>
          </cell>
          <cell r="Q120">
            <v>0.746</v>
          </cell>
          <cell r="R120">
            <v>0.80640000000000001</v>
          </cell>
          <cell r="S120">
            <v>0.82969999999999999</v>
          </cell>
          <cell r="T120">
            <v>0.83260000000000001</v>
          </cell>
          <cell r="U120">
            <v>0.86409999999999998</v>
          </cell>
          <cell r="V120">
            <v>62</v>
          </cell>
          <cell r="W120">
            <v>173.6</v>
          </cell>
          <cell r="X120">
            <v>188.4</v>
          </cell>
          <cell r="Y120">
            <v>194.7</v>
          </cell>
          <cell r="Z120">
            <v>200.9</v>
          </cell>
          <cell r="AA120">
            <v>210</v>
          </cell>
          <cell r="AB120">
            <v>223.2</v>
          </cell>
          <cell r="AC120">
            <v>239.2</v>
          </cell>
          <cell r="AD120">
            <v>257.10000000000002</v>
          </cell>
          <cell r="AE120">
            <v>279</v>
          </cell>
          <cell r="AF120">
            <v>317.89999999999998</v>
          </cell>
          <cell r="AH120">
            <v>17</v>
          </cell>
          <cell r="AI120" t="str">
            <v>2a</v>
          </cell>
          <cell r="AJ120">
            <v>56</v>
          </cell>
          <cell r="AK120">
            <v>172.3</v>
          </cell>
          <cell r="AL120">
            <v>174.8</v>
          </cell>
          <cell r="AM120">
            <v>176.5</v>
          </cell>
          <cell r="AN120">
            <v>178.6</v>
          </cell>
          <cell r="AO120">
            <v>182.1</v>
          </cell>
          <cell r="AP120">
            <v>191.6</v>
          </cell>
          <cell r="AQ120">
            <v>203.7</v>
          </cell>
          <cell r="AR120">
            <v>2.0910000000000002</v>
          </cell>
          <cell r="AS120">
            <v>211</v>
          </cell>
          <cell r="AU120" t="str">
            <v>&lt;1</v>
          </cell>
          <cell r="AV120">
            <v>64</v>
          </cell>
          <cell r="AW120">
            <v>1</v>
          </cell>
          <cell r="AX120">
            <v>178.2</v>
          </cell>
          <cell r="AY120">
            <v>197.3</v>
          </cell>
          <cell r="AZ120">
            <v>216.1</v>
          </cell>
          <cell r="BA120">
            <v>242.4</v>
          </cell>
          <cell r="BB120">
            <v>272.7</v>
          </cell>
          <cell r="BC120">
            <v>326.10000000000002</v>
          </cell>
          <cell r="BD120">
            <v>2.5579999999999998</v>
          </cell>
          <cell r="BE120">
            <v>214</v>
          </cell>
          <cell r="BG120" t="str">
            <v>&lt;1</v>
          </cell>
          <cell r="BH120">
            <v>70</v>
          </cell>
          <cell r="BI120">
            <v>1</v>
          </cell>
          <cell r="BJ120">
            <v>182.9</v>
          </cell>
          <cell r="BK120">
            <v>209.2</v>
          </cell>
          <cell r="BL120">
            <v>232.7</v>
          </cell>
          <cell r="BM120">
            <v>257.10000000000002</v>
          </cell>
          <cell r="BN120">
            <v>288.89999999999998</v>
          </cell>
          <cell r="BO120">
            <v>345.4</v>
          </cell>
          <cell r="BP120">
            <v>9.5109999999999992</v>
          </cell>
          <cell r="BQ120">
            <v>56</v>
          </cell>
          <cell r="BR120" t="str">
            <v>&gt;100</v>
          </cell>
          <cell r="BS120">
            <v>1759</v>
          </cell>
          <cell r="BV120">
            <v>2</v>
          </cell>
          <cell r="BW120" t="str">
            <v>&lt;1</v>
          </cell>
          <cell r="BX120" t="str">
            <v>&lt;0.5</v>
          </cell>
          <cell r="BY120">
            <v>3.367</v>
          </cell>
          <cell r="BZ120">
            <v>85</v>
          </cell>
          <cell r="CA120">
            <v>199.3</v>
          </cell>
          <cell r="CB120">
            <v>231.1</v>
          </cell>
          <cell r="CC120">
            <v>253</v>
          </cell>
          <cell r="CD120">
            <v>279.10000000000002</v>
          </cell>
          <cell r="CE120">
            <v>313</v>
          </cell>
          <cell r="CF120">
            <v>354.9</v>
          </cell>
          <cell r="CH120" t="str">
            <v>1b</v>
          </cell>
          <cell r="CI120">
            <v>80</v>
          </cell>
          <cell r="CJ120">
            <v>196.7</v>
          </cell>
          <cell r="CK120">
            <v>210</v>
          </cell>
          <cell r="CL120">
            <v>218.5</v>
          </cell>
          <cell r="CM120">
            <v>227.8</v>
          </cell>
          <cell r="CN120">
            <v>237.2</v>
          </cell>
          <cell r="CO120">
            <v>251.6</v>
          </cell>
          <cell r="CP120">
            <v>269.10000000000002</v>
          </cell>
          <cell r="CQ120" t="str">
            <v>1b</v>
          </cell>
          <cell r="CS120">
            <v>58</v>
          </cell>
          <cell r="CT120">
            <v>171.1</v>
          </cell>
          <cell r="CU120">
            <v>173.1</v>
          </cell>
          <cell r="CV120">
            <v>174.1</v>
          </cell>
          <cell r="CW120">
            <v>175.8</v>
          </cell>
          <cell r="CX120">
            <v>178.4</v>
          </cell>
          <cell r="CY120">
            <v>185.2</v>
          </cell>
          <cell r="CZ120">
            <v>196.8</v>
          </cell>
          <cell r="DA120" t="str">
            <v>1b</v>
          </cell>
          <cell r="DC120">
            <v>57</v>
          </cell>
          <cell r="DD120">
            <v>171</v>
          </cell>
          <cell r="DE120">
            <v>172</v>
          </cell>
          <cell r="DF120">
            <v>173.9</v>
          </cell>
          <cell r="DG120">
            <v>175.6</v>
          </cell>
          <cell r="DH120">
            <v>178.2</v>
          </cell>
          <cell r="DI120">
            <v>185.1</v>
          </cell>
          <cell r="DJ120">
            <v>195.6</v>
          </cell>
          <cell r="DK120" t="str">
            <v>1b</v>
          </cell>
          <cell r="DL120">
            <v>80</v>
          </cell>
          <cell r="DM120">
            <v>195.1</v>
          </cell>
          <cell r="DN120">
            <v>207.7</v>
          </cell>
          <cell r="DO120">
            <v>217.9</v>
          </cell>
          <cell r="DP120">
            <v>226.9</v>
          </cell>
          <cell r="DQ120">
            <v>236.7</v>
          </cell>
          <cell r="DR120">
            <v>250.7</v>
          </cell>
          <cell r="DS120">
            <v>266.8</v>
          </cell>
          <cell r="DT120">
            <v>64</v>
          </cell>
          <cell r="DV120">
            <v>214</v>
          </cell>
          <cell r="DW120" t="str">
            <v>&lt;1</v>
          </cell>
          <cell r="DX120">
            <v>1</v>
          </cell>
          <cell r="DY120">
            <v>2.0680000000000001</v>
          </cell>
          <cell r="DZ120">
            <v>178.1</v>
          </cell>
          <cell r="EA120">
            <v>194.8</v>
          </cell>
          <cell r="EB120">
            <v>213.6</v>
          </cell>
          <cell r="EC120">
            <v>240.8</v>
          </cell>
          <cell r="ED120">
            <v>273.39999999999998</v>
          </cell>
          <cell r="EE120">
            <v>332.2</v>
          </cell>
          <cell r="EF120" t="str">
            <v>ambient</v>
          </cell>
          <cell r="EG120" t="str">
            <v>&gt;8</v>
          </cell>
          <cell r="EH120">
            <v>86.8</v>
          </cell>
          <cell r="EI120">
            <v>154.9</v>
          </cell>
          <cell r="EJ120">
            <v>162.30000000000001</v>
          </cell>
          <cell r="EK120">
            <v>166.2</v>
          </cell>
          <cell r="EL120">
            <v>174.1</v>
          </cell>
          <cell r="EM120">
            <v>251.6</v>
          </cell>
          <cell r="EO120">
            <v>12.34</v>
          </cell>
          <cell r="EP120">
            <v>53</v>
          </cell>
          <cell r="EQ120">
            <v>61</v>
          </cell>
          <cell r="ER120">
            <v>58</v>
          </cell>
          <cell r="ES120">
            <v>174.9</v>
          </cell>
          <cell r="ET120">
            <v>177.2</v>
          </cell>
          <cell r="EU120">
            <v>178.8</v>
          </cell>
          <cell r="EV120">
            <v>181</v>
          </cell>
          <cell r="EW120">
            <v>184.8</v>
          </cell>
          <cell r="EX120">
            <v>193.1</v>
          </cell>
          <cell r="EY120">
            <v>206.2</v>
          </cell>
          <cell r="FC120">
            <v>62</v>
          </cell>
          <cell r="FE120">
            <v>176</v>
          </cell>
          <cell r="FF120">
            <v>189.1</v>
          </cell>
          <cell r="FG120">
            <v>193.6</v>
          </cell>
          <cell r="FH120">
            <v>200.7</v>
          </cell>
          <cell r="FI120">
            <v>209.9</v>
          </cell>
          <cell r="FJ120">
            <v>222.4</v>
          </cell>
          <cell r="FK120">
            <v>238.7</v>
          </cell>
          <cell r="FL120">
            <v>256.8</v>
          </cell>
          <cell r="FM120">
            <v>279</v>
          </cell>
          <cell r="FN120">
            <v>316.89999999999998</v>
          </cell>
          <cell r="FP120">
            <v>62</v>
          </cell>
          <cell r="FR120">
            <v>174.9</v>
          </cell>
          <cell r="FS120">
            <v>190.3</v>
          </cell>
          <cell r="FT120">
            <v>194.5</v>
          </cell>
          <cell r="FU120">
            <v>201.3</v>
          </cell>
          <cell r="FV120">
            <v>209.5</v>
          </cell>
          <cell r="FW120">
            <v>221.7</v>
          </cell>
          <cell r="FX120">
            <v>237.4</v>
          </cell>
          <cell r="FY120">
            <v>255.3</v>
          </cell>
          <cell r="FZ120">
            <v>276.7</v>
          </cell>
          <cell r="GA120">
            <v>311.3</v>
          </cell>
          <cell r="GC120">
            <v>3</v>
          </cell>
        </row>
        <row r="121">
          <cell r="A121">
            <v>38469</v>
          </cell>
          <cell r="B121">
            <v>0.83130000000000004</v>
          </cell>
          <cell r="C121">
            <v>0.83399999999999996</v>
          </cell>
          <cell r="D121">
            <v>0.83189999999999997</v>
          </cell>
          <cell r="E121">
            <v>0.83250000000000002</v>
          </cell>
          <cell r="F121">
            <v>0.89739999999999998</v>
          </cell>
          <cell r="G121">
            <v>0.82179999999999997</v>
          </cell>
          <cell r="H121">
            <v>0.80640000000000001</v>
          </cell>
          <cell r="I121">
            <v>0.81389999999999996</v>
          </cell>
          <cell r="J121">
            <v>0.88419999999999999</v>
          </cell>
          <cell r="K121">
            <v>0.81069999999999998</v>
          </cell>
          <cell r="L121">
            <v>0.83179999999999998</v>
          </cell>
          <cell r="M121">
            <v>0.80869999999999997</v>
          </cell>
          <cell r="N121">
            <v>0.80420000000000003</v>
          </cell>
          <cell r="O121">
            <v>0.83209999999999995</v>
          </cell>
          <cell r="P121">
            <v>0.72919999999999996</v>
          </cell>
          <cell r="Q121">
            <v>0.746</v>
          </cell>
          <cell r="R121">
            <v>0.80640000000000001</v>
          </cell>
          <cell r="S121">
            <v>0.82969999999999999</v>
          </cell>
          <cell r="T121">
            <v>0.83140000000000003</v>
          </cell>
          <cell r="U121">
            <v>0.86409999999999998</v>
          </cell>
          <cell r="V121">
            <v>62</v>
          </cell>
          <cell r="W121">
            <v>173.6</v>
          </cell>
          <cell r="X121">
            <v>188.4</v>
          </cell>
          <cell r="Y121">
            <v>194.7</v>
          </cell>
          <cell r="Z121">
            <v>200.9</v>
          </cell>
          <cell r="AA121">
            <v>210</v>
          </cell>
          <cell r="AB121">
            <v>223.2</v>
          </cell>
          <cell r="AC121">
            <v>239.2</v>
          </cell>
          <cell r="AD121">
            <v>257.10000000000002</v>
          </cell>
          <cell r="AE121">
            <v>279</v>
          </cell>
          <cell r="AF121">
            <v>317.89999999999998</v>
          </cell>
          <cell r="AH121">
            <v>17</v>
          </cell>
          <cell r="AI121" t="str">
            <v>2a</v>
          </cell>
          <cell r="AJ121">
            <v>56</v>
          </cell>
          <cell r="AK121">
            <v>172.3</v>
          </cell>
          <cell r="AL121">
            <v>174.8</v>
          </cell>
          <cell r="AM121">
            <v>176.5</v>
          </cell>
          <cell r="AN121">
            <v>178.6</v>
          </cell>
          <cell r="AO121">
            <v>182.1</v>
          </cell>
          <cell r="AP121">
            <v>191.6</v>
          </cell>
          <cell r="AQ121">
            <v>203.7</v>
          </cell>
          <cell r="AR121">
            <v>2.2170000000000001</v>
          </cell>
          <cell r="AS121">
            <v>239</v>
          </cell>
          <cell r="AU121" t="str">
            <v>&lt;1</v>
          </cell>
          <cell r="AV121">
            <v>67</v>
          </cell>
          <cell r="AW121">
            <v>1</v>
          </cell>
          <cell r="AX121">
            <v>180.2</v>
          </cell>
          <cell r="AY121">
            <v>198.7</v>
          </cell>
          <cell r="AZ121">
            <v>218.2</v>
          </cell>
          <cell r="BA121">
            <v>243.5</v>
          </cell>
          <cell r="BB121">
            <v>274.10000000000002</v>
          </cell>
          <cell r="BC121">
            <v>331.2</v>
          </cell>
          <cell r="BD121">
            <v>2.4390000000000001</v>
          </cell>
          <cell r="BE121">
            <v>220</v>
          </cell>
          <cell r="BG121" t="str">
            <v>&lt;1</v>
          </cell>
          <cell r="BH121">
            <v>69</v>
          </cell>
          <cell r="BI121">
            <v>1</v>
          </cell>
          <cell r="BJ121">
            <v>184</v>
          </cell>
          <cell r="BK121">
            <v>207.5</v>
          </cell>
          <cell r="BL121">
            <v>229.8</v>
          </cell>
          <cell r="BM121">
            <v>253.5</v>
          </cell>
          <cell r="BN121">
            <v>283.3</v>
          </cell>
          <cell r="BO121">
            <v>338.5</v>
          </cell>
          <cell r="BP121">
            <v>9.5109999999999992</v>
          </cell>
          <cell r="BQ121">
            <v>53</v>
          </cell>
          <cell r="BR121" t="str">
            <v>&gt;100</v>
          </cell>
          <cell r="BS121">
            <v>1759</v>
          </cell>
          <cell r="BV121">
            <v>2</v>
          </cell>
          <cell r="BW121" t="str">
            <v>&lt;1</v>
          </cell>
          <cell r="BX121" t="str">
            <v>&lt;0.5</v>
          </cell>
          <cell r="BY121">
            <v>3.367</v>
          </cell>
          <cell r="BZ121">
            <v>85</v>
          </cell>
          <cell r="CA121">
            <v>199.3</v>
          </cell>
          <cell r="CB121">
            <v>231.1</v>
          </cell>
          <cell r="CC121">
            <v>253</v>
          </cell>
          <cell r="CD121">
            <v>279.10000000000002</v>
          </cell>
          <cell r="CE121">
            <v>313</v>
          </cell>
          <cell r="CF121">
            <v>354.9</v>
          </cell>
          <cell r="CH121" t="str">
            <v>1b</v>
          </cell>
          <cell r="CI121">
            <v>80</v>
          </cell>
          <cell r="CJ121">
            <v>196.7</v>
          </cell>
          <cell r="CK121">
            <v>210</v>
          </cell>
          <cell r="CL121">
            <v>218.5</v>
          </cell>
          <cell r="CM121">
            <v>227.8</v>
          </cell>
          <cell r="CN121">
            <v>237.2</v>
          </cell>
          <cell r="CO121">
            <v>251.6</v>
          </cell>
          <cell r="CP121">
            <v>269.10000000000002</v>
          </cell>
          <cell r="CQ121" t="str">
            <v>1b</v>
          </cell>
          <cell r="CS121">
            <v>58</v>
          </cell>
          <cell r="CT121">
            <v>171.1</v>
          </cell>
          <cell r="CU121">
            <v>173.1</v>
          </cell>
          <cell r="CV121">
            <v>174.1</v>
          </cell>
          <cell r="CW121">
            <v>175.8</v>
          </cell>
          <cell r="CX121">
            <v>178.4</v>
          </cell>
          <cell r="CY121">
            <v>185.2</v>
          </cell>
          <cell r="CZ121">
            <v>196.8</v>
          </cell>
          <cell r="DA121" t="str">
            <v>1b</v>
          </cell>
          <cell r="DC121">
            <v>57</v>
          </cell>
          <cell r="DD121">
            <v>171.1</v>
          </cell>
          <cell r="DE121">
            <v>172.7</v>
          </cell>
          <cell r="DF121">
            <v>173.9</v>
          </cell>
          <cell r="DG121">
            <v>175.3</v>
          </cell>
          <cell r="DH121">
            <v>177.8</v>
          </cell>
          <cell r="DI121">
            <v>184.4</v>
          </cell>
          <cell r="DJ121">
            <v>195</v>
          </cell>
          <cell r="DK121" t="str">
            <v>1b</v>
          </cell>
          <cell r="DL121">
            <v>80</v>
          </cell>
          <cell r="DM121">
            <v>195.1</v>
          </cell>
          <cell r="DN121">
            <v>207.7</v>
          </cell>
          <cell r="DO121">
            <v>217.9</v>
          </cell>
          <cell r="DP121">
            <v>226.9</v>
          </cell>
          <cell r="DQ121">
            <v>236.7</v>
          </cell>
          <cell r="DR121">
            <v>250.7</v>
          </cell>
          <cell r="DS121">
            <v>266.8</v>
          </cell>
          <cell r="DT121">
            <v>69</v>
          </cell>
          <cell r="DV121">
            <v>260</v>
          </cell>
          <cell r="DW121" t="str">
            <v>&lt;1</v>
          </cell>
          <cell r="DX121">
            <v>1</v>
          </cell>
          <cell r="DY121">
            <v>2.1989999999999998</v>
          </cell>
          <cell r="DZ121">
            <v>183.1</v>
          </cell>
          <cell r="EA121">
            <v>203.3</v>
          </cell>
          <cell r="EB121">
            <v>222</v>
          </cell>
          <cell r="EC121">
            <v>244.8</v>
          </cell>
          <cell r="ED121">
            <v>273.3</v>
          </cell>
          <cell r="EE121">
            <v>332.6</v>
          </cell>
          <cell r="EF121" t="str">
            <v>ambient</v>
          </cell>
          <cell r="EG121" t="str">
            <v>&gt;8</v>
          </cell>
          <cell r="EH121">
            <v>86.8</v>
          </cell>
          <cell r="EI121">
            <v>154.9</v>
          </cell>
          <cell r="EJ121">
            <v>162.30000000000001</v>
          </cell>
          <cell r="EK121">
            <v>166.2</v>
          </cell>
          <cell r="EL121">
            <v>174.1</v>
          </cell>
          <cell r="EM121">
            <v>251.6</v>
          </cell>
          <cell r="EO121">
            <v>12.34</v>
          </cell>
          <cell r="EP121">
            <v>53</v>
          </cell>
          <cell r="EQ121">
            <v>61</v>
          </cell>
          <cell r="ER121">
            <v>58</v>
          </cell>
          <cell r="ES121">
            <v>174.9</v>
          </cell>
          <cell r="ET121">
            <v>177.2</v>
          </cell>
          <cell r="EU121">
            <v>178.8</v>
          </cell>
          <cell r="EV121">
            <v>181</v>
          </cell>
          <cell r="EW121">
            <v>184.8</v>
          </cell>
          <cell r="EX121">
            <v>193.1</v>
          </cell>
          <cell r="EY121">
            <v>206.2</v>
          </cell>
          <cell r="FC121">
            <v>62</v>
          </cell>
          <cell r="FE121">
            <v>176</v>
          </cell>
          <cell r="FF121">
            <v>189.1</v>
          </cell>
          <cell r="FG121">
            <v>193.6</v>
          </cell>
          <cell r="FH121">
            <v>200.7</v>
          </cell>
          <cell r="FI121">
            <v>209.9</v>
          </cell>
          <cell r="FJ121">
            <v>222.4</v>
          </cell>
          <cell r="FK121">
            <v>238.7</v>
          </cell>
          <cell r="FL121">
            <v>256.8</v>
          </cell>
          <cell r="FM121">
            <v>279</v>
          </cell>
          <cell r="FN121">
            <v>316.89999999999998</v>
          </cell>
          <cell r="FP121">
            <v>62</v>
          </cell>
          <cell r="FR121">
            <v>174.2</v>
          </cell>
          <cell r="FS121">
            <v>188.8</v>
          </cell>
          <cell r="FT121">
            <v>194.8</v>
          </cell>
          <cell r="FU121">
            <v>200.7</v>
          </cell>
          <cell r="FV121">
            <v>209.8</v>
          </cell>
          <cell r="FW121">
            <v>222.8</v>
          </cell>
          <cell r="FX121">
            <v>238.8</v>
          </cell>
          <cell r="FY121">
            <v>256.8</v>
          </cell>
          <cell r="FZ121">
            <v>278.2</v>
          </cell>
          <cell r="GA121">
            <v>314.8</v>
          </cell>
          <cell r="GC121">
            <v>3</v>
          </cell>
        </row>
        <row r="122">
          <cell r="A122">
            <v>38470</v>
          </cell>
          <cell r="B122">
            <v>0.83130000000000004</v>
          </cell>
          <cell r="C122">
            <v>0.83230000000000004</v>
          </cell>
          <cell r="D122">
            <v>0.83209999999999995</v>
          </cell>
          <cell r="E122">
            <v>0.83360000000000001</v>
          </cell>
          <cell r="F122">
            <v>0.89739999999999998</v>
          </cell>
          <cell r="G122">
            <v>0.82179999999999997</v>
          </cell>
          <cell r="H122">
            <v>0.80659999999999998</v>
          </cell>
          <cell r="I122">
            <v>0.81389999999999996</v>
          </cell>
          <cell r="J122">
            <v>0.88390000000000002</v>
          </cell>
          <cell r="K122">
            <v>0.81069999999999998</v>
          </cell>
          <cell r="L122">
            <v>0.83189999999999997</v>
          </cell>
          <cell r="M122">
            <v>0.80640000000000001</v>
          </cell>
          <cell r="N122">
            <v>0.80420000000000003</v>
          </cell>
          <cell r="O122">
            <v>0.83209999999999995</v>
          </cell>
          <cell r="P122">
            <v>0.72919999999999996</v>
          </cell>
          <cell r="Q122">
            <v>0.746</v>
          </cell>
          <cell r="R122">
            <v>0.80659999999999998</v>
          </cell>
          <cell r="S122">
            <v>0.82969999999999999</v>
          </cell>
          <cell r="T122">
            <v>0.83140000000000003</v>
          </cell>
          <cell r="U122">
            <v>0.86409999999999998</v>
          </cell>
          <cell r="V122">
            <v>62</v>
          </cell>
          <cell r="W122">
            <v>173.6</v>
          </cell>
          <cell r="X122">
            <v>188.4</v>
          </cell>
          <cell r="Y122">
            <v>194.7</v>
          </cell>
          <cell r="Z122">
            <v>200.9</v>
          </cell>
          <cell r="AA122">
            <v>210</v>
          </cell>
          <cell r="AB122">
            <v>223.2</v>
          </cell>
          <cell r="AC122">
            <v>239.2</v>
          </cell>
          <cell r="AD122">
            <v>257.10000000000002</v>
          </cell>
          <cell r="AE122">
            <v>279</v>
          </cell>
          <cell r="AF122">
            <v>317.89999999999998</v>
          </cell>
          <cell r="AH122">
            <v>17</v>
          </cell>
          <cell r="AI122" t="str">
            <v>2a</v>
          </cell>
          <cell r="AJ122">
            <v>56</v>
          </cell>
          <cell r="AK122">
            <v>172.3</v>
          </cell>
          <cell r="AL122">
            <v>174.8</v>
          </cell>
          <cell r="AM122">
            <v>176.5</v>
          </cell>
          <cell r="AN122">
            <v>178.6</v>
          </cell>
          <cell r="AO122">
            <v>182.1</v>
          </cell>
          <cell r="AP122">
            <v>191.6</v>
          </cell>
          <cell r="AQ122">
            <v>203.7</v>
          </cell>
          <cell r="AR122">
            <v>2.161</v>
          </cell>
          <cell r="AS122">
            <v>206</v>
          </cell>
          <cell r="AU122" t="str">
            <v>&lt;1</v>
          </cell>
          <cell r="AV122">
            <v>72</v>
          </cell>
          <cell r="AW122">
            <v>1</v>
          </cell>
          <cell r="AX122">
            <v>183.9</v>
          </cell>
          <cell r="AY122">
            <v>198.8</v>
          </cell>
          <cell r="AZ122">
            <v>219.3</v>
          </cell>
          <cell r="BA122">
            <v>245</v>
          </cell>
          <cell r="BB122">
            <v>275.60000000000002</v>
          </cell>
          <cell r="BC122">
            <v>334.8</v>
          </cell>
          <cell r="BD122">
            <v>2.4009999999999998</v>
          </cell>
          <cell r="BE122">
            <v>239</v>
          </cell>
          <cell r="BG122" t="str">
            <v>&lt;1</v>
          </cell>
          <cell r="BH122">
            <v>68</v>
          </cell>
          <cell r="BI122">
            <v>1</v>
          </cell>
          <cell r="BJ122">
            <v>180.8</v>
          </cell>
          <cell r="BK122">
            <v>204.1</v>
          </cell>
          <cell r="BL122">
            <v>227</v>
          </cell>
          <cell r="BM122">
            <v>251.8</v>
          </cell>
          <cell r="BN122">
            <v>281.7</v>
          </cell>
          <cell r="BO122">
            <v>339.9</v>
          </cell>
          <cell r="BP122">
            <v>9.5109999999999992</v>
          </cell>
          <cell r="BQ122">
            <v>53</v>
          </cell>
          <cell r="BR122" t="str">
            <v>&gt;100</v>
          </cell>
          <cell r="BS122">
            <v>1759</v>
          </cell>
          <cell r="BV122">
            <v>2</v>
          </cell>
          <cell r="BW122" t="str">
            <v>&lt;1</v>
          </cell>
          <cell r="BX122" t="str">
            <v>&lt;0.5</v>
          </cell>
          <cell r="BY122">
            <v>3.367</v>
          </cell>
          <cell r="BZ122">
            <v>85</v>
          </cell>
          <cell r="CA122">
            <v>199.3</v>
          </cell>
          <cell r="CB122">
            <v>231.1</v>
          </cell>
          <cell r="CC122">
            <v>253</v>
          </cell>
          <cell r="CD122">
            <v>279.10000000000002</v>
          </cell>
          <cell r="CE122">
            <v>313</v>
          </cell>
          <cell r="CF122">
            <v>354.9</v>
          </cell>
          <cell r="CH122" t="str">
            <v>1b</v>
          </cell>
          <cell r="CI122">
            <v>80</v>
          </cell>
          <cell r="CJ122">
            <v>195.5</v>
          </cell>
          <cell r="CK122">
            <v>209.3</v>
          </cell>
          <cell r="CL122">
            <v>218.4</v>
          </cell>
          <cell r="CM122">
            <v>227.7</v>
          </cell>
          <cell r="CN122">
            <v>237.7</v>
          </cell>
          <cell r="CO122">
            <v>252.7</v>
          </cell>
          <cell r="CP122">
            <v>268.8</v>
          </cell>
          <cell r="CQ122" t="str">
            <v>1b</v>
          </cell>
          <cell r="CS122">
            <v>56</v>
          </cell>
          <cell r="CT122">
            <v>170.9</v>
          </cell>
          <cell r="CU122">
            <v>173</v>
          </cell>
          <cell r="CV122">
            <v>174.1</v>
          </cell>
          <cell r="CW122">
            <v>175.7</v>
          </cell>
          <cell r="CX122">
            <v>178.5</v>
          </cell>
          <cell r="CY122">
            <v>186.3</v>
          </cell>
          <cell r="CZ122">
            <v>198.1</v>
          </cell>
          <cell r="DA122" t="str">
            <v>1b</v>
          </cell>
          <cell r="DC122">
            <v>57</v>
          </cell>
          <cell r="DD122">
            <v>171.1</v>
          </cell>
          <cell r="DE122">
            <v>172.7</v>
          </cell>
          <cell r="DF122">
            <v>173.9</v>
          </cell>
          <cell r="DG122">
            <v>175.3</v>
          </cell>
          <cell r="DH122">
            <v>177.8</v>
          </cell>
          <cell r="DI122">
            <v>184.4</v>
          </cell>
          <cell r="DJ122">
            <v>195</v>
          </cell>
          <cell r="DK122" t="str">
            <v>1b</v>
          </cell>
          <cell r="DL122">
            <v>80</v>
          </cell>
          <cell r="DM122">
            <v>192.4</v>
          </cell>
          <cell r="DN122">
            <v>208.8</v>
          </cell>
          <cell r="DO122">
            <v>218.4</v>
          </cell>
          <cell r="DP122">
            <v>227.4</v>
          </cell>
          <cell r="DQ122">
            <v>236.9</v>
          </cell>
          <cell r="DR122">
            <v>251.1</v>
          </cell>
          <cell r="DS122">
            <v>266.8</v>
          </cell>
          <cell r="DT122">
            <v>66</v>
          </cell>
          <cell r="DV122">
            <v>220</v>
          </cell>
          <cell r="DW122" t="str">
            <v>&lt;1</v>
          </cell>
          <cell r="DX122">
            <v>1</v>
          </cell>
          <cell r="DY122">
            <v>2.1360000000000001</v>
          </cell>
          <cell r="DZ122">
            <v>180.3</v>
          </cell>
          <cell r="EA122">
            <v>198.9</v>
          </cell>
          <cell r="EB122">
            <v>218.8</v>
          </cell>
          <cell r="EC122">
            <v>244.1</v>
          </cell>
          <cell r="ED122">
            <v>274.39999999999998</v>
          </cell>
          <cell r="EE122">
            <v>337.4</v>
          </cell>
          <cell r="EF122" t="str">
            <v>ambient</v>
          </cell>
          <cell r="EG122" t="str">
            <v>&gt;8</v>
          </cell>
          <cell r="EH122">
            <v>86.8</v>
          </cell>
          <cell r="EI122">
            <v>154.9</v>
          </cell>
          <cell r="EJ122">
            <v>162.30000000000001</v>
          </cell>
          <cell r="EK122">
            <v>166.2</v>
          </cell>
          <cell r="EL122">
            <v>174.1</v>
          </cell>
          <cell r="EM122">
            <v>251.6</v>
          </cell>
          <cell r="EO122">
            <v>12.34</v>
          </cell>
          <cell r="EP122">
            <v>53</v>
          </cell>
          <cell r="EQ122">
            <v>61</v>
          </cell>
          <cell r="ER122">
            <v>60</v>
          </cell>
          <cell r="ES122">
            <v>175.3</v>
          </cell>
          <cell r="ET122">
            <v>177.3</v>
          </cell>
          <cell r="EU122">
            <v>178.9</v>
          </cell>
          <cell r="EV122">
            <v>181.3</v>
          </cell>
          <cell r="EW122">
            <v>185.2</v>
          </cell>
          <cell r="EX122">
            <v>195</v>
          </cell>
          <cell r="EY122">
            <v>206.6</v>
          </cell>
          <cell r="EZ122">
            <v>19</v>
          </cell>
          <cell r="FA122" t="str">
            <v>1b</v>
          </cell>
          <cell r="FC122">
            <v>62</v>
          </cell>
          <cell r="FE122">
            <v>176</v>
          </cell>
          <cell r="FF122">
            <v>189.1</v>
          </cell>
          <cell r="FG122">
            <v>193.6</v>
          </cell>
          <cell r="FH122">
            <v>200.7</v>
          </cell>
          <cell r="FI122">
            <v>209.9</v>
          </cell>
          <cell r="FJ122">
            <v>222.4</v>
          </cell>
          <cell r="FK122">
            <v>238.7</v>
          </cell>
          <cell r="FL122">
            <v>256.8</v>
          </cell>
          <cell r="FM122">
            <v>279</v>
          </cell>
          <cell r="FN122">
            <v>316.89999999999998</v>
          </cell>
          <cell r="FP122">
            <v>62</v>
          </cell>
          <cell r="FR122">
            <v>174.5</v>
          </cell>
          <cell r="FS122">
            <v>188.9</v>
          </cell>
          <cell r="FT122">
            <v>194.4</v>
          </cell>
          <cell r="FU122">
            <v>200.6</v>
          </cell>
          <cell r="FV122">
            <v>209.5</v>
          </cell>
          <cell r="FW122">
            <v>223.1</v>
          </cell>
          <cell r="FX122">
            <v>238.3</v>
          </cell>
          <cell r="FY122">
            <v>256.60000000000002</v>
          </cell>
          <cell r="FZ122">
            <v>278.10000000000002</v>
          </cell>
          <cell r="GA122">
            <v>315.3</v>
          </cell>
          <cell r="GC122">
            <v>3</v>
          </cell>
        </row>
        <row r="123">
          <cell r="A123">
            <v>38471</v>
          </cell>
          <cell r="B123">
            <v>0.83130000000000004</v>
          </cell>
          <cell r="C123">
            <v>0.83220000000000005</v>
          </cell>
          <cell r="D123">
            <v>0.83189999999999997</v>
          </cell>
          <cell r="E123">
            <v>0.83450000000000002</v>
          </cell>
          <cell r="F123">
            <v>0.90229999999999999</v>
          </cell>
          <cell r="G123">
            <v>0.82179999999999997</v>
          </cell>
          <cell r="H123">
            <v>0.80659999999999998</v>
          </cell>
          <cell r="I123">
            <v>0.81389999999999996</v>
          </cell>
          <cell r="J123">
            <v>0.88390000000000002</v>
          </cell>
          <cell r="K123">
            <v>0.81069999999999998</v>
          </cell>
          <cell r="L123">
            <v>0.83189999999999997</v>
          </cell>
          <cell r="M123">
            <v>0.80640000000000001</v>
          </cell>
          <cell r="N123">
            <v>0.80420000000000003</v>
          </cell>
          <cell r="O123">
            <v>0.83209999999999995</v>
          </cell>
          <cell r="P123">
            <v>0.72919999999999996</v>
          </cell>
          <cell r="Q123">
            <v>0.746</v>
          </cell>
          <cell r="R123">
            <v>0.80689999999999995</v>
          </cell>
          <cell r="S123">
            <v>0.82969999999999999</v>
          </cell>
          <cell r="T123">
            <v>0.83140000000000003</v>
          </cell>
          <cell r="U123">
            <v>0.86409999999999998</v>
          </cell>
          <cell r="V123">
            <v>62</v>
          </cell>
          <cell r="W123">
            <v>173.6</v>
          </cell>
          <cell r="X123">
            <v>188.4</v>
          </cell>
          <cell r="Y123">
            <v>194.7</v>
          </cell>
          <cell r="Z123">
            <v>200.9</v>
          </cell>
          <cell r="AA123">
            <v>210</v>
          </cell>
          <cell r="AB123">
            <v>223.2</v>
          </cell>
          <cell r="AC123">
            <v>239.2</v>
          </cell>
          <cell r="AD123">
            <v>257.10000000000002</v>
          </cell>
          <cell r="AE123">
            <v>279</v>
          </cell>
          <cell r="AF123">
            <v>317.89999999999998</v>
          </cell>
          <cell r="AH123">
            <v>17</v>
          </cell>
          <cell r="AI123" t="str">
            <v>2a</v>
          </cell>
          <cell r="AJ123">
            <v>56</v>
          </cell>
          <cell r="AK123">
            <v>172.3</v>
          </cell>
          <cell r="AL123">
            <v>174.8</v>
          </cell>
          <cell r="AM123">
            <v>176.5</v>
          </cell>
          <cell r="AN123">
            <v>178.6</v>
          </cell>
          <cell r="AO123">
            <v>182.1</v>
          </cell>
          <cell r="AP123">
            <v>191.6</v>
          </cell>
          <cell r="AQ123">
            <v>203.7</v>
          </cell>
          <cell r="AR123">
            <v>2.1419999999999999</v>
          </cell>
          <cell r="AS123">
            <v>224</v>
          </cell>
          <cell r="AU123" t="str">
            <v>&lt;1</v>
          </cell>
          <cell r="AV123">
            <v>67</v>
          </cell>
          <cell r="AW123">
            <v>1</v>
          </cell>
          <cell r="AX123">
            <v>182</v>
          </cell>
          <cell r="AY123">
            <v>199.1</v>
          </cell>
          <cell r="AZ123">
            <v>217.9</v>
          </cell>
          <cell r="BA123">
            <v>243.5</v>
          </cell>
          <cell r="BB123">
            <v>273.89999999999998</v>
          </cell>
          <cell r="BC123">
            <v>331.3</v>
          </cell>
          <cell r="BD123">
            <v>2.177</v>
          </cell>
          <cell r="BE123">
            <v>266</v>
          </cell>
          <cell r="BG123">
            <v>4</v>
          </cell>
          <cell r="BH123">
            <v>65</v>
          </cell>
          <cell r="BI123">
            <v>1</v>
          </cell>
          <cell r="BJ123">
            <v>179.5</v>
          </cell>
          <cell r="BK123">
            <v>200.2</v>
          </cell>
          <cell r="BL123">
            <v>221.5</v>
          </cell>
          <cell r="BM123">
            <v>246.1</v>
          </cell>
          <cell r="BN123">
            <v>273.39999999999998</v>
          </cell>
          <cell r="BO123">
            <v>329.1</v>
          </cell>
          <cell r="BP123">
            <v>9.5109999999999992</v>
          </cell>
          <cell r="BQ123">
            <v>53</v>
          </cell>
          <cell r="BR123" t="str">
            <v>&gt;100</v>
          </cell>
          <cell r="BS123">
            <v>1759</v>
          </cell>
          <cell r="BV123">
            <v>2</v>
          </cell>
          <cell r="BW123" t="str">
            <v>&lt;1</v>
          </cell>
          <cell r="BX123" t="str">
            <v>&lt;0.5</v>
          </cell>
          <cell r="BY123">
            <v>3.367</v>
          </cell>
          <cell r="BZ123">
            <v>85</v>
          </cell>
          <cell r="CA123">
            <v>199.3</v>
          </cell>
          <cell r="CB123">
            <v>231.1</v>
          </cell>
          <cell r="CC123">
            <v>253</v>
          </cell>
          <cell r="CD123">
            <v>279.10000000000002</v>
          </cell>
          <cell r="CE123">
            <v>313</v>
          </cell>
          <cell r="CF123">
            <v>354.9</v>
          </cell>
          <cell r="CH123" t="str">
            <v>1b</v>
          </cell>
          <cell r="CI123">
            <v>80</v>
          </cell>
          <cell r="CJ123">
            <v>195.5</v>
          </cell>
          <cell r="CK123">
            <v>209.3</v>
          </cell>
          <cell r="CL123">
            <v>218.4</v>
          </cell>
          <cell r="CM123">
            <v>227.7</v>
          </cell>
          <cell r="CN123">
            <v>237.7</v>
          </cell>
          <cell r="CO123">
            <v>252.7</v>
          </cell>
          <cell r="CP123">
            <v>268.8</v>
          </cell>
          <cell r="CQ123" t="str">
            <v>1b</v>
          </cell>
          <cell r="CS123">
            <v>56</v>
          </cell>
          <cell r="CT123">
            <v>170.9</v>
          </cell>
          <cell r="CU123">
            <v>173</v>
          </cell>
          <cell r="CV123">
            <v>174.1</v>
          </cell>
          <cell r="CW123">
            <v>175.7</v>
          </cell>
          <cell r="CX123">
            <v>178.5</v>
          </cell>
          <cell r="CY123">
            <v>186.3</v>
          </cell>
          <cell r="CZ123">
            <v>198.1</v>
          </cell>
          <cell r="DA123" t="str">
            <v>1b</v>
          </cell>
          <cell r="DC123">
            <v>57</v>
          </cell>
          <cell r="DD123">
            <v>171.1</v>
          </cell>
          <cell r="DE123">
            <v>172.7</v>
          </cell>
          <cell r="DF123">
            <v>173.9</v>
          </cell>
          <cell r="DG123">
            <v>175.3</v>
          </cell>
          <cell r="DH123">
            <v>177.8</v>
          </cell>
          <cell r="DI123">
            <v>184.4</v>
          </cell>
          <cell r="DJ123">
            <v>195</v>
          </cell>
          <cell r="DK123" t="str">
            <v>1b</v>
          </cell>
          <cell r="DL123">
            <v>80</v>
          </cell>
          <cell r="DM123">
            <v>192.4</v>
          </cell>
          <cell r="DN123">
            <v>208.8</v>
          </cell>
          <cell r="DO123">
            <v>218.4</v>
          </cell>
          <cell r="DP123">
            <v>227.4</v>
          </cell>
          <cell r="DQ123">
            <v>236.9</v>
          </cell>
          <cell r="DR123">
            <v>251.1</v>
          </cell>
          <cell r="DS123">
            <v>266.8</v>
          </cell>
          <cell r="DT123">
            <v>67</v>
          </cell>
          <cell r="DV123">
            <v>223</v>
          </cell>
          <cell r="DW123" t="str">
            <v>&lt;1</v>
          </cell>
          <cell r="DX123">
            <v>1</v>
          </cell>
          <cell r="DY123">
            <v>2.137</v>
          </cell>
          <cell r="DZ123">
            <v>178.6</v>
          </cell>
          <cell r="EA123">
            <v>196.6</v>
          </cell>
          <cell r="EB123">
            <v>217.2</v>
          </cell>
          <cell r="EC123">
            <v>243</v>
          </cell>
          <cell r="ED123">
            <v>272.8</v>
          </cell>
          <cell r="EE123">
            <v>333.6</v>
          </cell>
          <cell r="EF123" t="str">
            <v>ambient</v>
          </cell>
          <cell r="EG123" t="str">
            <v>&gt;8</v>
          </cell>
          <cell r="EH123">
            <v>86.8</v>
          </cell>
          <cell r="EI123">
            <v>154.9</v>
          </cell>
          <cell r="EJ123">
            <v>162.30000000000001</v>
          </cell>
          <cell r="EK123">
            <v>166.2</v>
          </cell>
          <cell r="EL123">
            <v>174.1</v>
          </cell>
          <cell r="EM123">
            <v>251.6</v>
          </cell>
          <cell r="EO123">
            <v>12.34</v>
          </cell>
          <cell r="EP123">
            <v>53</v>
          </cell>
          <cell r="EQ123">
            <v>61</v>
          </cell>
          <cell r="ER123">
            <v>60</v>
          </cell>
          <cell r="ES123">
            <v>177.2</v>
          </cell>
          <cell r="ET123">
            <v>179</v>
          </cell>
          <cell r="EU123">
            <v>180.5</v>
          </cell>
          <cell r="EV123">
            <v>182.6</v>
          </cell>
          <cell r="EW123">
            <v>185.9</v>
          </cell>
          <cell r="EX123">
            <v>193.6</v>
          </cell>
          <cell r="EY123">
            <v>204.3</v>
          </cell>
          <cell r="FC123">
            <v>56</v>
          </cell>
          <cell r="FE123">
            <v>173.8</v>
          </cell>
          <cell r="FF123">
            <v>187.9</v>
          </cell>
          <cell r="FG123">
            <v>193.6</v>
          </cell>
          <cell r="FH123">
            <v>199.8</v>
          </cell>
          <cell r="FI123">
            <v>208.9</v>
          </cell>
          <cell r="FJ123">
            <v>221.3</v>
          </cell>
          <cell r="FK123">
            <v>237.1</v>
          </cell>
          <cell r="FL123">
            <v>255.1</v>
          </cell>
          <cell r="FM123">
            <v>276.89999999999998</v>
          </cell>
          <cell r="FN123">
            <v>312.2</v>
          </cell>
          <cell r="FP123">
            <v>62</v>
          </cell>
          <cell r="FR123">
            <v>174.5</v>
          </cell>
          <cell r="FS123">
            <v>188.9</v>
          </cell>
          <cell r="FT123">
            <v>194.4</v>
          </cell>
          <cell r="FU123">
            <v>200.6</v>
          </cell>
          <cell r="FV123">
            <v>209.5</v>
          </cell>
          <cell r="FW123">
            <v>223.1</v>
          </cell>
          <cell r="FX123">
            <v>238.3</v>
          </cell>
          <cell r="FY123">
            <v>256.60000000000002</v>
          </cell>
          <cell r="FZ123">
            <v>278.10000000000002</v>
          </cell>
          <cell r="GA123">
            <v>315.3</v>
          </cell>
          <cell r="GC123">
            <v>3</v>
          </cell>
        </row>
        <row r="124">
          <cell r="A124">
            <v>38472</v>
          </cell>
          <cell r="B124">
            <v>0.83079999999999998</v>
          </cell>
          <cell r="C124">
            <v>0.83160000000000001</v>
          </cell>
          <cell r="D124">
            <v>0.83179999999999998</v>
          </cell>
          <cell r="E124">
            <v>0.8347</v>
          </cell>
          <cell r="F124">
            <v>0.90229999999999999</v>
          </cell>
          <cell r="G124">
            <v>0.82179999999999997</v>
          </cell>
          <cell r="H124">
            <v>0.80659999999999998</v>
          </cell>
          <cell r="I124">
            <v>0.81389999999999996</v>
          </cell>
          <cell r="J124">
            <v>0.88400000000000001</v>
          </cell>
          <cell r="K124">
            <v>0.81069999999999998</v>
          </cell>
          <cell r="L124">
            <v>0.83189999999999997</v>
          </cell>
          <cell r="M124">
            <v>0.80640000000000001</v>
          </cell>
          <cell r="N124">
            <v>0.80420000000000003</v>
          </cell>
          <cell r="O124">
            <v>0.83209999999999995</v>
          </cell>
          <cell r="P124">
            <v>0.72919999999999996</v>
          </cell>
          <cell r="Q124">
            <v>0.746</v>
          </cell>
          <cell r="R124">
            <v>0.80600000000000005</v>
          </cell>
          <cell r="S124">
            <v>0.82969999999999999</v>
          </cell>
          <cell r="T124">
            <v>0.8306</v>
          </cell>
          <cell r="U124">
            <v>0.86409999999999998</v>
          </cell>
          <cell r="V124">
            <v>56</v>
          </cell>
          <cell r="W124">
            <v>174.2</v>
          </cell>
          <cell r="X124">
            <v>186.6</v>
          </cell>
          <cell r="Y124">
            <v>193.1</v>
          </cell>
          <cell r="Z124">
            <v>199.9</v>
          </cell>
          <cell r="AA124">
            <v>209</v>
          </cell>
          <cell r="AB124">
            <v>221.4</v>
          </cell>
          <cell r="AC124">
            <v>237.1</v>
          </cell>
          <cell r="AD124">
            <v>254.6</v>
          </cell>
          <cell r="AE124">
            <v>275.8</v>
          </cell>
          <cell r="AF124">
            <v>310.3</v>
          </cell>
          <cell r="AH124">
            <v>17</v>
          </cell>
          <cell r="AI124" t="str">
            <v>2a</v>
          </cell>
          <cell r="AJ124">
            <v>56</v>
          </cell>
          <cell r="AK124">
            <v>172.3</v>
          </cell>
          <cell r="AL124">
            <v>174.8</v>
          </cell>
          <cell r="AM124">
            <v>176.5</v>
          </cell>
          <cell r="AN124">
            <v>178.6</v>
          </cell>
          <cell r="AO124">
            <v>182.1</v>
          </cell>
          <cell r="AP124">
            <v>191.6</v>
          </cell>
          <cell r="AQ124">
            <v>203.7</v>
          </cell>
          <cell r="AR124">
            <v>2.0609999999999999</v>
          </cell>
          <cell r="AS124">
            <v>220</v>
          </cell>
          <cell r="AU124" t="str">
            <v>&lt;1</v>
          </cell>
          <cell r="AV124">
            <v>65</v>
          </cell>
          <cell r="AW124">
            <v>1</v>
          </cell>
          <cell r="AX124">
            <v>180.3</v>
          </cell>
          <cell r="AY124">
            <v>197.8</v>
          </cell>
          <cell r="AZ124">
            <v>216.8</v>
          </cell>
          <cell r="BA124">
            <v>242.4</v>
          </cell>
          <cell r="BB124">
            <v>272.3</v>
          </cell>
          <cell r="BC124">
            <v>327.7</v>
          </cell>
          <cell r="BD124">
            <v>2.1219999999999999</v>
          </cell>
          <cell r="BE124">
            <v>267</v>
          </cell>
          <cell r="BG124">
            <v>7</v>
          </cell>
          <cell r="BH124">
            <v>66</v>
          </cell>
          <cell r="BI124">
            <v>1</v>
          </cell>
          <cell r="BJ124">
            <v>178</v>
          </cell>
          <cell r="BK124">
            <v>197.7</v>
          </cell>
          <cell r="BL124">
            <v>219.1</v>
          </cell>
          <cell r="BM124">
            <v>243.8</v>
          </cell>
          <cell r="BN124">
            <v>271.3</v>
          </cell>
          <cell r="BO124">
            <v>331.1</v>
          </cell>
          <cell r="BP124">
            <v>9.5109999999999992</v>
          </cell>
          <cell r="BQ124">
            <v>53</v>
          </cell>
          <cell r="BR124" t="str">
            <v>&gt;100</v>
          </cell>
          <cell r="BS124">
            <v>1759</v>
          </cell>
          <cell r="BV124">
            <v>2</v>
          </cell>
          <cell r="BW124" t="str">
            <v>&lt;1</v>
          </cell>
          <cell r="BX124" t="str">
            <v>&lt;0.5</v>
          </cell>
          <cell r="BY124">
            <v>3.367</v>
          </cell>
          <cell r="BZ124">
            <v>85</v>
          </cell>
          <cell r="CA124">
            <v>199.3</v>
          </cell>
          <cell r="CB124">
            <v>231.1</v>
          </cell>
          <cell r="CC124">
            <v>253</v>
          </cell>
          <cell r="CD124">
            <v>279.10000000000002</v>
          </cell>
          <cell r="CE124">
            <v>313</v>
          </cell>
          <cell r="CF124">
            <v>354.9</v>
          </cell>
          <cell r="CH124" t="str">
            <v>1b</v>
          </cell>
          <cell r="CI124">
            <v>80</v>
          </cell>
          <cell r="CJ124">
            <v>195.5</v>
          </cell>
          <cell r="CK124">
            <v>209.3</v>
          </cell>
          <cell r="CL124">
            <v>218.4</v>
          </cell>
          <cell r="CM124">
            <v>227.7</v>
          </cell>
          <cell r="CN124">
            <v>237.7</v>
          </cell>
          <cell r="CO124">
            <v>252.7</v>
          </cell>
          <cell r="CP124">
            <v>268.8</v>
          </cell>
          <cell r="CQ124" t="str">
            <v>1b</v>
          </cell>
          <cell r="CS124">
            <v>56</v>
          </cell>
          <cell r="CT124">
            <v>170.9</v>
          </cell>
          <cell r="CU124">
            <v>173</v>
          </cell>
          <cell r="CV124">
            <v>174.1</v>
          </cell>
          <cell r="CW124">
            <v>175.7</v>
          </cell>
          <cell r="CX124">
            <v>178.5</v>
          </cell>
          <cell r="CY124">
            <v>186.3</v>
          </cell>
          <cell r="CZ124">
            <v>198.1</v>
          </cell>
          <cell r="DA124" t="str">
            <v>1b</v>
          </cell>
          <cell r="DC124">
            <v>57</v>
          </cell>
          <cell r="DD124">
            <v>171.1</v>
          </cell>
          <cell r="DE124">
            <v>172.7</v>
          </cell>
          <cell r="DF124">
            <v>173.9</v>
          </cell>
          <cell r="DG124">
            <v>175.3</v>
          </cell>
          <cell r="DH124">
            <v>177.8</v>
          </cell>
          <cell r="DI124">
            <v>184.4</v>
          </cell>
          <cell r="DJ124">
            <v>195</v>
          </cell>
          <cell r="DK124" t="str">
            <v>1b</v>
          </cell>
          <cell r="DL124">
            <v>80</v>
          </cell>
          <cell r="DM124">
            <v>192.4</v>
          </cell>
          <cell r="DN124">
            <v>208.8</v>
          </cell>
          <cell r="DO124">
            <v>218.4</v>
          </cell>
          <cell r="DP124">
            <v>227.4</v>
          </cell>
          <cell r="DQ124">
            <v>236.9</v>
          </cell>
          <cell r="DR124">
            <v>251.1</v>
          </cell>
          <cell r="DS124">
            <v>266.8</v>
          </cell>
          <cell r="DT124">
            <v>66</v>
          </cell>
          <cell r="DV124">
            <v>234</v>
          </cell>
          <cell r="DW124" t="str">
            <v>&lt;1</v>
          </cell>
          <cell r="DX124">
            <v>1</v>
          </cell>
          <cell r="DY124">
            <v>2.09</v>
          </cell>
          <cell r="DZ124">
            <v>179</v>
          </cell>
          <cell r="EA124">
            <v>196.2</v>
          </cell>
          <cell r="EB124">
            <v>215.6</v>
          </cell>
          <cell r="EC124">
            <v>241.7</v>
          </cell>
          <cell r="ED124">
            <v>271.10000000000002</v>
          </cell>
          <cell r="EE124">
            <v>327.8</v>
          </cell>
          <cell r="EF124" t="str">
            <v>ambient</v>
          </cell>
          <cell r="EG124" t="str">
            <v>&gt;8</v>
          </cell>
          <cell r="EH124">
            <v>86.8</v>
          </cell>
          <cell r="EI124">
            <v>154.9</v>
          </cell>
          <cell r="EJ124">
            <v>162.30000000000001</v>
          </cell>
          <cell r="EK124">
            <v>166.2</v>
          </cell>
          <cell r="EL124">
            <v>174.1</v>
          </cell>
          <cell r="EM124">
            <v>251.6</v>
          </cell>
          <cell r="EO124">
            <v>12.34</v>
          </cell>
          <cell r="EP124">
            <v>53</v>
          </cell>
          <cell r="EQ124">
            <v>61</v>
          </cell>
          <cell r="ER124">
            <v>60</v>
          </cell>
          <cell r="ES124">
            <v>175.4</v>
          </cell>
          <cell r="ET124">
            <v>177.9</v>
          </cell>
          <cell r="EU124">
            <v>179.4</v>
          </cell>
          <cell r="EV124">
            <v>181.5</v>
          </cell>
          <cell r="EW124">
            <v>185</v>
          </cell>
          <cell r="EX124">
            <v>192.9</v>
          </cell>
          <cell r="EY124">
            <v>205.4</v>
          </cell>
          <cell r="FC124">
            <v>56</v>
          </cell>
          <cell r="FE124">
            <v>173.8</v>
          </cell>
          <cell r="FF124">
            <v>187.9</v>
          </cell>
          <cell r="FG124">
            <v>193.6</v>
          </cell>
          <cell r="FH124">
            <v>199.8</v>
          </cell>
          <cell r="FI124">
            <v>208.9</v>
          </cell>
          <cell r="FJ124">
            <v>221.3</v>
          </cell>
          <cell r="FK124">
            <v>237.1</v>
          </cell>
          <cell r="FL124">
            <v>255.1</v>
          </cell>
          <cell r="FM124">
            <v>276.89999999999998</v>
          </cell>
          <cell r="FN124">
            <v>312.2</v>
          </cell>
          <cell r="FP124">
            <v>62</v>
          </cell>
          <cell r="FR124">
            <v>174.5</v>
          </cell>
          <cell r="FS124">
            <v>188.9</v>
          </cell>
          <cell r="FT124">
            <v>194.4</v>
          </cell>
          <cell r="FU124">
            <v>200.6</v>
          </cell>
          <cell r="FV124">
            <v>209.5</v>
          </cell>
          <cell r="FW124">
            <v>223.1</v>
          </cell>
          <cell r="FX124">
            <v>238.3</v>
          </cell>
          <cell r="FY124">
            <v>256.60000000000002</v>
          </cell>
          <cell r="FZ124">
            <v>278.10000000000002</v>
          </cell>
          <cell r="GA124">
            <v>315.3</v>
          </cell>
          <cell r="GC124">
            <v>3</v>
          </cell>
        </row>
        <row r="125">
          <cell r="A125">
            <v>38473</v>
          </cell>
          <cell r="B125">
            <v>0.83079999999999998</v>
          </cell>
          <cell r="C125">
            <v>0.8337</v>
          </cell>
          <cell r="D125">
            <v>0.83189999999999997</v>
          </cell>
          <cell r="E125">
            <v>0.8347</v>
          </cell>
          <cell r="F125">
            <v>0.90229999999999999</v>
          </cell>
          <cell r="G125">
            <v>0.82179999999999997</v>
          </cell>
          <cell r="H125">
            <v>0.80659999999999998</v>
          </cell>
          <cell r="I125">
            <v>0.81389999999999996</v>
          </cell>
          <cell r="J125">
            <v>0.88400000000000001</v>
          </cell>
          <cell r="K125">
            <v>0.81069999999999998</v>
          </cell>
          <cell r="L125">
            <v>0.83189999999999997</v>
          </cell>
          <cell r="M125">
            <v>0.80640000000000001</v>
          </cell>
          <cell r="N125">
            <v>0.80420000000000003</v>
          </cell>
          <cell r="O125">
            <v>0.83209999999999995</v>
          </cell>
          <cell r="P125">
            <v>0.72940000000000005</v>
          </cell>
          <cell r="Q125">
            <v>0.74490000000000001</v>
          </cell>
          <cell r="R125">
            <v>0.80600000000000005</v>
          </cell>
          <cell r="S125">
            <v>0.82950000000000002</v>
          </cell>
          <cell r="T125">
            <v>0.8306</v>
          </cell>
          <cell r="U125">
            <v>0.86409999999999998</v>
          </cell>
          <cell r="V125">
            <v>56</v>
          </cell>
          <cell r="W125">
            <v>174.2</v>
          </cell>
          <cell r="X125">
            <v>186.6</v>
          </cell>
          <cell r="Y125">
            <v>193.1</v>
          </cell>
          <cell r="Z125">
            <v>199.9</v>
          </cell>
          <cell r="AA125">
            <v>209</v>
          </cell>
          <cell r="AB125">
            <v>221.4</v>
          </cell>
          <cell r="AC125">
            <v>237.1</v>
          </cell>
          <cell r="AD125">
            <v>254.6</v>
          </cell>
          <cell r="AE125">
            <v>275.8</v>
          </cell>
          <cell r="AF125">
            <v>310.3</v>
          </cell>
          <cell r="AH125">
            <v>17</v>
          </cell>
          <cell r="AI125" t="str">
            <v>2a</v>
          </cell>
          <cell r="AJ125">
            <v>56</v>
          </cell>
          <cell r="AK125">
            <v>172.3</v>
          </cell>
          <cell r="AL125">
            <v>174.8</v>
          </cell>
          <cell r="AM125">
            <v>176.5</v>
          </cell>
          <cell r="AN125">
            <v>178.6</v>
          </cell>
          <cell r="AO125">
            <v>182.1</v>
          </cell>
          <cell r="AP125">
            <v>191.6</v>
          </cell>
          <cell r="AQ125">
            <v>203.7</v>
          </cell>
          <cell r="AR125">
            <v>2.1240000000000001</v>
          </cell>
          <cell r="AS125">
            <v>221</v>
          </cell>
          <cell r="AU125">
            <v>4</v>
          </cell>
          <cell r="AV125">
            <v>68</v>
          </cell>
          <cell r="AW125">
            <v>1</v>
          </cell>
          <cell r="AX125">
            <v>178.4</v>
          </cell>
          <cell r="AY125">
            <v>197.7</v>
          </cell>
          <cell r="AZ125">
            <v>216.7</v>
          </cell>
          <cell r="BA125">
            <v>242.5</v>
          </cell>
          <cell r="BB125">
            <v>272</v>
          </cell>
          <cell r="BC125">
            <v>327.39999999999998</v>
          </cell>
          <cell r="BD125">
            <v>2.1219999999999999</v>
          </cell>
          <cell r="BE125">
            <v>267</v>
          </cell>
          <cell r="BG125">
            <v>7</v>
          </cell>
          <cell r="BH125">
            <v>66</v>
          </cell>
          <cell r="BI125">
            <v>1</v>
          </cell>
          <cell r="BJ125">
            <v>178</v>
          </cell>
          <cell r="BK125">
            <v>197.7</v>
          </cell>
          <cell r="BL125">
            <v>219.1</v>
          </cell>
          <cell r="BM125">
            <v>243.8</v>
          </cell>
          <cell r="BN125">
            <v>271.3</v>
          </cell>
          <cell r="BO125">
            <v>331.1</v>
          </cell>
          <cell r="BP125">
            <v>9.5109999999999992</v>
          </cell>
          <cell r="BQ125">
            <v>53</v>
          </cell>
          <cell r="BR125" t="str">
            <v>&gt;100</v>
          </cell>
          <cell r="BS125">
            <v>1759</v>
          </cell>
          <cell r="BV125">
            <v>2</v>
          </cell>
          <cell r="BW125" t="str">
            <v>&lt;1</v>
          </cell>
          <cell r="BX125" t="str">
            <v>&lt;0.5</v>
          </cell>
          <cell r="BY125">
            <v>3.367</v>
          </cell>
          <cell r="BZ125">
            <v>85</v>
          </cell>
          <cell r="CA125">
            <v>199.3</v>
          </cell>
          <cell r="CB125">
            <v>231.1</v>
          </cell>
          <cell r="CC125">
            <v>253</v>
          </cell>
          <cell r="CD125">
            <v>279.10000000000002</v>
          </cell>
          <cell r="CE125">
            <v>313</v>
          </cell>
          <cell r="CF125">
            <v>354.9</v>
          </cell>
          <cell r="CH125" t="str">
            <v>1b</v>
          </cell>
          <cell r="CI125">
            <v>80</v>
          </cell>
          <cell r="CJ125">
            <v>195.5</v>
          </cell>
          <cell r="CK125">
            <v>209.3</v>
          </cell>
          <cell r="CL125">
            <v>218.4</v>
          </cell>
          <cell r="CM125">
            <v>227.7</v>
          </cell>
          <cell r="CN125">
            <v>237.7</v>
          </cell>
          <cell r="CO125">
            <v>252.7</v>
          </cell>
          <cell r="CP125">
            <v>268.8</v>
          </cell>
          <cell r="CQ125" t="str">
            <v>1b</v>
          </cell>
          <cell r="CS125">
            <v>56</v>
          </cell>
          <cell r="CT125">
            <v>170.9</v>
          </cell>
          <cell r="CU125">
            <v>173</v>
          </cell>
          <cell r="CV125">
            <v>174.1</v>
          </cell>
          <cell r="CW125">
            <v>175.7</v>
          </cell>
          <cell r="CX125">
            <v>178.5</v>
          </cell>
          <cell r="CY125">
            <v>186.3</v>
          </cell>
          <cell r="CZ125">
            <v>198.1</v>
          </cell>
          <cell r="DA125" t="str">
            <v>1b</v>
          </cell>
          <cell r="DC125">
            <v>57</v>
          </cell>
          <cell r="DD125">
            <v>171.1</v>
          </cell>
          <cell r="DE125">
            <v>172.7</v>
          </cell>
          <cell r="DF125">
            <v>173.9</v>
          </cell>
          <cell r="DG125">
            <v>175.3</v>
          </cell>
          <cell r="DH125">
            <v>177.8</v>
          </cell>
          <cell r="DI125">
            <v>184.4</v>
          </cell>
          <cell r="DJ125">
            <v>195</v>
          </cell>
          <cell r="DK125" t="str">
            <v>1b</v>
          </cell>
          <cell r="DL125">
            <v>80</v>
          </cell>
          <cell r="DM125">
            <v>192.4</v>
          </cell>
          <cell r="DN125">
            <v>208.8</v>
          </cell>
          <cell r="DO125">
            <v>218.4</v>
          </cell>
          <cell r="DP125">
            <v>227.4</v>
          </cell>
          <cell r="DQ125">
            <v>236.9</v>
          </cell>
          <cell r="DR125">
            <v>251.1</v>
          </cell>
          <cell r="DS125">
            <v>266.8</v>
          </cell>
          <cell r="DT125">
            <v>66</v>
          </cell>
          <cell r="DV125">
            <v>250</v>
          </cell>
          <cell r="DW125">
            <v>7</v>
          </cell>
          <cell r="DX125">
            <v>1</v>
          </cell>
          <cell r="DY125">
            <v>2.3180000000000001</v>
          </cell>
          <cell r="DZ125">
            <v>176.6</v>
          </cell>
          <cell r="EA125">
            <v>197.2</v>
          </cell>
          <cell r="EB125">
            <v>218.6</v>
          </cell>
          <cell r="EC125">
            <v>244.4</v>
          </cell>
          <cell r="ED125">
            <v>273.60000000000002</v>
          </cell>
          <cell r="EE125">
            <v>335.2</v>
          </cell>
          <cell r="EF125" t="str">
            <v>ambient</v>
          </cell>
          <cell r="EG125" t="str">
            <v>&gt;8</v>
          </cell>
          <cell r="EH125">
            <v>86.8</v>
          </cell>
          <cell r="EI125">
            <v>154.9</v>
          </cell>
          <cell r="EJ125">
            <v>162.30000000000001</v>
          </cell>
          <cell r="EK125">
            <v>166.2</v>
          </cell>
          <cell r="EL125">
            <v>174.1</v>
          </cell>
          <cell r="EM125">
            <v>251.6</v>
          </cell>
          <cell r="EO125">
            <v>12.34</v>
          </cell>
          <cell r="EP125">
            <v>53</v>
          </cell>
          <cell r="EQ125">
            <v>61</v>
          </cell>
          <cell r="ER125">
            <v>59</v>
          </cell>
          <cell r="ES125">
            <v>171.7</v>
          </cell>
          <cell r="ET125">
            <v>178.1</v>
          </cell>
          <cell r="EU125">
            <v>179.6</v>
          </cell>
          <cell r="EV125">
            <v>181.9</v>
          </cell>
          <cell r="EW125">
            <v>185.4</v>
          </cell>
          <cell r="EX125">
            <v>193.1</v>
          </cell>
          <cell r="EY125">
            <v>205.7</v>
          </cell>
          <cell r="FC125">
            <v>64</v>
          </cell>
          <cell r="FE125">
            <v>174.8</v>
          </cell>
          <cell r="FF125">
            <v>187.7</v>
          </cell>
          <cell r="FG125">
            <v>184.3</v>
          </cell>
          <cell r="FH125">
            <v>201.1</v>
          </cell>
          <cell r="FI125">
            <v>210.4</v>
          </cell>
          <cell r="FJ125">
            <v>223.4</v>
          </cell>
          <cell r="FK125">
            <v>239</v>
          </cell>
          <cell r="FL125">
            <v>257</v>
          </cell>
          <cell r="FM125">
            <v>278.2</v>
          </cell>
          <cell r="FN125">
            <v>314.3</v>
          </cell>
          <cell r="FP125">
            <v>62</v>
          </cell>
          <cell r="FR125">
            <v>174.5</v>
          </cell>
          <cell r="FS125">
            <v>188.9</v>
          </cell>
          <cell r="FT125">
            <v>194.4</v>
          </cell>
          <cell r="FU125">
            <v>200.6</v>
          </cell>
          <cell r="FV125">
            <v>209.5</v>
          </cell>
          <cell r="FW125">
            <v>223.1</v>
          </cell>
          <cell r="FX125">
            <v>238.3</v>
          </cell>
          <cell r="FY125">
            <v>256.60000000000002</v>
          </cell>
          <cell r="FZ125">
            <v>278.10000000000002</v>
          </cell>
          <cell r="GA125">
            <v>315.3</v>
          </cell>
          <cell r="GC125">
            <v>3</v>
          </cell>
        </row>
        <row r="126">
          <cell r="A126">
            <v>38474</v>
          </cell>
          <cell r="B126">
            <v>0.83079999999999998</v>
          </cell>
          <cell r="C126">
            <v>0.83169999999999999</v>
          </cell>
          <cell r="D126">
            <v>0.83189999999999997</v>
          </cell>
          <cell r="E126">
            <v>0.83399999999999996</v>
          </cell>
          <cell r="F126">
            <v>0.90229999999999999</v>
          </cell>
          <cell r="G126">
            <v>0.82179999999999997</v>
          </cell>
          <cell r="H126">
            <v>0.80659999999999998</v>
          </cell>
          <cell r="I126">
            <v>0.81389999999999996</v>
          </cell>
          <cell r="J126">
            <v>0.88400000000000001</v>
          </cell>
          <cell r="K126">
            <v>0.81069999999999998</v>
          </cell>
          <cell r="L126">
            <v>0.83189999999999997</v>
          </cell>
          <cell r="M126">
            <v>0.80640000000000001</v>
          </cell>
          <cell r="N126">
            <v>0.80420000000000003</v>
          </cell>
          <cell r="O126">
            <v>0.83209999999999995</v>
          </cell>
          <cell r="P126">
            <v>0.72940000000000005</v>
          </cell>
          <cell r="Q126">
            <v>0.74490000000000001</v>
          </cell>
          <cell r="R126">
            <v>0.80589999999999995</v>
          </cell>
          <cell r="S126">
            <v>0.82950000000000002</v>
          </cell>
          <cell r="T126">
            <v>0.83079999999999998</v>
          </cell>
          <cell r="U126">
            <v>0.86409999999999998</v>
          </cell>
          <cell r="V126">
            <v>56</v>
          </cell>
          <cell r="W126">
            <v>174.2</v>
          </cell>
          <cell r="X126">
            <v>186.6</v>
          </cell>
          <cell r="Y126">
            <v>193.1</v>
          </cell>
          <cell r="Z126">
            <v>199.9</v>
          </cell>
          <cell r="AA126">
            <v>209</v>
          </cell>
          <cell r="AB126">
            <v>221.4</v>
          </cell>
          <cell r="AC126">
            <v>237.1</v>
          </cell>
          <cell r="AD126">
            <v>254.6</v>
          </cell>
          <cell r="AE126">
            <v>275.8</v>
          </cell>
          <cell r="AF126">
            <v>310.3</v>
          </cell>
          <cell r="AH126">
            <v>17</v>
          </cell>
          <cell r="AI126" t="str">
            <v>2a</v>
          </cell>
          <cell r="AJ126">
            <v>56</v>
          </cell>
          <cell r="AK126">
            <v>172.3</v>
          </cell>
          <cell r="AL126">
            <v>174.8</v>
          </cell>
          <cell r="AM126">
            <v>176.5</v>
          </cell>
          <cell r="AN126">
            <v>178.6</v>
          </cell>
          <cell r="AO126">
            <v>182.1</v>
          </cell>
          <cell r="AP126">
            <v>191.6</v>
          </cell>
          <cell r="AQ126">
            <v>203.7</v>
          </cell>
          <cell r="AR126">
            <v>2.0950000000000002</v>
          </cell>
          <cell r="AS126">
            <v>224</v>
          </cell>
          <cell r="AU126" t="str">
            <v>&lt;1</v>
          </cell>
          <cell r="AV126">
            <v>67</v>
          </cell>
          <cell r="AW126">
            <v>1</v>
          </cell>
          <cell r="AX126">
            <v>178.2</v>
          </cell>
          <cell r="AY126">
            <v>196.1</v>
          </cell>
          <cell r="AZ126">
            <v>216.3</v>
          </cell>
          <cell r="BA126">
            <v>242.6</v>
          </cell>
          <cell r="BB126">
            <v>272.8</v>
          </cell>
          <cell r="BC126">
            <v>331.5</v>
          </cell>
          <cell r="BD126">
            <v>2.2400000000000002</v>
          </cell>
          <cell r="BE126">
            <v>282</v>
          </cell>
          <cell r="BG126" t="str">
            <v>&lt;1</v>
          </cell>
          <cell r="BH126">
            <v>66</v>
          </cell>
          <cell r="BI126">
            <v>1</v>
          </cell>
          <cell r="BJ126">
            <v>179.1</v>
          </cell>
          <cell r="BK126">
            <v>199.3</v>
          </cell>
          <cell r="BL126">
            <v>223.1</v>
          </cell>
          <cell r="BM126">
            <v>249.2</v>
          </cell>
          <cell r="BN126">
            <v>277.7</v>
          </cell>
          <cell r="BO126">
            <v>336.8</v>
          </cell>
          <cell r="BP126">
            <v>9.5109999999999992</v>
          </cell>
          <cell r="BQ126">
            <v>53</v>
          </cell>
          <cell r="BR126" t="str">
            <v>&gt;100</v>
          </cell>
          <cell r="BS126">
            <v>1759</v>
          </cell>
          <cell r="BV126">
            <v>5</v>
          </cell>
          <cell r="BW126" t="str">
            <v>&lt;1</v>
          </cell>
          <cell r="BX126" t="str">
            <v>&lt;0.5</v>
          </cell>
          <cell r="BY126">
            <v>3.3620000000000001</v>
          </cell>
          <cell r="BZ126">
            <v>82</v>
          </cell>
          <cell r="CA126">
            <v>197.9</v>
          </cell>
          <cell r="CB126">
            <v>231.4</v>
          </cell>
          <cell r="CC126">
            <v>252.7</v>
          </cell>
          <cell r="CD126">
            <v>278.8</v>
          </cell>
          <cell r="CE126">
            <v>312.39999999999998</v>
          </cell>
          <cell r="CF126">
            <v>354.2</v>
          </cell>
          <cell r="CH126" t="str">
            <v>1b</v>
          </cell>
          <cell r="CI126">
            <v>80</v>
          </cell>
          <cell r="CJ126">
            <v>195.5</v>
          </cell>
          <cell r="CK126">
            <v>209.3</v>
          </cell>
          <cell r="CL126">
            <v>218.4</v>
          </cell>
          <cell r="CM126">
            <v>227.7</v>
          </cell>
          <cell r="CN126">
            <v>237.7</v>
          </cell>
          <cell r="CO126">
            <v>252.7</v>
          </cell>
          <cell r="CP126">
            <v>268.8</v>
          </cell>
          <cell r="CQ126" t="str">
            <v>1b</v>
          </cell>
          <cell r="CS126">
            <v>56</v>
          </cell>
          <cell r="CT126">
            <v>170.9</v>
          </cell>
          <cell r="CU126">
            <v>173</v>
          </cell>
          <cell r="CV126">
            <v>174.1</v>
          </cell>
          <cell r="CW126">
            <v>175.7</v>
          </cell>
          <cell r="CX126">
            <v>178.5</v>
          </cell>
          <cell r="CY126">
            <v>186.3</v>
          </cell>
          <cell r="CZ126">
            <v>198.1</v>
          </cell>
          <cell r="DA126" t="str">
            <v>1b</v>
          </cell>
          <cell r="DC126">
            <v>57</v>
          </cell>
          <cell r="DD126">
            <v>171.1</v>
          </cell>
          <cell r="DE126">
            <v>172.7</v>
          </cell>
          <cell r="DF126">
            <v>173.9</v>
          </cell>
          <cell r="DG126">
            <v>175.3</v>
          </cell>
          <cell r="DH126">
            <v>177.8</v>
          </cell>
          <cell r="DI126">
            <v>184.4</v>
          </cell>
          <cell r="DJ126">
            <v>195</v>
          </cell>
          <cell r="DK126" t="str">
            <v>1b</v>
          </cell>
          <cell r="DL126">
            <v>80</v>
          </cell>
          <cell r="DM126">
            <v>192.4</v>
          </cell>
          <cell r="DN126">
            <v>208.8</v>
          </cell>
          <cell r="DO126">
            <v>218.4</v>
          </cell>
          <cell r="DP126">
            <v>227.4</v>
          </cell>
          <cell r="DQ126">
            <v>236.9</v>
          </cell>
          <cell r="DR126">
            <v>251.1</v>
          </cell>
          <cell r="DS126">
            <v>266.8</v>
          </cell>
          <cell r="DT126">
            <v>68</v>
          </cell>
          <cell r="DV126">
            <v>239</v>
          </cell>
          <cell r="DW126" t="str">
            <v>&lt;1</v>
          </cell>
          <cell r="DX126">
            <v>1</v>
          </cell>
          <cell r="DY126">
            <v>2.081</v>
          </cell>
          <cell r="DZ126">
            <v>177.5</v>
          </cell>
          <cell r="EA126">
            <v>197.1</v>
          </cell>
          <cell r="EB126">
            <v>216.4</v>
          </cell>
          <cell r="EC126">
            <v>242.8</v>
          </cell>
          <cell r="ED126">
            <v>272</v>
          </cell>
          <cell r="EE126">
            <v>333.3</v>
          </cell>
          <cell r="EF126" t="str">
            <v>ambient</v>
          </cell>
          <cell r="EG126" t="str">
            <v>&gt;8</v>
          </cell>
          <cell r="EH126">
            <v>86.8</v>
          </cell>
          <cell r="EI126">
            <v>154.9</v>
          </cell>
          <cell r="EJ126">
            <v>162.30000000000001</v>
          </cell>
          <cell r="EK126">
            <v>166.2</v>
          </cell>
          <cell r="EL126">
            <v>174.1</v>
          </cell>
          <cell r="EM126">
            <v>251.6</v>
          </cell>
          <cell r="EO126">
            <v>12.34</v>
          </cell>
          <cell r="EP126">
            <v>53</v>
          </cell>
          <cell r="EQ126">
            <v>61</v>
          </cell>
          <cell r="ER126">
            <v>59</v>
          </cell>
          <cell r="ES126">
            <v>174.8</v>
          </cell>
          <cell r="ET126">
            <v>177.4</v>
          </cell>
          <cell r="EU126">
            <v>179.1</v>
          </cell>
          <cell r="EV126">
            <v>181.4</v>
          </cell>
          <cell r="EW126">
            <v>185.1</v>
          </cell>
          <cell r="EX126">
            <v>194.4</v>
          </cell>
          <cell r="EY126">
            <v>206</v>
          </cell>
          <cell r="EZ126">
            <v>19</v>
          </cell>
          <cell r="FA126" t="str">
            <v>1b</v>
          </cell>
          <cell r="FC126">
            <v>64</v>
          </cell>
          <cell r="FE126">
            <v>174.8</v>
          </cell>
          <cell r="FF126">
            <v>187.7</v>
          </cell>
          <cell r="FG126">
            <v>184.3</v>
          </cell>
          <cell r="FH126">
            <v>201.1</v>
          </cell>
          <cell r="FI126">
            <v>210.4</v>
          </cell>
          <cell r="FJ126">
            <v>223.4</v>
          </cell>
          <cell r="FK126">
            <v>239</v>
          </cell>
          <cell r="FL126">
            <v>257</v>
          </cell>
          <cell r="FM126">
            <v>278.2</v>
          </cell>
          <cell r="FN126">
            <v>314.3</v>
          </cell>
          <cell r="FP126">
            <v>65</v>
          </cell>
          <cell r="FR126">
            <v>174.1</v>
          </cell>
          <cell r="FS126">
            <v>188.1</v>
          </cell>
          <cell r="FT126">
            <v>194.1</v>
          </cell>
          <cell r="FU126">
            <v>201</v>
          </cell>
          <cell r="FV126">
            <v>210.4</v>
          </cell>
          <cell r="FW126">
            <v>223.2</v>
          </cell>
          <cell r="FX126">
            <v>239.1</v>
          </cell>
          <cell r="FY126">
            <v>256.8</v>
          </cell>
          <cell r="FZ126">
            <v>278.2</v>
          </cell>
          <cell r="GA126">
            <v>314</v>
          </cell>
          <cell r="GC126">
            <v>3</v>
          </cell>
        </row>
        <row r="127">
          <cell r="A127">
            <v>38475</v>
          </cell>
          <cell r="B127">
            <v>0.83050000000000002</v>
          </cell>
          <cell r="C127">
            <v>0.83460000000000001</v>
          </cell>
          <cell r="D127">
            <v>0.83230000000000004</v>
          </cell>
          <cell r="E127">
            <v>0.83440000000000003</v>
          </cell>
          <cell r="F127">
            <v>0.90229999999999999</v>
          </cell>
          <cell r="G127">
            <v>0.82179999999999997</v>
          </cell>
          <cell r="H127">
            <v>0.80659999999999998</v>
          </cell>
          <cell r="I127">
            <v>0.81389999999999996</v>
          </cell>
          <cell r="J127">
            <v>0.88400000000000001</v>
          </cell>
          <cell r="K127">
            <v>0.81069999999999998</v>
          </cell>
          <cell r="L127">
            <v>0.83189999999999997</v>
          </cell>
          <cell r="M127">
            <v>0.80640000000000001</v>
          </cell>
          <cell r="N127">
            <v>0.80420000000000003</v>
          </cell>
          <cell r="O127">
            <v>0.83209999999999995</v>
          </cell>
          <cell r="P127">
            <v>0.72940000000000005</v>
          </cell>
          <cell r="Q127">
            <v>0.74490000000000001</v>
          </cell>
          <cell r="R127">
            <v>0.80579999999999996</v>
          </cell>
          <cell r="S127">
            <v>0.82950000000000002</v>
          </cell>
          <cell r="T127">
            <v>0.83079999999999998</v>
          </cell>
          <cell r="U127">
            <v>0.86409999999999998</v>
          </cell>
          <cell r="V127">
            <v>65</v>
          </cell>
          <cell r="W127">
            <v>174.1</v>
          </cell>
          <cell r="X127">
            <v>187.8</v>
          </cell>
          <cell r="Y127">
            <v>194.3</v>
          </cell>
          <cell r="Z127">
            <v>200.6</v>
          </cell>
          <cell r="AA127">
            <v>208.8</v>
          </cell>
          <cell r="AB127">
            <v>222.1</v>
          </cell>
          <cell r="AC127">
            <v>237.8</v>
          </cell>
          <cell r="AD127">
            <v>255.5</v>
          </cell>
          <cell r="AE127">
            <v>276.2</v>
          </cell>
          <cell r="AF127">
            <v>310.5</v>
          </cell>
          <cell r="AH127">
            <v>17</v>
          </cell>
          <cell r="AI127" t="str">
            <v>2a</v>
          </cell>
          <cell r="AJ127">
            <v>56</v>
          </cell>
          <cell r="AK127">
            <v>172.3</v>
          </cell>
          <cell r="AL127">
            <v>174.8</v>
          </cell>
          <cell r="AM127">
            <v>176.5</v>
          </cell>
          <cell r="AN127">
            <v>178.6</v>
          </cell>
          <cell r="AO127">
            <v>182.1</v>
          </cell>
          <cell r="AP127">
            <v>191.6</v>
          </cell>
          <cell r="AQ127">
            <v>203.7</v>
          </cell>
          <cell r="AR127">
            <v>2.177</v>
          </cell>
          <cell r="AS127">
            <v>231</v>
          </cell>
          <cell r="AU127" t="str">
            <v>&lt;1</v>
          </cell>
          <cell r="AV127">
            <v>68</v>
          </cell>
          <cell r="AW127">
            <v>1</v>
          </cell>
          <cell r="AX127">
            <v>179.8</v>
          </cell>
          <cell r="AY127">
            <v>198</v>
          </cell>
          <cell r="AZ127">
            <v>217.8</v>
          </cell>
          <cell r="BA127">
            <v>242.6</v>
          </cell>
          <cell r="BB127">
            <v>271.89999999999998</v>
          </cell>
          <cell r="BC127">
            <v>328.7</v>
          </cell>
          <cell r="BD127">
            <v>2.2130000000000001</v>
          </cell>
          <cell r="BE127">
            <v>277</v>
          </cell>
          <cell r="BG127" t="str">
            <v>&lt;1</v>
          </cell>
          <cell r="BH127">
            <v>66</v>
          </cell>
          <cell r="BI127">
            <v>1</v>
          </cell>
          <cell r="BJ127">
            <v>180.8</v>
          </cell>
          <cell r="BK127">
            <v>199.7</v>
          </cell>
          <cell r="BL127">
            <v>221.9</v>
          </cell>
          <cell r="BM127">
            <v>247.8</v>
          </cell>
          <cell r="BN127">
            <v>275.60000000000002</v>
          </cell>
          <cell r="BO127">
            <v>331.3</v>
          </cell>
          <cell r="BP127">
            <v>9.5109999999999992</v>
          </cell>
          <cell r="BQ127">
            <v>53</v>
          </cell>
          <cell r="BR127" t="str">
            <v>&gt;100</v>
          </cell>
          <cell r="BS127">
            <v>1760</v>
          </cell>
          <cell r="BV127">
            <v>5</v>
          </cell>
          <cell r="BW127" t="str">
            <v>&lt;1</v>
          </cell>
          <cell r="BX127" t="str">
            <v>&lt;0.5</v>
          </cell>
          <cell r="BY127">
            <v>3.3620000000000001</v>
          </cell>
          <cell r="BZ127">
            <v>82</v>
          </cell>
          <cell r="CA127">
            <v>197.9</v>
          </cell>
          <cell r="CB127">
            <v>231.4</v>
          </cell>
          <cell r="CC127">
            <v>252.7</v>
          </cell>
          <cell r="CD127">
            <v>278.8</v>
          </cell>
          <cell r="CE127">
            <v>312.39999999999998</v>
          </cell>
          <cell r="CF127">
            <v>354.2</v>
          </cell>
          <cell r="CH127" t="str">
            <v>1b</v>
          </cell>
          <cell r="CI127">
            <v>80</v>
          </cell>
          <cell r="CJ127">
            <v>195.5</v>
          </cell>
          <cell r="CK127">
            <v>209.3</v>
          </cell>
          <cell r="CL127">
            <v>218.4</v>
          </cell>
          <cell r="CM127">
            <v>227.7</v>
          </cell>
          <cell r="CN127">
            <v>237.7</v>
          </cell>
          <cell r="CO127">
            <v>252.7</v>
          </cell>
          <cell r="CP127">
            <v>268.8</v>
          </cell>
          <cell r="CQ127" t="str">
            <v>1b</v>
          </cell>
          <cell r="CS127">
            <v>56</v>
          </cell>
          <cell r="CT127">
            <v>170.9</v>
          </cell>
          <cell r="CU127">
            <v>173</v>
          </cell>
          <cell r="CV127">
            <v>174.1</v>
          </cell>
          <cell r="CW127">
            <v>175.7</v>
          </cell>
          <cell r="CX127">
            <v>178.5</v>
          </cell>
          <cell r="CY127">
            <v>186.3</v>
          </cell>
          <cell r="CZ127">
            <v>198.1</v>
          </cell>
          <cell r="DA127" t="str">
            <v>1b</v>
          </cell>
          <cell r="DC127">
            <v>57</v>
          </cell>
          <cell r="DD127">
            <v>171.1</v>
          </cell>
          <cell r="DE127">
            <v>172.7</v>
          </cell>
          <cell r="DF127">
            <v>173.9</v>
          </cell>
          <cell r="DG127">
            <v>175.3</v>
          </cell>
          <cell r="DH127">
            <v>177.8</v>
          </cell>
          <cell r="DI127">
            <v>184.4</v>
          </cell>
          <cell r="DJ127">
            <v>195</v>
          </cell>
          <cell r="DK127" t="str">
            <v>1b</v>
          </cell>
          <cell r="DL127">
            <v>80</v>
          </cell>
          <cell r="DM127">
            <v>192.4</v>
          </cell>
          <cell r="DN127">
            <v>208.8</v>
          </cell>
          <cell r="DO127">
            <v>218.4</v>
          </cell>
          <cell r="DP127">
            <v>227.4</v>
          </cell>
          <cell r="DQ127">
            <v>236.9</v>
          </cell>
          <cell r="DR127">
            <v>251.1</v>
          </cell>
          <cell r="DS127">
            <v>266.8</v>
          </cell>
          <cell r="DT127">
            <v>68</v>
          </cell>
          <cell r="DV127">
            <v>274</v>
          </cell>
          <cell r="DW127">
            <v>1</v>
          </cell>
          <cell r="DX127">
            <v>1</v>
          </cell>
          <cell r="DY127">
            <v>2.1379999999999999</v>
          </cell>
          <cell r="DZ127">
            <v>179.8</v>
          </cell>
          <cell r="EA127">
            <v>198</v>
          </cell>
          <cell r="EB127">
            <v>219.4</v>
          </cell>
          <cell r="EC127">
            <v>245.3</v>
          </cell>
          <cell r="ED127">
            <v>271.89999999999998</v>
          </cell>
          <cell r="EE127">
            <v>326.2</v>
          </cell>
          <cell r="EF127" t="str">
            <v>ambient</v>
          </cell>
          <cell r="EG127" t="str">
            <v>&gt;8</v>
          </cell>
          <cell r="EH127">
            <v>86.8</v>
          </cell>
          <cell r="EI127">
            <v>154.9</v>
          </cell>
          <cell r="EJ127">
            <v>162.30000000000001</v>
          </cell>
          <cell r="EK127">
            <v>166.2</v>
          </cell>
          <cell r="EL127">
            <v>174.1</v>
          </cell>
          <cell r="EM127">
            <v>251.6</v>
          </cell>
          <cell r="EO127">
            <v>12.34</v>
          </cell>
          <cell r="EP127">
            <v>53</v>
          </cell>
          <cell r="EQ127">
            <v>61</v>
          </cell>
          <cell r="ER127">
            <v>59</v>
          </cell>
          <cell r="ES127">
            <v>176</v>
          </cell>
          <cell r="ET127">
            <v>178</v>
          </cell>
          <cell r="EU127">
            <v>179.5</v>
          </cell>
          <cell r="EV127">
            <v>181.8</v>
          </cell>
          <cell r="EW127">
            <v>185.3</v>
          </cell>
          <cell r="EX127">
            <v>193.4</v>
          </cell>
          <cell r="EY127">
            <v>205.5</v>
          </cell>
          <cell r="FC127">
            <v>64</v>
          </cell>
          <cell r="FE127">
            <v>174.8</v>
          </cell>
          <cell r="FF127">
            <v>187.7</v>
          </cell>
          <cell r="FG127">
            <v>184.3</v>
          </cell>
          <cell r="FH127">
            <v>201.1</v>
          </cell>
          <cell r="FI127">
            <v>210.4</v>
          </cell>
          <cell r="FJ127">
            <v>223.4</v>
          </cell>
          <cell r="FK127">
            <v>239</v>
          </cell>
          <cell r="FL127">
            <v>257</v>
          </cell>
          <cell r="FM127">
            <v>278.2</v>
          </cell>
          <cell r="FN127">
            <v>314.3</v>
          </cell>
          <cell r="FP127">
            <v>65</v>
          </cell>
          <cell r="FR127">
            <v>174.1</v>
          </cell>
          <cell r="FS127">
            <v>188.1</v>
          </cell>
          <cell r="FT127">
            <v>194.1</v>
          </cell>
          <cell r="FU127">
            <v>201</v>
          </cell>
          <cell r="FV127">
            <v>210.4</v>
          </cell>
          <cell r="FW127">
            <v>223.2</v>
          </cell>
          <cell r="FX127">
            <v>239.1</v>
          </cell>
          <cell r="FY127">
            <v>256.8</v>
          </cell>
          <cell r="FZ127">
            <v>278.2</v>
          </cell>
          <cell r="GA127">
            <v>314</v>
          </cell>
          <cell r="GC127">
            <v>3</v>
          </cell>
        </row>
        <row r="128">
          <cell r="A128">
            <v>38476</v>
          </cell>
          <cell r="B128">
            <v>0.83050000000000002</v>
          </cell>
          <cell r="C128">
            <v>0.83560000000000001</v>
          </cell>
          <cell r="D128">
            <v>0.83330000000000004</v>
          </cell>
          <cell r="E128">
            <v>0.83489999999999998</v>
          </cell>
          <cell r="F128">
            <v>0.90190000000000003</v>
          </cell>
          <cell r="G128">
            <v>0.82179999999999997</v>
          </cell>
          <cell r="H128">
            <v>0.80659999999999998</v>
          </cell>
          <cell r="I128">
            <v>0.81389999999999996</v>
          </cell>
          <cell r="J128">
            <v>0.88429999999999997</v>
          </cell>
          <cell r="K128">
            <v>0.81069999999999998</v>
          </cell>
          <cell r="L128">
            <v>0.83179999999999998</v>
          </cell>
          <cell r="M128">
            <v>0.80640000000000001</v>
          </cell>
          <cell r="N128">
            <v>0.80420000000000003</v>
          </cell>
          <cell r="O128">
            <v>0.83189999999999997</v>
          </cell>
          <cell r="P128">
            <v>0.72940000000000005</v>
          </cell>
          <cell r="Q128">
            <v>0.74490000000000001</v>
          </cell>
          <cell r="R128">
            <v>0.8054</v>
          </cell>
          <cell r="S128">
            <v>0.83</v>
          </cell>
          <cell r="T128">
            <v>0.83079999999999998</v>
          </cell>
          <cell r="U128">
            <v>0.86409999999999998</v>
          </cell>
          <cell r="V128">
            <v>65</v>
          </cell>
          <cell r="W128">
            <v>174.1</v>
          </cell>
          <cell r="X128">
            <v>187.8</v>
          </cell>
          <cell r="Y128">
            <v>194.3</v>
          </cell>
          <cell r="Z128">
            <v>200.6</v>
          </cell>
          <cell r="AA128">
            <v>208.8</v>
          </cell>
          <cell r="AB128">
            <v>222.1</v>
          </cell>
          <cell r="AC128">
            <v>237.8</v>
          </cell>
          <cell r="AD128">
            <v>255.5</v>
          </cell>
          <cell r="AE128">
            <v>276.2</v>
          </cell>
          <cell r="AF128">
            <v>310.5</v>
          </cell>
          <cell r="AH128">
            <v>17</v>
          </cell>
          <cell r="AI128" t="str">
            <v>2a</v>
          </cell>
          <cell r="AJ128">
            <v>56</v>
          </cell>
          <cell r="AK128">
            <v>172.3</v>
          </cell>
          <cell r="AL128">
            <v>174.8</v>
          </cell>
          <cell r="AM128">
            <v>176.5</v>
          </cell>
          <cell r="AN128">
            <v>178.6</v>
          </cell>
          <cell r="AO128">
            <v>182.1</v>
          </cell>
          <cell r="AP128">
            <v>191.6</v>
          </cell>
          <cell r="AQ128">
            <v>203.7</v>
          </cell>
          <cell r="AR128">
            <v>2.1760000000000002</v>
          </cell>
          <cell r="AS128">
            <v>253</v>
          </cell>
          <cell r="AU128">
            <v>1</v>
          </cell>
          <cell r="AV128">
            <v>69</v>
          </cell>
          <cell r="AW128">
            <v>1</v>
          </cell>
          <cell r="AX128">
            <v>179.5</v>
          </cell>
          <cell r="AY128">
            <v>198.3</v>
          </cell>
          <cell r="AZ128">
            <v>219</v>
          </cell>
          <cell r="BA128">
            <v>244.6</v>
          </cell>
          <cell r="BB128">
            <v>273</v>
          </cell>
          <cell r="BC128">
            <v>330.1</v>
          </cell>
          <cell r="BD128">
            <v>2.181</v>
          </cell>
          <cell r="BE128">
            <v>283</v>
          </cell>
          <cell r="BG128">
            <v>1</v>
          </cell>
          <cell r="BH128">
            <v>69</v>
          </cell>
          <cell r="BI128">
            <v>1</v>
          </cell>
          <cell r="BJ128">
            <v>180</v>
          </cell>
          <cell r="BK128">
            <v>199.3</v>
          </cell>
          <cell r="BL128">
            <v>220.8</v>
          </cell>
          <cell r="BM128">
            <v>245.5</v>
          </cell>
          <cell r="BN128">
            <v>276.2</v>
          </cell>
          <cell r="BO128">
            <v>328.1</v>
          </cell>
          <cell r="BP128">
            <v>9.7919999999999998</v>
          </cell>
          <cell r="BQ128">
            <v>51</v>
          </cell>
          <cell r="BR128" t="str">
            <v>&gt;100</v>
          </cell>
          <cell r="BS128">
            <v>1432</v>
          </cell>
          <cell r="BV128">
            <v>5</v>
          </cell>
          <cell r="BW128" t="str">
            <v>&lt;1</v>
          </cell>
          <cell r="BX128" t="str">
            <v>&lt;0.5</v>
          </cell>
          <cell r="BY128">
            <v>3.3620000000000001</v>
          </cell>
          <cell r="BZ128">
            <v>82</v>
          </cell>
          <cell r="CA128">
            <v>197.9</v>
          </cell>
          <cell r="CB128">
            <v>231.4</v>
          </cell>
          <cell r="CC128">
            <v>252.7</v>
          </cell>
          <cell r="CD128">
            <v>278.8</v>
          </cell>
          <cell r="CE128">
            <v>312.39999999999998</v>
          </cell>
          <cell r="CF128">
            <v>354.2</v>
          </cell>
          <cell r="CH128" t="str">
            <v>1b</v>
          </cell>
          <cell r="CI128">
            <v>80</v>
          </cell>
          <cell r="CJ128">
            <v>196.3</v>
          </cell>
          <cell r="CK128">
            <v>209.8</v>
          </cell>
          <cell r="CL128">
            <v>218.9</v>
          </cell>
          <cell r="CM128">
            <v>227.8</v>
          </cell>
          <cell r="CN128">
            <v>237.5</v>
          </cell>
          <cell r="CO128">
            <v>252</v>
          </cell>
          <cell r="CP128">
            <v>269.5</v>
          </cell>
          <cell r="CQ128" t="str">
            <v>1b</v>
          </cell>
          <cell r="CS128">
            <v>56</v>
          </cell>
          <cell r="CT128">
            <v>170.9</v>
          </cell>
          <cell r="CU128">
            <v>173</v>
          </cell>
          <cell r="CV128">
            <v>174.1</v>
          </cell>
          <cell r="CW128">
            <v>175.7</v>
          </cell>
          <cell r="CX128">
            <v>178.5</v>
          </cell>
          <cell r="CY128">
            <v>186.3</v>
          </cell>
          <cell r="CZ128">
            <v>198.1</v>
          </cell>
          <cell r="DA128" t="str">
            <v>1b</v>
          </cell>
          <cell r="DC128">
            <v>57</v>
          </cell>
          <cell r="DD128">
            <v>171.1</v>
          </cell>
          <cell r="DE128">
            <v>172.7</v>
          </cell>
          <cell r="DF128">
            <v>173.9</v>
          </cell>
          <cell r="DG128">
            <v>175.3</v>
          </cell>
          <cell r="DH128">
            <v>177.8</v>
          </cell>
          <cell r="DI128">
            <v>184.4</v>
          </cell>
          <cell r="DJ128">
            <v>195</v>
          </cell>
          <cell r="DK128" t="str">
            <v>1b</v>
          </cell>
          <cell r="DL128">
            <v>80</v>
          </cell>
          <cell r="DM128">
            <v>195.8</v>
          </cell>
          <cell r="DN128">
            <v>208.4</v>
          </cell>
          <cell r="DO128">
            <v>218.5</v>
          </cell>
          <cell r="DP128">
            <v>227.5</v>
          </cell>
          <cell r="DQ128">
            <v>237.1</v>
          </cell>
          <cell r="DR128">
            <v>251</v>
          </cell>
          <cell r="DS128">
            <v>267.10000000000002</v>
          </cell>
          <cell r="DT128">
            <v>70</v>
          </cell>
          <cell r="DV128">
            <v>283</v>
          </cell>
          <cell r="DW128">
            <v>1</v>
          </cell>
          <cell r="DX128">
            <v>1</v>
          </cell>
          <cell r="DY128">
            <v>2.234</v>
          </cell>
          <cell r="DZ128">
            <v>183.4</v>
          </cell>
          <cell r="EA128">
            <v>203.8</v>
          </cell>
          <cell r="EB128">
            <v>224.9</v>
          </cell>
          <cell r="EC128">
            <v>247.7</v>
          </cell>
          <cell r="ED128">
            <v>275.10000000000002</v>
          </cell>
          <cell r="EE128">
            <v>333.5</v>
          </cell>
          <cell r="EF128" t="str">
            <v>ambient</v>
          </cell>
          <cell r="EG128" t="str">
            <v>&gt;8</v>
          </cell>
          <cell r="EH128">
            <v>86.8</v>
          </cell>
          <cell r="EI128">
            <v>154.9</v>
          </cell>
          <cell r="EJ128">
            <v>162.30000000000001</v>
          </cell>
          <cell r="EK128">
            <v>166.2</v>
          </cell>
          <cell r="EL128">
            <v>174.1</v>
          </cell>
          <cell r="EM128">
            <v>251.6</v>
          </cell>
          <cell r="EO128">
            <v>12.32</v>
          </cell>
          <cell r="EP128">
            <v>53</v>
          </cell>
          <cell r="EQ128">
            <v>61</v>
          </cell>
          <cell r="ER128">
            <v>59</v>
          </cell>
          <cell r="ES128">
            <v>175.7</v>
          </cell>
          <cell r="ET128">
            <v>177.9</v>
          </cell>
          <cell r="EU128">
            <v>179.5</v>
          </cell>
          <cell r="EV128">
            <v>181.6</v>
          </cell>
          <cell r="EW128">
            <v>184.9</v>
          </cell>
          <cell r="EX128">
            <v>192.6</v>
          </cell>
          <cell r="EY128">
            <v>205</v>
          </cell>
          <cell r="FC128">
            <v>65</v>
          </cell>
          <cell r="FE128">
            <v>174.9</v>
          </cell>
          <cell r="FF128">
            <v>188.3</v>
          </cell>
          <cell r="FG128">
            <v>194.3</v>
          </cell>
          <cell r="FH128">
            <v>200.9</v>
          </cell>
          <cell r="FI128">
            <v>210.2</v>
          </cell>
          <cell r="FJ128">
            <v>223.1</v>
          </cell>
          <cell r="FK128">
            <v>239.5</v>
          </cell>
          <cell r="FL128">
            <v>257.3</v>
          </cell>
          <cell r="FM128">
            <v>278.89999999999998</v>
          </cell>
          <cell r="FN128">
            <v>317.3</v>
          </cell>
          <cell r="FP128">
            <v>65</v>
          </cell>
          <cell r="FR128">
            <v>174.1</v>
          </cell>
          <cell r="FS128">
            <v>188.1</v>
          </cell>
          <cell r="FT128">
            <v>194.1</v>
          </cell>
          <cell r="FU128">
            <v>201</v>
          </cell>
          <cell r="FV128">
            <v>210.4</v>
          </cell>
          <cell r="FW128">
            <v>223.2</v>
          </cell>
          <cell r="FX128">
            <v>239.1</v>
          </cell>
          <cell r="FY128">
            <v>256.8</v>
          </cell>
          <cell r="FZ128">
            <v>278.2</v>
          </cell>
          <cell r="GA128">
            <v>314</v>
          </cell>
          <cell r="GC128">
            <v>3</v>
          </cell>
        </row>
        <row r="129">
          <cell r="A129">
            <v>38477</v>
          </cell>
          <cell r="B129">
            <v>0.83050000000000002</v>
          </cell>
          <cell r="C129">
            <v>0.83430000000000004</v>
          </cell>
          <cell r="D129">
            <v>0.83350000000000002</v>
          </cell>
          <cell r="E129">
            <v>0.83320000000000005</v>
          </cell>
          <cell r="F129">
            <v>0.90190000000000003</v>
          </cell>
          <cell r="G129">
            <v>0.82179999999999997</v>
          </cell>
          <cell r="H129">
            <v>0.80659999999999998</v>
          </cell>
          <cell r="I129">
            <v>0.81389999999999996</v>
          </cell>
          <cell r="J129">
            <v>0.88429999999999997</v>
          </cell>
          <cell r="K129">
            <v>0.81069999999999998</v>
          </cell>
          <cell r="L129">
            <v>0.83179999999999998</v>
          </cell>
          <cell r="M129">
            <v>0.80640000000000001</v>
          </cell>
          <cell r="N129">
            <v>0.80420000000000003</v>
          </cell>
          <cell r="O129">
            <v>0.83189999999999997</v>
          </cell>
          <cell r="P129">
            <v>0.72940000000000005</v>
          </cell>
          <cell r="Q129">
            <v>0.74339999999999995</v>
          </cell>
          <cell r="R129">
            <v>0.8044</v>
          </cell>
          <cell r="S129">
            <v>0.83</v>
          </cell>
          <cell r="T129">
            <v>0.83079999999999998</v>
          </cell>
          <cell r="U129">
            <v>0.86409999999999998</v>
          </cell>
          <cell r="V129">
            <v>65</v>
          </cell>
          <cell r="W129">
            <v>174.1</v>
          </cell>
          <cell r="X129">
            <v>187.8</v>
          </cell>
          <cell r="Y129">
            <v>194.3</v>
          </cell>
          <cell r="Z129">
            <v>200.6</v>
          </cell>
          <cell r="AA129">
            <v>208.8</v>
          </cell>
          <cell r="AB129">
            <v>222.1</v>
          </cell>
          <cell r="AC129">
            <v>237.8</v>
          </cell>
          <cell r="AD129">
            <v>255.5</v>
          </cell>
          <cell r="AE129">
            <v>276.2</v>
          </cell>
          <cell r="AF129">
            <v>310.5</v>
          </cell>
          <cell r="AH129">
            <v>17</v>
          </cell>
          <cell r="AI129" t="str">
            <v>2a</v>
          </cell>
          <cell r="AJ129">
            <v>56</v>
          </cell>
          <cell r="AK129">
            <v>172.3</v>
          </cell>
          <cell r="AL129">
            <v>174.8</v>
          </cell>
          <cell r="AM129">
            <v>176.5</v>
          </cell>
          <cell r="AN129">
            <v>178.6</v>
          </cell>
          <cell r="AO129">
            <v>182.1</v>
          </cell>
          <cell r="AP129">
            <v>191.6</v>
          </cell>
          <cell r="AQ129">
            <v>203.7</v>
          </cell>
          <cell r="AR129">
            <v>2.1629999999999998</v>
          </cell>
          <cell r="AS129">
            <v>263</v>
          </cell>
          <cell r="AU129">
            <v>1</v>
          </cell>
          <cell r="AV129">
            <v>69</v>
          </cell>
          <cell r="AW129">
            <v>1</v>
          </cell>
          <cell r="AX129">
            <v>180.8</v>
          </cell>
          <cell r="AY129">
            <v>199.2</v>
          </cell>
          <cell r="AZ129">
            <v>220.4</v>
          </cell>
          <cell r="BA129">
            <v>245.6</v>
          </cell>
          <cell r="BB129">
            <v>274.2</v>
          </cell>
          <cell r="BC129">
            <v>335.9</v>
          </cell>
          <cell r="BD129">
            <v>2.0299999999999998</v>
          </cell>
          <cell r="BE129">
            <v>281</v>
          </cell>
          <cell r="BG129">
            <v>4</v>
          </cell>
          <cell r="BH129">
            <v>69</v>
          </cell>
          <cell r="BI129">
            <v>1</v>
          </cell>
          <cell r="BJ129">
            <v>178.8</v>
          </cell>
          <cell r="BK129">
            <v>195.1</v>
          </cell>
          <cell r="BL129">
            <v>213.3</v>
          </cell>
          <cell r="BM129">
            <v>240.2</v>
          </cell>
          <cell r="BN129">
            <v>269.10000000000002</v>
          </cell>
          <cell r="BO129">
            <v>328.4</v>
          </cell>
          <cell r="BP129">
            <v>9.7919999999999998</v>
          </cell>
          <cell r="BQ129">
            <v>51</v>
          </cell>
          <cell r="BR129" t="str">
            <v>&gt;100</v>
          </cell>
          <cell r="BS129">
            <v>1432</v>
          </cell>
          <cell r="BV129">
            <v>5</v>
          </cell>
          <cell r="BW129" t="str">
            <v>&lt;1</v>
          </cell>
          <cell r="BX129" t="str">
            <v>&lt;0.5</v>
          </cell>
          <cell r="BY129">
            <v>3.3620000000000001</v>
          </cell>
          <cell r="BZ129">
            <v>82</v>
          </cell>
          <cell r="CA129">
            <v>197.9</v>
          </cell>
          <cell r="CB129">
            <v>231.4</v>
          </cell>
          <cell r="CC129">
            <v>252.7</v>
          </cell>
          <cell r="CD129">
            <v>278.8</v>
          </cell>
          <cell r="CE129">
            <v>312.39999999999998</v>
          </cell>
          <cell r="CF129">
            <v>354.2</v>
          </cell>
          <cell r="CH129" t="str">
            <v>1b</v>
          </cell>
          <cell r="CI129">
            <v>80</v>
          </cell>
          <cell r="CJ129">
            <v>196.3</v>
          </cell>
          <cell r="CK129">
            <v>209.8</v>
          </cell>
          <cell r="CL129">
            <v>218.9</v>
          </cell>
          <cell r="CM129">
            <v>227.8</v>
          </cell>
          <cell r="CN129">
            <v>237.5</v>
          </cell>
          <cell r="CO129">
            <v>252</v>
          </cell>
          <cell r="CP129">
            <v>269.5</v>
          </cell>
          <cell r="CQ129" t="str">
            <v>1b</v>
          </cell>
          <cell r="CS129">
            <v>56</v>
          </cell>
          <cell r="CT129">
            <v>170.9</v>
          </cell>
          <cell r="CU129">
            <v>173</v>
          </cell>
          <cell r="CV129">
            <v>174.1</v>
          </cell>
          <cell r="CW129">
            <v>175.7</v>
          </cell>
          <cell r="CX129">
            <v>178.5</v>
          </cell>
          <cell r="CY129">
            <v>186.3</v>
          </cell>
          <cell r="CZ129">
            <v>198.1</v>
          </cell>
          <cell r="DA129" t="str">
            <v>1b</v>
          </cell>
          <cell r="DC129">
            <v>57</v>
          </cell>
          <cell r="DD129">
            <v>171.1</v>
          </cell>
          <cell r="DE129">
            <v>172.7</v>
          </cell>
          <cell r="DF129">
            <v>173.9</v>
          </cell>
          <cell r="DG129">
            <v>175.3</v>
          </cell>
          <cell r="DH129">
            <v>177.8</v>
          </cell>
          <cell r="DI129">
            <v>184.4</v>
          </cell>
          <cell r="DJ129">
            <v>195</v>
          </cell>
          <cell r="DK129" t="str">
            <v>1b</v>
          </cell>
          <cell r="DL129">
            <v>80</v>
          </cell>
          <cell r="DM129">
            <v>195.8</v>
          </cell>
          <cell r="DN129">
            <v>208.4</v>
          </cell>
          <cell r="DO129">
            <v>218.5</v>
          </cell>
          <cell r="DP129">
            <v>227.5</v>
          </cell>
          <cell r="DQ129">
            <v>237.1</v>
          </cell>
          <cell r="DR129">
            <v>251</v>
          </cell>
          <cell r="DS129">
            <v>267.10000000000002</v>
          </cell>
          <cell r="DT129">
            <v>69</v>
          </cell>
          <cell r="DV129">
            <v>274</v>
          </cell>
          <cell r="DW129">
            <v>1</v>
          </cell>
          <cell r="DX129">
            <v>1</v>
          </cell>
          <cell r="DY129">
            <v>2.214</v>
          </cell>
          <cell r="DZ129">
            <v>179.9</v>
          </cell>
          <cell r="EA129">
            <v>200.9</v>
          </cell>
          <cell r="EB129">
            <v>223</v>
          </cell>
          <cell r="EC129">
            <v>247.7</v>
          </cell>
          <cell r="ED129">
            <v>275.3</v>
          </cell>
          <cell r="EE129">
            <v>336.1</v>
          </cell>
          <cell r="EF129" t="str">
            <v>ambient</v>
          </cell>
          <cell r="EG129" t="str">
            <v>&gt;8</v>
          </cell>
          <cell r="EH129">
            <v>86.8</v>
          </cell>
          <cell r="EI129">
            <v>154.9</v>
          </cell>
          <cell r="EJ129">
            <v>162.30000000000001</v>
          </cell>
          <cell r="EK129">
            <v>166.2</v>
          </cell>
          <cell r="EL129">
            <v>174.1</v>
          </cell>
          <cell r="EM129">
            <v>251.6</v>
          </cell>
          <cell r="EO129">
            <v>12.32</v>
          </cell>
          <cell r="EP129">
            <v>53</v>
          </cell>
          <cell r="EQ129">
            <v>61</v>
          </cell>
          <cell r="ER129">
            <v>59</v>
          </cell>
          <cell r="ES129">
            <v>175.1</v>
          </cell>
          <cell r="ET129">
            <v>177.5</v>
          </cell>
          <cell r="EU129">
            <v>179.2</v>
          </cell>
          <cell r="EV129">
            <v>181.2</v>
          </cell>
          <cell r="EW129">
            <v>185</v>
          </cell>
          <cell r="EX129">
            <v>194</v>
          </cell>
          <cell r="EY129">
            <v>207.8</v>
          </cell>
          <cell r="EZ129">
            <v>19</v>
          </cell>
          <cell r="FA129" t="str">
            <v>1b</v>
          </cell>
          <cell r="FC129">
            <v>65</v>
          </cell>
          <cell r="FE129">
            <v>174.9</v>
          </cell>
          <cell r="FF129">
            <v>188.3</v>
          </cell>
          <cell r="FG129">
            <v>194.3</v>
          </cell>
          <cell r="FH129">
            <v>200.9</v>
          </cell>
          <cell r="FI129">
            <v>210.2</v>
          </cell>
          <cell r="FJ129">
            <v>223.1</v>
          </cell>
          <cell r="FK129">
            <v>239.5</v>
          </cell>
          <cell r="FL129">
            <v>257.3</v>
          </cell>
          <cell r="FM129">
            <v>278.89999999999998</v>
          </cell>
          <cell r="FN129">
            <v>317.3</v>
          </cell>
          <cell r="FP129">
            <v>65</v>
          </cell>
          <cell r="FR129">
            <v>174.1</v>
          </cell>
          <cell r="FS129">
            <v>188.1</v>
          </cell>
          <cell r="FT129">
            <v>194.1</v>
          </cell>
          <cell r="FU129">
            <v>201</v>
          </cell>
          <cell r="FV129">
            <v>210.4</v>
          </cell>
          <cell r="FW129">
            <v>223.2</v>
          </cell>
          <cell r="FX129">
            <v>239.1</v>
          </cell>
          <cell r="FY129">
            <v>256.8</v>
          </cell>
          <cell r="FZ129">
            <v>278.2</v>
          </cell>
          <cell r="GA129">
            <v>314</v>
          </cell>
          <cell r="GC129">
            <v>3</v>
          </cell>
        </row>
        <row r="130">
          <cell r="A130">
            <v>38478</v>
          </cell>
          <cell r="B130">
            <v>0.83030000000000004</v>
          </cell>
          <cell r="C130">
            <v>0.83430000000000004</v>
          </cell>
          <cell r="D130">
            <v>0.83350000000000002</v>
          </cell>
          <cell r="E130">
            <v>0.83320000000000005</v>
          </cell>
          <cell r="F130">
            <v>0.90190000000000003</v>
          </cell>
          <cell r="G130">
            <v>0.82179999999999997</v>
          </cell>
          <cell r="H130">
            <v>0.80659999999999998</v>
          </cell>
          <cell r="I130">
            <v>0.81389999999999996</v>
          </cell>
          <cell r="J130">
            <v>0.88429999999999997</v>
          </cell>
          <cell r="K130">
            <v>0.81069999999999998</v>
          </cell>
          <cell r="L130">
            <v>0.83179999999999998</v>
          </cell>
          <cell r="M130">
            <v>0.80640000000000001</v>
          </cell>
          <cell r="N130">
            <v>0.80420000000000003</v>
          </cell>
          <cell r="O130">
            <v>0.83189999999999997</v>
          </cell>
          <cell r="P130">
            <v>0.72940000000000005</v>
          </cell>
          <cell r="Q130">
            <v>0.74339999999999995</v>
          </cell>
          <cell r="R130">
            <v>0.8044</v>
          </cell>
          <cell r="S130">
            <v>0.83</v>
          </cell>
          <cell r="T130">
            <v>0.83079999999999998</v>
          </cell>
          <cell r="U130">
            <v>0.86409999999999998</v>
          </cell>
          <cell r="V130">
            <v>65</v>
          </cell>
          <cell r="W130">
            <v>174.1</v>
          </cell>
          <cell r="X130">
            <v>187.8</v>
          </cell>
          <cell r="Y130">
            <v>194.3</v>
          </cell>
          <cell r="Z130">
            <v>200.6</v>
          </cell>
          <cell r="AA130">
            <v>208.8</v>
          </cell>
          <cell r="AB130">
            <v>222.1</v>
          </cell>
          <cell r="AC130">
            <v>237.8</v>
          </cell>
          <cell r="AD130">
            <v>255.5</v>
          </cell>
          <cell r="AE130">
            <v>276.2</v>
          </cell>
          <cell r="AF130">
            <v>310.5</v>
          </cell>
          <cell r="AH130">
            <v>17</v>
          </cell>
          <cell r="AI130" t="str">
            <v>2a</v>
          </cell>
          <cell r="AJ130">
            <v>56</v>
          </cell>
          <cell r="AK130">
            <v>172.3</v>
          </cell>
          <cell r="AL130">
            <v>174.8</v>
          </cell>
          <cell r="AM130">
            <v>176.5</v>
          </cell>
          <cell r="AN130">
            <v>178.6</v>
          </cell>
          <cell r="AO130">
            <v>182.1</v>
          </cell>
          <cell r="AP130">
            <v>191.6</v>
          </cell>
          <cell r="AQ130">
            <v>203.7</v>
          </cell>
          <cell r="AR130">
            <v>2.1629999999999998</v>
          </cell>
          <cell r="AS130">
            <v>263</v>
          </cell>
          <cell r="AU130">
            <v>1</v>
          </cell>
          <cell r="AV130">
            <v>69</v>
          </cell>
          <cell r="AW130">
            <v>1</v>
          </cell>
          <cell r="AX130">
            <v>180.8</v>
          </cell>
          <cell r="AY130">
            <v>199.2</v>
          </cell>
          <cell r="AZ130">
            <v>220.4</v>
          </cell>
          <cell r="BA130">
            <v>245.6</v>
          </cell>
          <cell r="BB130">
            <v>274.2</v>
          </cell>
          <cell r="BC130">
            <v>335.9</v>
          </cell>
          <cell r="BD130">
            <v>2.0299999999999998</v>
          </cell>
          <cell r="BE130">
            <v>281</v>
          </cell>
          <cell r="BG130">
            <v>4</v>
          </cell>
          <cell r="BH130">
            <v>69</v>
          </cell>
          <cell r="BI130">
            <v>1</v>
          </cell>
          <cell r="BJ130">
            <v>178.8</v>
          </cell>
          <cell r="BK130">
            <v>195.1</v>
          </cell>
          <cell r="BL130">
            <v>213.3</v>
          </cell>
          <cell r="BM130">
            <v>240.2</v>
          </cell>
          <cell r="BN130">
            <v>269.10000000000002</v>
          </cell>
          <cell r="BO130">
            <v>328.4</v>
          </cell>
          <cell r="BP130">
            <v>9.7919999999999998</v>
          </cell>
          <cell r="BQ130">
            <v>51</v>
          </cell>
          <cell r="BR130" t="str">
            <v>&gt;100</v>
          </cell>
          <cell r="BS130">
            <v>1432</v>
          </cell>
          <cell r="BV130">
            <v>5</v>
          </cell>
          <cell r="BW130" t="str">
            <v>&lt;1</v>
          </cell>
          <cell r="BX130" t="str">
            <v>&lt;0.5</v>
          </cell>
          <cell r="BY130">
            <v>3.3620000000000001</v>
          </cell>
          <cell r="BZ130">
            <v>82</v>
          </cell>
          <cell r="CA130">
            <v>197.9</v>
          </cell>
          <cell r="CB130">
            <v>231.4</v>
          </cell>
          <cell r="CC130">
            <v>252.7</v>
          </cell>
          <cell r="CD130">
            <v>278.8</v>
          </cell>
          <cell r="CE130">
            <v>312.39999999999998</v>
          </cell>
          <cell r="CF130">
            <v>354.2</v>
          </cell>
          <cell r="CH130" t="str">
            <v>1b</v>
          </cell>
          <cell r="CI130">
            <v>80</v>
          </cell>
          <cell r="CJ130">
            <v>196.3</v>
          </cell>
          <cell r="CK130">
            <v>209.8</v>
          </cell>
          <cell r="CL130">
            <v>218.9</v>
          </cell>
          <cell r="CM130">
            <v>227.8</v>
          </cell>
          <cell r="CN130">
            <v>237.5</v>
          </cell>
          <cell r="CO130">
            <v>252</v>
          </cell>
          <cell r="CP130">
            <v>269.5</v>
          </cell>
          <cell r="CQ130" t="str">
            <v>1b</v>
          </cell>
          <cell r="CS130">
            <v>56</v>
          </cell>
          <cell r="CT130">
            <v>170.9</v>
          </cell>
          <cell r="CU130">
            <v>173</v>
          </cell>
          <cell r="CV130">
            <v>174.1</v>
          </cell>
          <cell r="CW130">
            <v>175.7</v>
          </cell>
          <cell r="CX130">
            <v>178.5</v>
          </cell>
          <cell r="CY130">
            <v>186.3</v>
          </cell>
          <cell r="CZ130">
            <v>198.1</v>
          </cell>
          <cell r="DA130" t="str">
            <v>1b</v>
          </cell>
          <cell r="DC130">
            <v>57</v>
          </cell>
          <cell r="DD130">
            <v>171.1</v>
          </cell>
          <cell r="DE130">
            <v>172.7</v>
          </cell>
          <cell r="DF130">
            <v>173.9</v>
          </cell>
          <cell r="DG130">
            <v>175.3</v>
          </cell>
          <cell r="DH130">
            <v>177.8</v>
          </cell>
          <cell r="DI130">
            <v>184.4</v>
          </cell>
          <cell r="DJ130">
            <v>195</v>
          </cell>
          <cell r="DK130" t="str">
            <v>1b</v>
          </cell>
          <cell r="DL130">
            <v>80</v>
          </cell>
          <cell r="DM130">
            <v>195.8</v>
          </cell>
          <cell r="DN130">
            <v>208.4</v>
          </cell>
          <cell r="DO130">
            <v>218.5</v>
          </cell>
          <cell r="DP130">
            <v>227.5</v>
          </cell>
          <cell r="DQ130">
            <v>237.1</v>
          </cell>
          <cell r="DR130">
            <v>251</v>
          </cell>
          <cell r="DS130">
            <v>267.10000000000002</v>
          </cell>
          <cell r="DT130">
            <v>69</v>
          </cell>
          <cell r="DV130">
            <v>274</v>
          </cell>
          <cell r="DW130">
            <v>1</v>
          </cell>
          <cell r="DX130">
            <v>1</v>
          </cell>
          <cell r="DY130">
            <v>2.214</v>
          </cell>
          <cell r="DZ130">
            <v>179.9</v>
          </cell>
          <cell r="EA130">
            <v>200.9</v>
          </cell>
          <cell r="EB130">
            <v>223</v>
          </cell>
          <cell r="EC130">
            <v>247.7</v>
          </cell>
          <cell r="ED130">
            <v>275.3</v>
          </cell>
          <cell r="EE130">
            <v>336.1</v>
          </cell>
          <cell r="EF130" t="str">
            <v>ambient</v>
          </cell>
          <cell r="EG130" t="str">
            <v>&gt;8</v>
          </cell>
          <cell r="EH130">
            <v>86.8</v>
          </cell>
          <cell r="EI130">
            <v>154.9</v>
          </cell>
          <cell r="EJ130">
            <v>162.30000000000001</v>
          </cell>
          <cell r="EK130">
            <v>166.2</v>
          </cell>
          <cell r="EL130">
            <v>174.1</v>
          </cell>
          <cell r="EM130">
            <v>251.6</v>
          </cell>
          <cell r="EO130">
            <v>12.32</v>
          </cell>
          <cell r="EP130">
            <v>53</v>
          </cell>
          <cell r="EQ130">
            <v>61</v>
          </cell>
          <cell r="ER130">
            <v>59</v>
          </cell>
          <cell r="ES130">
            <v>175.1</v>
          </cell>
          <cell r="ET130">
            <v>177.5</v>
          </cell>
          <cell r="EU130">
            <v>179.2</v>
          </cell>
          <cell r="EV130">
            <v>181.2</v>
          </cell>
          <cell r="EW130">
            <v>185</v>
          </cell>
          <cell r="EX130">
            <v>194</v>
          </cell>
          <cell r="EY130">
            <v>207.8</v>
          </cell>
          <cell r="EZ130">
            <v>19</v>
          </cell>
          <cell r="FA130" t="str">
            <v>1b</v>
          </cell>
          <cell r="FC130">
            <v>65</v>
          </cell>
          <cell r="FE130">
            <v>174.9</v>
          </cell>
          <cell r="FF130">
            <v>188.3</v>
          </cell>
          <cell r="FG130">
            <v>194.3</v>
          </cell>
          <cell r="FH130">
            <v>200.9</v>
          </cell>
          <cell r="FI130">
            <v>210.2</v>
          </cell>
          <cell r="FJ130">
            <v>223.1</v>
          </cell>
          <cell r="FK130">
            <v>239.5</v>
          </cell>
          <cell r="FL130">
            <v>257.3</v>
          </cell>
          <cell r="FM130">
            <v>278.89999999999998</v>
          </cell>
          <cell r="FN130">
            <v>317.3</v>
          </cell>
          <cell r="FP130">
            <v>65</v>
          </cell>
          <cell r="FR130">
            <v>174.1</v>
          </cell>
          <cell r="FS130">
            <v>188.1</v>
          </cell>
          <cell r="FT130">
            <v>194.1</v>
          </cell>
          <cell r="FU130">
            <v>201</v>
          </cell>
          <cell r="FV130">
            <v>210.4</v>
          </cell>
          <cell r="FW130">
            <v>223.2</v>
          </cell>
          <cell r="FX130">
            <v>239.1</v>
          </cell>
          <cell r="FY130">
            <v>256.8</v>
          </cell>
          <cell r="FZ130">
            <v>278.2</v>
          </cell>
          <cell r="GA130">
            <v>314</v>
          </cell>
          <cell r="GC130">
            <v>3</v>
          </cell>
        </row>
        <row r="131">
          <cell r="A131">
            <v>38479</v>
          </cell>
          <cell r="B131">
            <v>0.83030000000000004</v>
          </cell>
          <cell r="C131">
            <v>0.82840000000000003</v>
          </cell>
          <cell r="D131">
            <v>0.83389999999999997</v>
          </cell>
          <cell r="E131">
            <v>0.83509999999999995</v>
          </cell>
          <cell r="F131">
            <v>0.90190000000000003</v>
          </cell>
          <cell r="G131">
            <v>0.82179999999999997</v>
          </cell>
          <cell r="H131">
            <v>0.80859999999999999</v>
          </cell>
          <cell r="I131">
            <v>0.81389999999999996</v>
          </cell>
          <cell r="J131">
            <v>0.88400000000000001</v>
          </cell>
          <cell r="K131">
            <v>0.81069999999999998</v>
          </cell>
          <cell r="L131">
            <v>0.83179999999999998</v>
          </cell>
          <cell r="M131">
            <v>0.80640000000000001</v>
          </cell>
          <cell r="N131">
            <v>0.80449999999999999</v>
          </cell>
          <cell r="O131">
            <v>0.83189999999999997</v>
          </cell>
          <cell r="P131">
            <v>0.72850000000000004</v>
          </cell>
          <cell r="Q131">
            <v>0.74339999999999995</v>
          </cell>
          <cell r="R131">
            <v>0.80500000000000005</v>
          </cell>
          <cell r="S131">
            <v>0.83</v>
          </cell>
          <cell r="T131">
            <v>0.8306</v>
          </cell>
          <cell r="U131">
            <v>0.86409999999999998</v>
          </cell>
          <cell r="V131">
            <v>65</v>
          </cell>
          <cell r="W131">
            <v>174.1</v>
          </cell>
          <cell r="X131">
            <v>187.8</v>
          </cell>
          <cell r="Y131">
            <v>194.3</v>
          </cell>
          <cell r="Z131">
            <v>200.6</v>
          </cell>
          <cell r="AA131">
            <v>208.8</v>
          </cell>
          <cell r="AB131">
            <v>222.1</v>
          </cell>
          <cell r="AC131">
            <v>237.8</v>
          </cell>
          <cell r="AD131">
            <v>255.5</v>
          </cell>
          <cell r="AE131">
            <v>276.2</v>
          </cell>
          <cell r="AF131">
            <v>310.5</v>
          </cell>
          <cell r="AH131">
            <v>17</v>
          </cell>
          <cell r="AI131" t="str">
            <v>2a</v>
          </cell>
          <cell r="AJ131">
            <v>56</v>
          </cell>
          <cell r="AK131">
            <v>172.3</v>
          </cell>
          <cell r="AL131">
            <v>174.8</v>
          </cell>
          <cell r="AM131">
            <v>176.5</v>
          </cell>
          <cell r="AN131">
            <v>178.6</v>
          </cell>
          <cell r="AO131">
            <v>182.1</v>
          </cell>
          <cell r="AP131">
            <v>191.6</v>
          </cell>
          <cell r="AQ131">
            <v>203.7</v>
          </cell>
          <cell r="AR131">
            <v>2.1160000000000001</v>
          </cell>
          <cell r="AS131">
            <v>259</v>
          </cell>
          <cell r="AU131">
            <v>1</v>
          </cell>
          <cell r="AV131">
            <v>71</v>
          </cell>
          <cell r="AW131">
            <v>1</v>
          </cell>
          <cell r="AX131">
            <v>178.6</v>
          </cell>
          <cell r="AY131">
            <v>200.5</v>
          </cell>
          <cell r="AZ131">
            <v>221.3</v>
          </cell>
          <cell r="BA131">
            <v>246.6</v>
          </cell>
          <cell r="BB131">
            <v>275</v>
          </cell>
          <cell r="BC131">
            <v>336.2</v>
          </cell>
          <cell r="BD131">
            <v>2.121</v>
          </cell>
          <cell r="BE131">
            <v>286</v>
          </cell>
          <cell r="BG131">
            <v>4</v>
          </cell>
          <cell r="BH131">
            <v>67</v>
          </cell>
          <cell r="BI131">
            <v>1</v>
          </cell>
          <cell r="BJ131">
            <v>183.2</v>
          </cell>
          <cell r="BK131">
            <v>199.9</v>
          </cell>
          <cell r="BL131">
            <v>219.8</v>
          </cell>
          <cell r="BM131">
            <v>244.8</v>
          </cell>
          <cell r="BN131">
            <v>271.89999999999998</v>
          </cell>
          <cell r="BO131">
            <v>331.5</v>
          </cell>
          <cell r="BP131">
            <v>9.7919999999999998</v>
          </cell>
          <cell r="BQ131">
            <v>51</v>
          </cell>
          <cell r="BR131" t="str">
            <v>&gt;100</v>
          </cell>
          <cell r="BS131">
            <v>1432</v>
          </cell>
          <cell r="BV131">
            <v>5</v>
          </cell>
          <cell r="BW131" t="str">
            <v>&lt;1</v>
          </cell>
          <cell r="BX131" t="str">
            <v>&lt;0.5</v>
          </cell>
          <cell r="BY131">
            <v>3.3620000000000001</v>
          </cell>
          <cell r="BZ131">
            <v>82</v>
          </cell>
          <cell r="CA131">
            <v>197.9</v>
          </cell>
          <cell r="CB131">
            <v>231.4</v>
          </cell>
          <cell r="CC131">
            <v>252.7</v>
          </cell>
          <cell r="CD131">
            <v>278.8</v>
          </cell>
          <cell r="CE131">
            <v>312.39999999999998</v>
          </cell>
          <cell r="CF131">
            <v>354.2</v>
          </cell>
          <cell r="CH131" t="str">
            <v>1b</v>
          </cell>
          <cell r="CI131">
            <v>80</v>
          </cell>
          <cell r="CJ131">
            <v>196.3</v>
          </cell>
          <cell r="CK131">
            <v>209.8</v>
          </cell>
          <cell r="CL131">
            <v>218.9</v>
          </cell>
          <cell r="CM131">
            <v>227.8</v>
          </cell>
          <cell r="CN131">
            <v>237.5</v>
          </cell>
          <cell r="CO131">
            <v>252</v>
          </cell>
          <cell r="CP131">
            <v>269.5</v>
          </cell>
          <cell r="CQ131" t="str">
            <v>1b</v>
          </cell>
          <cell r="CS131">
            <v>56</v>
          </cell>
          <cell r="CT131">
            <v>167.7</v>
          </cell>
          <cell r="CU131">
            <v>173</v>
          </cell>
          <cell r="CV131">
            <v>174.4</v>
          </cell>
          <cell r="CW131">
            <v>176</v>
          </cell>
          <cell r="CX131">
            <v>178.4</v>
          </cell>
          <cell r="CY131">
            <v>184.3</v>
          </cell>
          <cell r="CZ131">
            <v>195.5</v>
          </cell>
          <cell r="DA131" t="str">
            <v>1b</v>
          </cell>
          <cell r="DC131">
            <v>57</v>
          </cell>
          <cell r="DD131">
            <v>171.1</v>
          </cell>
          <cell r="DE131">
            <v>172.8</v>
          </cell>
          <cell r="DF131">
            <v>173.9</v>
          </cell>
          <cell r="DG131">
            <v>175.3</v>
          </cell>
          <cell r="DH131">
            <v>177.8</v>
          </cell>
          <cell r="DI131">
            <v>184.6</v>
          </cell>
          <cell r="DJ131">
            <v>196.1</v>
          </cell>
          <cell r="DK131" t="str">
            <v>1b</v>
          </cell>
          <cell r="DL131">
            <v>80</v>
          </cell>
          <cell r="DM131">
            <v>195.8</v>
          </cell>
          <cell r="DN131">
            <v>208.4</v>
          </cell>
          <cell r="DO131">
            <v>218.5</v>
          </cell>
          <cell r="DP131">
            <v>227.5</v>
          </cell>
          <cell r="DQ131">
            <v>237.1</v>
          </cell>
          <cell r="DR131">
            <v>251</v>
          </cell>
          <cell r="DS131">
            <v>267.10000000000002</v>
          </cell>
          <cell r="DT131">
            <v>66</v>
          </cell>
          <cell r="DV131">
            <v>185</v>
          </cell>
          <cell r="DW131" t="str">
            <v>&lt;1</v>
          </cell>
          <cell r="DX131">
            <v>1</v>
          </cell>
          <cell r="DY131">
            <v>2.06</v>
          </cell>
          <cell r="DZ131">
            <v>177.2</v>
          </cell>
          <cell r="EA131">
            <v>194.4</v>
          </cell>
          <cell r="EB131">
            <v>212.5</v>
          </cell>
          <cell r="EC131">
            <v>239.8</v>
          </cell>
          <cell r="ED131">
            <v>274</v>
          </cell>
          <cell r="EE131">
            <v>338.2</v>
          </cell>
          <cell r="EF131" t="str">
            <v>ambient</v>
          </cell>
          <cell r="EG131" t="str">
            <v>&gt;8</v>
          </cell>
          <cell r="EH131">
            <v>86.8</v>
          </cell>
          <cell r="EI131">
            <v>154.9</v>
          </cell>
          <cell r="EJ131">
            <v>162.30000000000001</v>
          </cell>
          <cell r="EK131">
            <v>166.2</v>
          </cell>
          <cell r="EL131">
            <v>174.1</v>
          </cell>
          <cell r="EM131">
            <v>251.6</v>
          </cell>
          <cell r="EO131">
            <v>12.32</v>
          </cell>
          <cell r="EP131">
            <v>53</v>
          </cell>
          <cell r="EQ131">
            <v>61</v>
          </cell>
          <cell r="ER131">
            <v>59</v>
          </cell>
          <cell r="ES131">
            <v>176.2</v>
          </cell>
          <cell r="ET131">
            <v>178</v>
          </cell>
          <cell r="EU131">
            <v>179.6</v>
          </cell>
          <cell r="EV131">
            <v>181.9</v>
          </cell>
          <cell r="EW131">
            <v>185.3</v>
          </cell>
          <cell r="EX131">
            <v>194.1</v>
          </cell>
          <cell r="EY131">
            <v>205.6</v>
          </cell>
          <cell r="FC131">
            <v>65</v>
          </cell>
          <cell r="FE131">
            <v>174.9</v>
          </cell>
          <cell r="FF131">
            <v>188.3</v>
          </cell>
          <cell r="FG131">
            <v>194.3</v>
          </cell>
          <cell r="FH131">
            <v>200.9</v>
          </cell>
          <cell r="FI131">
            <v>210.2</v>
          </cell>
          <cell r="FJ131">
            <v>223.1</v>
          </cell>
          <cell r="FK131">
            <v>239.5</v>
          </cell>
          <cell r="FL131">
            <v>257.3</v>
          </cell>
          <cell r="FM131">
            <v>278.89999999999998</v>
          </cell>
          <cell r="FN131">
            <v>317.3</v>
          </cell>
          <cell r="FP131">
            <v>65</v>
          </cell>
          <cell r="FR131">
            <v>174.4</v>
          </cell>
          <cell r="FS131">
            <v>188.2</v>
          </cell>
          <cell r="FT131">
            <v>194</v>
          </cell>
          <cell r="FU131">
            <v>200.9</v>
          </cell>
          <cell r="FV131">
            <v>210.1</v>
          </cell>
          <cell r="FW131">
            <v>223.6</v>
          </cell>
          <cell r="FX131">
            <v>239.3</v>
          </cell>
          <cell r="FY131">
            <v>257.5</v>
          </cell>
          <cell r="FZ131">
            <v>279.10000000000002</v>
          </cell>
          <cell r="GA131">
            <v>316.8</v>
          </cell>
          <cell r="GC131">
            <v>3</v>
          </cell>
        </row>
        <row r="132">
          <cell r="A132">
            <v>38480</v>
          </cell>
          <cell r="B132">
            <v>0.83050000000000002</v>
          </cell>
          <cell r="C132">
            <v>0.83179999999999998</v>
          </cell>
          <cell r="D132">
            <v>0.83299999999999996</v>
          </cell>
          <cell r="E132">
            <v>0.83509999999999995</v>
          </cell>
          <cell r="F132">
            <v>0.90190000000000003</v>
          </cell>
          <cell r="G132">
            <v>0.82179999999999997</v>
          </cell>
          <cell r="H132">
            <v>0.80859999999999999</v>
          </cell>
          <cell r="I132">
            <v>0.81389999999999996</v>
          </cell>
          <cell r="J132">
            <v>0.88400000000000001</v>
          </cell>
          <cell r="K132">
            <v>0.81069999999999998</v>
          </cell>
          <cell r="L132">
            <v>0.83179999999999998</v>
          </cell>
          <cell r="M132">
            <v>0.80640000000000001</v>
          </cell>
          <cell r="N132">
            <v>0.80449999999999999</v>
          </cell>
          <cell r="O132">
            <v>0.83189999999999997</v>
          </cell>
          <cell r="P132">
            <v>0.72850000000000004</v>
          </cell>
          <cell r="Q132">
            <v>0.74339999999999995</v>
          </cell>
          <cell r="R132">
            <v>0.80510000000000004</v>
          </cell>
          <cell r="S132">
            <v>0.83</v>
          </cell>
          <cell r="T132">
            <v>0.8306</v>
          </cell>
          <cell r="U132">
            <v>0.86409999999999998</v>
          </cell>
          <cell r="V132">
            <v>65</v>
          </cell>
          <cell r="W132">
            <v>175</v>
          </cell>
          <cell r="X132">
            <v>188.5</v>
          </cell>
          <cell r="Y132">
            <v>195.5</v>
          </cell>
          <cell r="Z132">
            <v>202.1</v>
          </cell>
          <cell r="AA132">
            <v>211.4</v>
          </cell>
          <cell r="AB132">
            <v>224.4</v>
          </cell>
          <cell r="AC132">
            <v>240.1</v>
          </cell>
          <cell r="AD132">
            <v>257.60000000000002</v>
          </cell>
          <cell r="AE132">
            <v>279</v>
          </cell>
          <cell r="AF132">
            <v>315.60000000000002</v>
          </cell>
          <cell r="AH132">
            <v>17</v>
          </cell>
          <cell r="AI132" t="str">
            <v>2a</v>
          </cell>
          <cell r="AJ132">
            <v>56</v>
          </cell>
          <cell r="AK132">
            <v>172.3</v>
          </cell>
          <cell r="AL132">
            <v>174.8</v>
          </cell>
          <cell r="AM132">
            <v>176.5</v>
          </cell>
          <cell r="AN132">
            <v>178.6</v>
          </cell>
          <cell r="AO132">
            <v>182.1</v>
          </cell>
          <cell r="AP132">
            <v>191.6</v>
          </cell>
          <cell r="AQ132">
            <v>203.7</v>
          </cell>
          <cell r="AR132">
            <v>2.149</v>
          </cell>
          <cell r="AS132">
            <v>246</v>
          </cell>
          <cell r="AU132">
            <v>1</v>
          </cell>
          <cell r="AV132">
            <v>68</v>
          </cell>
          <cell r="AW132">
            <v>1</v>
          </cell>
          <cell r="AX132">
            <v>179.9</v>
          </cell>
          <cell r="AY132">
            <v>198.8</v>
          </cell>
          <cell r="AZ132">
            <v>220.1</v>
          </cell>
          <cell r="BA132">
            <v>245.9</v>
          </cell>
          <cell r="BB132">
            <v>274.8</v>
          </cell>
          <cell r="BC132">
            <v>335.1</v>
          </cell>
          <cell r="BD132">
            <v>2.121</v>
          </cell>
          <cell r="BE132">
            <v>286</v>
          </cell>
          <cell r="BG132">
            <v>4</v>
          </cell>
          <cell r="BH132">
            <v>67</v>
          </cell>
          <cell r="BI132">
            <v>1</v>
          </cell>
          <cell r="BJ132">
            <v>183.2</v>
          </cell>
          <cell r="BK132">
            <v>199.9</v>
          </cell>
          <cell r="BL132">
            <v>219.8</v>
          </cell>
          <cell r="BM132">
            <v>244.8</v>
          </cell>
          <cell r="BN132">
            <v>271.89999999999998</v>
          </cell>
          <cell r="BO132">
            <v>331.5</v>
          </cell>
          <cell r="BP132">
            <v>9.7919999999999998</v>
          </cell>
          <cell r="BQ132">
            <v>51</v>
          </cell>
          <cell r="BR132" t="str">
            <v>&gt;100</v>
          </cell>
          <cell r="BS132">
            <v>1432</v>
          </cell>
          <cell r="BV132">
            <v>5</v>
          </cell>
          <cell r="BW132" t="str">
            <v>&lt;1</v>
          </cell>
          <cell r="BX132" t="str">
            <v>&lt;0.5</v>
          </cell>
          <cell r="BY132">
            <v>3.3620000000000001</v>
          </cell>
          <cell r="BZ132">
            <v>82</v>
          </cell>
          <cell r="CA132">
            <v>197.9</v>
          </cell>
          <cell r="CB132">
            <v>231.4</v>
          </cell>
          <cell r="CC132">
            <v>252.7</v>
          </cell>
          <cell r="CD132">
            <v>278.8</v>
          </cell>
          <cell r="CE132">
            <v>312.39999999999998</v>
          </cell>
          <cell r="CF132">
            <v>354.2</v>
          </cell>
          <cell r="CH132" t="str">
            <v>1b</v>
          </cell>
          <cell r="CI132">
            <v>80</v>
          </cell>
          <cell r="CJ132">
            <v>196.3</v>
          </cell>
          <cell r="CK132">
            <v>209.8</v>
          </cell>
          <cell r="CL132">
            <v>218.9</v>
          </cell>
          <cell r="CM132">
            <v>227.8</v>
          </cell>
          <cell r="CN132">
            <v>237.5</v>
          </cell>
          <cell r="CO132">
            <v>252</v>
          </cell>
          <cell r="CP132">
            <v>269.5</v>
          </cell>
          <cell r="CQ132" t="str">
            <v>1b</v>
          </cell>
          <cell r="CS132">
            <v>56</v>
          </cell>
          <cell r="CT132">
            <v>167.7</v>
          </cell>
          <cell r="CU132">
            <v>173</v>
          </cell>
          <cell r="CV132">
            <v>174.4</v>
          </cell>
          <cell r="CW132">
            <v>176</v>
          </cell>
          <cell r="CX132">
            <v>178.4</v>
          </cell>
          <cell r="CY132">
            <v>184.3</v>
          </cell>
          <cell r="CZ132">
            <v>195.5</v>
          </cell>
          <cell r="DA132" t="str">
            <v>1b</v>
          </cell>
          <cell r="DC132">
            <v>57</v>
          </cell>
          <cell r="DD132">
            <v>171.1</v>
          </cell>
          <cell r="DE132">
            <v>172.8</v>
          </cell>
          <cell r="DF132">
            <v>173.9</v>
          </cell>
          <cell r="DG132">
            <v>175.3</v>
          </cell>
          <cell r="DH132">
            <v>177.8</v>
          </cell>
          <cell r="DI132">
            <v>184.6</v>
          </cell>
          <cell r="DJ132">
            <v>196.1</v>
          </cell>
          <cell r="DK132" t="str">
            <v>1b</v>
          </cell>
          <cell r="DL132">
            <v>80</v>
          </cell>
          <cell r="DM132">
            <v>195.8</v>
          </cell>
          <cell r="DN132">
            <v>208.4</v>
          </cell>
          <cell r="DO132">
            <v>218.5</v>
          </cell>
          <cell r="DP132">
            <v>227.5</v>
          </cell>
          <cell r="DQ132">
            <v>237.1</v>
          </cell>
          <cell r="DR132">
            <v>251</v>
          </cell>
          <cell r="DS132">
            <v>267.10000000000002</v>
          </cell>
          <cell r="DT132">
            <v>69</v>
          </cell>
          <cell r="DV132">
            <v>237</v>
          </cell>
          <cell r="DW132">
            <v>1</v>
          </cell>
          <cell r="DX132">
            <v>1</v>
          </cell>
          <cell r="DY132">
            <v>2.15</v>
          </cell>
          <cell r="DZ132">
            <v>177.4</v>
          </cell>
          <cell r="EA132">
            <v>196.9</v>
          </cell>
          <cell r="EB132">
            <v>216.2</v>
          </cell>
          <cell r="EC132">
            <v>242.4</v>
          </cell>
          <cell r="ED132">
            <v>272.39999999999998</v>
          </cell>
          <cell r="EE132">
            <v>328.1</v>
          </cell>
          <cell r="EF132" t="str">
            <v>ambient</v>
          </cell>
          <cell r="EG132" t="str">
            <v>&gt;8</v>
          </cell>
          <cell r="EH132">
            <v>86.8</v>
          </cell>
          <cell r="EI132">
            <v>154.9</v>
          </cell>
          <cell r="EJ132">
            <v>162.30000000000001</v>
          </cell>
          <cell r="EK132">
            <v>166.2</v>
          </cell>
          <cell r="EL132">
            <v>174.1</v>
          </cell>
          <cell r="EM132">
            <v>251.6</v>
          </cell>
          <cell r="EO132">
            <v>12.32</v>
          </cell>
          <cell r="EP132">
            <v>53</v>
          </cell>
          <cell r="EQ132">
            <v>61</v>
          </cell>
          <cell r="ER132">
            <v>59</v>
          </cell>
          <cell r="ES132">
            <v>176</v>
          </cell>
          <cell r="ET132">
            <v>178.2</v>
          </cell>
          <cell r="EU132">
            <v>179.7</v>
          </cell>
          <cell r="EV132">
            <v>182.1</v>
          </cell>
          <cell r="EW132">
            <v>185.8</v>
          </cell>
          <cell r="EX132">
            <v>195</v>
          </cell>
          <cell r="EY132">
            <v>207.5</v>
          </cell>
          <cell r="FC132">
            <v>65</v>
          </cell>
          <cell r="FE132">
            <v>174.9</v>
          </cell>
          <cell r="FF132">
            <v>188.3</v>
          </cell>
          <cell r="FG132">
            <v>194.3</v>
          </cell>
          <cell r="FH132">
            <v>200.9</v>
          </cell>
          <cell r="FI132">
            <v>210.2</v>
          </cell>
          <cell r="FJ132">
            <v>223.1</v>
          </cell>
          <cell r="FK132">
            <v>239.5</v>
          </cell>
          <cell r="FL132">
            <v>257.3</v>
          </cell>
          <cell r="FM132">
            <v>278.89999999999998</v>
          </cell>
          <cell r="FN132">
            <v>317.3</v>
          </cell>
          <cell r="FP132">
            <v>65</v>
          </cell>
          <cell r="FR132">
            <v>174.4</v>
          </cell>
          <cell r="FS132">
            <v>188.2</v>
          </cell>
          <cell r="FT132">
            <v>194</v>
          </cell>
          <cell r="FU132">
            <v>200.9</v>
          </cell>
          <cell r="FV132">
            <v>210.1</v>
          </cell>
          <cell r="FW132">
            <v>223.6</v>
          </cell>
          <cell r="FX132">
            <v>239.3</v>
          </cell>
          <cell r="FY132">
            <v>257.5</v>
          </cell>
          <cell r="FZ132">
            <v>279.10000000000002</v>
          </cell>
          <cell r="GA132">
            <v>316.8</v>
          </cell>
          <cell r="GC132">
            <v>3</v>
          </cell>
        </row>
        <row r="133">
          <cell r="A133">
            <v>38481</v>
          </cell>
          <cell r="B133">
            <v>0.83050000000000002</v>
          </cell>
          <cell r="C133">
            <v>0.83279999999999998</v>
          </cell>
          <cell r="D133">
            <v>0.83240000000000003</v>
          </cell>
          <cell r="E133">
            <v>0.83379999999999999</v>
          </cell>
          <cell r="F133">
            <v>0.90190000000000003</v>
          </cell>
          <cell r="G133">
            <v>0.82189999999999996</v>
          </cell>
          <cell r="H133">
            <v>0.80859999999999999</v>
          </cell>
          <cell r="I133">
            <v>0.81389999999999996</v>
          </cell>
          <cell r="J133">
            <v>0.88429999999999997</v>
          </cell>
          <cell r="K133">
            <v>0.81069999999999998</v>
          </cell>
          <cell r="L133">
            <v>0.83179999999999998</v>
          </cell>
          <cell r="M133">
            <v>0.80640000000000001</v>
          </cell>
          <cell r="N133">
            <v>0.80449999999999999</v>
          </cell>
          <cell r="O133">
            <v>0.83189999999999997</v>
          </cell>
          <cell r="P133">
            <v>0.72850000000000004</v>
          </cell>
          <cell r="Q133">
            <v>0.74339999999999995</v>
          </cell>
          <cell r="R133">
            <v>0.80510000000000004</v>
          </cell>
          <cell r="S133">
            <v>0.83</v>
          </cell>
          <cell r="T133">
            <v>0.83020000000000005</v>
          </cell>
          <cell r="U133">
            <v>0.86409999999999998</v>
          </cell>
          <cell r="V133">
            <v>65</v>
          </cell>
          <cell r="W133">
            <v>174.5</v>
          </cell>
          <cell r="X133">
            <v>188.3</v>
          </cell>
          <cell r="Y133">
            <v>195</v>
          </cell>
          <cell r="Z133">
            <v>201.4</v>
          </cell>
          <cell r="AA133">
            <v>211.7</v>
          </cell>
          <cell r="AB133">
            <v>225.1</v>
          </cell>
          <cell r="AC133">
            <v>241.1</v>
          </cell>
          <cell r="AD133">
            <v>259.39999999999998</v>
          </cell>
          <cell r="AE133">
            <v>281.60000000000002</v>
          </cell>
          <cell r="AF133">
            <v>323.39999999999998</v>
          </cell>
          <cell r="AH133">
            <v>17</v>
          </cell>
          <cell r="AI133" t="str">
            <v>2a</v>
          </cell>
          <cell r="AJ133">
            <v>56</v>
          </cell>
          <cell r="AK133">
            <v>172.3</v>
          </cell>
          <cell r="AL133">
            <v>174.8</v>
          </cell>
          <cell r="AM133">
            <v>176.5</v>
          </cell>
          <cell r="AN133">
            <v>178.6</v>
          </cell>
          <cell r="AO133">
            <v>182.1</v>
          </cell>
          <cell r="AP133">
            <v>191.6</v>
          </cell>
          <cell r="AQ133">
            <v>203.7</v>
          </cell>
          <cell r="AR133">
            <v>2.2240000000000002</v>
          </cell>
          <cell r="AS133">
            <v>237</v>
          </cell>
          <cell r="AT133" t="str">
            <v>freshy</v>
          </cell>
          <cell r="AU133">
            <v>1</v>
          </cell>
          <cell r="AV133">
            <v>72</v>
          </cell>
          <cell r="AW133">
            <v>1</v>
          </cell>
          <cell r="AX133">
            <v>179.8</v>
          </cell>
          <cell r="AY133">
            <v>200.6</v>
          </cell>
          <cell r="AZ133">
            <v>221.2</v>
          </cell>
          <cell r="BA133">
            <v>247.8</v>
          </cell>
          <cell r="BB133">
            <v>277.7</v>
          </cell>
          <cell r="BC133">
            <v>336.1</v>
          </cell>
          <cell r="BE133">
            <v>279</v>
          </cell>
          <cell r="BG133" t="str">
            <v>&lt;1</v>
          </cell>
          <cell r="BH133">
            <v>72</v>
          </cell>
          <cell r="BI133">
            <v>1</v>
          </cell>
          <cell r="BJ133">
            <v>183.4</v>
          </cell>
          <cell r="BK133">
            <v>207.5</v>
          </cell>
          <cell r="BL133">
            <v>233.9</v>
          </cell>
          <cell r="BM133">
            <v>259.2</v>
          </cell>
          <cell r="BN133">
            <v>289.7</v>
          </cell>
          <cell r="BO133">
            <v>345</v>
          </cell>
          <cell r="BP133">
            <v>9.7919999999999998</v>
          </cell>
          <cell r="BQ133">
            <v>51</v>
          </cell>
          <cell r="BR133" t="str">
            <v>&gt;100</v>
          </cell>
          <cell r="BS133">
            <v>1464</v>
          </cell>
          <cell r="BU133" t="str">
            <v>freshy</v>
          </cell>
          <cell r="BV133">
            <v>11</v>
          </cell>
          <cell r="BW133" t="str">
            <v>&lt;1</v>
          </cell>
          <cell r="BX133" t="str">
            <v>&lt;0.5</v>
          </cell>
          <cell r="BY133">
            <v>3.38</v>
          </cell>
          <cell r="BZ133">
            <v>86</v>
          </cell>
          <cell r="CA133">
            <v>198.7</v>
          </cell>
          <cell r="CB133">
            <v>231.1</v>
          </cell>
          <cell r="CC133">
            <v>252.1</v>
          </cell>
          <cell r="CD133">
            <v>278.3</v>
          </cell>
          <cell r="CE133">
            <v>311.7</v>
          </cell>
          <cell r="CF133">
            <v>351.2</v>
          </cell>
          <cell r="CH133" t="str">
            <v>1b</v>
          </cell>
          <cell r="CI133">
            <v>80</v>
          </cell>
          <cell r="CJ133">
            <v>196.3</v>
          </cell>
          <cell r="CK133">
            <v>209.8</v>
          </cell>
          <cell r="CL133">
            <v>218.9</v>
          </cell>
          <cell r="CM133">
            <v>227.8</v>
          </cell>
          <cell r="CN133">
            <v>237.5</v>
          </cell>
          <cell r="CO133">
            <v>252</v>
          </cell>
          <cell r="CP133">
            <v>269.5</v>
          </cell>
          <cell r="CQ133" t="str">
            <v>1b</v>
          </cell>
          <cell r="CS133">
            <v>56</v>
          </cell>
          <cell r="CT133">
            <v>167.7</v>
          </cell>
          <cell r="CU133">
            <v>173</v>
          </cell>
          <cell r="CV133">
            <v>174.4</v>
          </cell>
          <cell r="CW133">
            <v>176</v>
          </cell>
          <cell r="CX133">
            <v>178.4</v>
          </cell>
          <cell r="CY133">
            <v>184.3</v>
          </cell>
          <cell r="CZ133">
            <v>195.5</v>
          </cell>
          <cell r="DA133" t="str">
            <v>1b</v>
          </cell>
          <cell r="DC133">
            <v>57</v>
          </cell>
          <cell r="DD133">
            <v>171.1</v>
          </cell>
          <cell r="DE133">
            <v>172.8</v>
          </cell>
          <cell r="DF133">
            <v>173.9</v>
          </cell>
          <cell r="DG133">
            <v>175.3</v>
          </cell>
          <cell r="DH133">
            <v>177.8</v>
          </cell>
          <cell r="DI133">
            <v>184.6</v>
          </cell>
          <cell r="DJ133">
            <v>196.1</v>
          </cell>
          <cell r="DK133" t="str">
            <v>1b</v>
          </cell>
          <cell r="DL133">
            <v>80</v>
          </cell>
          <cell r="DM133">
            <v>195.8</v>
          </cell>
          <cell r="DN133">
            <v>208.4</v>
          </cell>
          <cell r="DO133">
            <v>218.5</v>
          </cell>
          <cell r="DP133">
            <v>227.5</v>
          </cell>
          <cell r="DQ133">
            <v>237.1</v>
          </cell>
          <cell r="DR133">
            <v>251</v>
          </cell>
          <cell r="DS133">
            <v>267.10000000000002</v>
          </cell>
          <cell r="DT133">
            <v>69</v>
          </cell>
          <cell r="DU133" t="str">
            <v>freshy</v>
          </cell>
          <cell r="DV133">
            <v>242</v>
          </cell>
          <cell r="DW133">
            <v>1</v>
          </cell>
          <cell r="DX133">
            <v>1</v>
          </cell>
          <cell r="DY133">
            <v>2.1669999999999998</v>
          </cell>
          <cell r="DZ133">
            <v>179.4</v>
          </cell>
          <cell r="EA133">
            <v>199.3</v>
          </cell>
          <cell r="EB133">
            <v>219.5</v>
          </cell>
          <cell r="EC133">
            <v>246</v>
          </cell>
          <cell r="ED133">
            <v>275.39999999999998</v>
          </cell>
          <cell r="EE133">
            <v>337.6</v>
          </cell>
          <cell r="EF133" t="str">
            <v>ambient</v>
          </cell>
          <cell r="EG133" t="str">
            <v>&gt;8</v>
          </cell>
          <cell r="EH133">
            <v>86.8</v>
          </cell>
          <cell r="EI133">
            <v>154.9</v>
          </cell>
          <cell r="EJ133">
            <v>162.30000000000001</v>
          </cell>
          <cell r="EK133">
            <v>166.2</v>
          </cell>
          <cell r="EL133">
            <v>174.1</v>
          </cell>
          <cell r="EM133">
            <v>251.6</v>
          </cell>
          <cell r="EO133">
            <v>12.32</v>
          </cell>
          <cell r="EP133">
            <v>53</v>
          </cell>
          <cell r="EQ133">
            <v>61</v>
          </cell>
          <cell r="ER133">
            <v>59</v>
          </cell>
          <cell r="ES133">
            <v>175.4</v>
          </cell>
          <cell r="ET133">
            <v>177.5</v>
          </cell>
          <cell r="EU133">
            <v>179.1</v>
          </cell>
          <cell r="EV133">
            <v>181.3</v>
          </cell>
          <cell r="EW133">
            <v>185.1</v>
          </cell>
          <cell r="EX133">
            <v>194.4</v>
          </cell>
          <cell r="EY133">
            <v>206</v>
          </cell>
          <cell r="EZ133">
            <v>19</v>
          </cell>
          <cell r="FC133">
            <v>65</v>
          </cell>
          <cell r="FE133">
            <v>174.9</v>
          </cell>
          <cell r="FF133">
            <v>188.3</v>
          </cell>
          <cell r="FG133">
            <v>194.3</v>
          </cell>
          <cell r="FH133">
            <v>200.9</v>
          </cell>
          <cell r="FI133">
            <v>210.2</v>
          </cell>
          <cell r="FJ133">
            <v>223.1</v>
          </cell>
          <cell r="FK133">
            <v>239.5</v>
          </cell>
          <cell r="FL133">
            <v>257.3</v>
          </cell>
          <cell r="FM133">
            <v>278.89999999999998</v>
          </cell>
          <cell r="FN133">
            <v>317.3</v>
          </cell>
          <cell r="FP133">
            <v>65</v>
          </cell>
          <cell r="FR133">
            <v>174.4</v>
          </cell>
          <cell r="FS133">
            <v>188.2</v>
          </cell>
          <cell r="FT133">
            <v>194</v>
          </cell>
          <cell r="FU133">
            <v>200.9</v>
          </cell>
          <cell r="FV133">
            <v>210.1</v>
          </cell>
          <cell r="FW133">
            <v>223.6</v>
          </cell>
          <cell r="FX133">
            <v>239.3</v>
          </cell>
          <cell r="FY133">
            <v>257.5</v>
          </cell>
          <cell r="FZ133">
            <v>279.10000000000002</v>
          </cell>
          <cell r="GA133">
            <v>316.8</v>
          </cell>
          <cell r="GC133">
            <v>3</v>
          </cell>
        </row>
        <row r="134">
          <cell r="A134">
            <v>38482</v>
          </cell>
          <cell r="B134">
            <v>0.83050000000000002</v>
          </cell>
          <cell r="C134">
            <v>0.83309999999999995</v>
          </cell>
          <cell r="D134">
            <v>0.83279999999999998</v>
          </cell>
          <cell r="E134">
            <v>0.83460000000000001</v>
          </cell>
          <cell r="F134">
            <v>0.90190000000000003</v>
          </cell>
          <cell r="G134">
            <v>0.82189999999999996</v>
          </cell>
          <cell r="H134">
            <v>0.80859999999999999</v>
          </cell>
          <cell r="I134">
            <v>0.81389999999999996</v>
          </cell>
          <cell r="J134">
            <v>0.88429999999999997</v>
          </cell>
          <cell r="K134">
            <v>0.81069999999999998</v>
          </cell>
          <cell r="L134">
            <v>0.83179999999999998</v>
          </cell>
          <cell r="M134">
            <v>0.80640000000000001</v>
          </cell>
          <cell r="N134">
            <v>0.80449999999999999</v>
          </cell>
          <cell r="O134">
            <v>0.83189999999999997</v>
          </cell>
          <cell r="P134">
            <v>0.72850000000000004</v>
          </cell>
          <cell r="Q134">
            <v>0.74339999999999995</v>
          </cell>
          <cell r="R134">
            <v>0.80489999999999995</v>
          </cell>
          <cell r="S134">
            <v>0.83</v>
          </cell>
          <cell r="T134">
            <v>0.83020000000000005</v>
          </cell>
          <cell r="U134">
            <v>0.86409999999999998</v>
          </cell>
          <cell r="V134">
            <v>65</v>
          </cell>
          <cell r="W134">
            <v>174.5</v>
          </cell>
          <cell r="X134">
            <v>188.3</v>
          </cell>
          <cell r="Y134">
            <v>195</v>
          </cell>
          <cell r="Z134">
            <v>201.4</v>
          </cell>
          <cell r="AA134">
            <v>211.7</v>
          </cell>
          <cell r="AB134">
            <v>225.1</v>
          </cell>
          <cell r="AC134">
            <v>241.1</v>
          </cell>
          <cell r="AD134">
            <v>259.39999999999998</v>
          </cell>
          <cell r="AE134">
            <v>281.60000000000002</v>
          </cell>
          <cell r="AF134">
            <v>323.39999999999998</v>
          </cell>
          <cell r="AH134">
            <v>17</v>
          </cell>
          <cell r="AI134" t="str">
            <v>2a</v>
          </cell>
          <cell r="AJ134">
            <v>56</v>
          </cell>
          <cell r="AK134">
            <v>172.3</v>
          </cell>
          <cell r="AL134">
            <v>174.8</v>
          </cell>
          <cell r="AM134">
            <v>176.5</v>
          </cell>
          <cell r="AN134">
            <v>178.6</v>
          </cell>
          <cell r="AO134">
            <v>182.1</v>
          </cell>
          <cell r="AP134">
            <v>191.6</v>
          </cell>
          <cell r="AQ134">
            <v>203.7</v>
          </cell>
          <cell r="AR134">
            <v>2.15</v>
          </cell>
          <cell r="AS134">
            <v>249</v>
          </cell>
          <cell r="AU134">
            <v>1</v>
          </cell>
          <cell r="AV134">
            <v>68</v>
          </cell>
          <cell r="AW134">
            <v>1</v>
          </cell>
          <cell r="AX134">
            <v>179</v>
          </cell>
          <cell r="AY134">
            <v>198.9</v>
          </cell>
          <cell r="AZ134">
            <v>218</v>
          </cell>
          <cell r="BA134">
            <v>244.5</v>
          </cell>
          <cell r="BB134">
            <v>272.89999999999998</v>
          </cell>
          <cell r="BC134">
            <v>331.4</v>
          </cell>
          <cell r="BD134">
            <v>2.3639999999999999</v>
          </cell>
          <cell r="BE134">
            <v>282</v>
          </cell>
          <cell r="BG134">
            <v>1</v>
          </cell>
          <cell r="BH134">
            <v>72</v>
          </cell>
          <cell r="BI134">
            <v>1</v>
          </cell>
          <cell r="BJ134">
            <v>183.2</v>
          </cell>
          <cell r="BK134">
            <v>206.8</v>
          </cell>
          <cell r="BL134">
            <v>231.1</v>
          </cell>
          <cell r="BM134">
            <v>255.8</v>
          </cell>
          <cell r="BN134">
            <v>284.39999999999998</v>
          </cell>
          <cell r="BO134">
            <v>340.8</v>
          </cell>
          <cell r="BP134">
            <v>9.7919999999999998</v>
          </cell>
          <cell r="BQ134">
            <v>51</v>
          </cell>
          <cell r="BR134" t="str">
            <v>&gt;100</v>
          </cell>
          <cell r="BS134">
            <v>1464</v>
          </cell>
          <cell r="BU134" t="str">
            <v>freshy</v>
          </cell>
          <cell r="BV134">
            <v>11</v>
          </cell>
          <cell r="BW134" t="str">
            <v>&lt;1</v>
          </cell>
          <cell r="BX134" t="str">
            <v>&lt;0.5</v>
          </cell>
          <cell r="BY134">
            <v>3.38</v>
          </cell>
          <cell r="BZ134">
            <v>86</v>
          </cell>
          <cell r="CA134">
            <v>198.7</v>
          </cell>
          <cell r="CB134">
            <v>231.1</v>
          </cell>
          <cell r="CC134">
            <v>252.1</v>
          </cell>
          <cell r="CD134">
            <v>278.3</v>
          </cell>
          <cell r="CE134">
            <v>311.7</v>
          </cell>
          <cell r="CF134">
            <v>351.2</v>
          </cell>
          <cell r="CH134" t="str">
            <v>1b</v>
          </cell>
          <cell r="CI134">
            <v>80</v>
          </cell>
          <cell r="CJ134">
            <v>196.3</v>
          </cell>
          <cell r="CK134">
            <v>209.8</v>
          </cell>
          <cell r="CL134">
            <v>218.9</v>
          </cell>
          <cell r="CM134">
            <v>227.8</v>
          </cell>
          <cell r="CN134">
            <v>237.5</v>
          </cell>
          <cell r="CO134">
            <v>252</v>
          </cell>
          <cell r="CP134">
            <v>269.5</v>
          </cell>
          <cell r="CQ134" t="str">
            <v>1b</v>
          </cell>
          <cell r="CS134">
            <v>56</v>
          </cell>
          <cell r="CT134">
            <v>167.7</v>
          </cell>
          <cell r="CU134">
            <v>173</v>
          </cell>
          <cell r="CV134">
            <v>174.4</v>
          </cell>
          <cell r="CW134">
            <v>176</v>
          </cell>
          <cell r="CX134">
            <v>178.4</v>
          </cell>
          <cell r="CY134">
            <v>184.3</v>
          </cell>
          <cell r="CZ134">
            <v>195.5</v>
          </cell>
          <cell r="DA134" t="str">
            <v>1b</v>
          </cell>
          <cell r="DC134">
            <v>57</v>
          </cell>
          <cell r="DD134">
            <v>171.1</v>
          </cell>
          <cell r="DE134">
            <v>172.8</v>
          </cell>
          <cell r="DF134">
            <v>173.9</v>
          </cell>
          <cell r="DG134">
            <v>175.3</v>
          </cell>
          <cell r="DH134">
            <v>177.8</v>
          </cell>
          <cell r="DI134">
            <v>184.6</v>
          </cell>
          <cell r="DJ134">
            <v>196.1</v>
          </cell>
          <cell r="DK134" t="str">
            <v>1b</v>
          </cell>
          <cell r="DL134">
            <v>80</v>
          </cell>
          <cell r="DM134">
            <v>195.8</v>
          </cell>
          <cell r="DN134">
            <v>208.4</v>
          </cell>
          <cell r="DO134">
            <v>218.5</v>
          </cell>
          <cell r="DP134">
            <v>227.5</v>
          </cell>
          <cell r="DQ134">
            <v>237.1</v>
          </cell>
          <cell r="DR134">
            <v>251</v>
          </cell>
          <cell r="DS134">
            <v>267.10000000000002</v>
          </cell>
          <cell r="DT134">
            <v>68</v>
          </cell>
          <cell r="DV134">
            <v>260</v>
          </cell>
          <cell r="DW134">
            <v>1</v>
          </cell>
          <cell r="DX134">
            <v>1</v>
          </cell>
          <cell r="DY134">
            <v>2.1389999999999998</v>
          </cell>
          <cell r="DZ134">
            <v>178.7</v>
          </cell>
          <cell r="EA134">
            <v>197.9</v>
          </cell>
          <cell r="EB134">
            <v>217.7</v>
          </cell>
          <cell r="EC134">
            <v>244.1</v>
          </cell>
          <cell r="ED134">
            <v>273.5</v>
          </cell>
          <cell r="EE134">
            <v>333.1</v>
          </cell>
          <cell r="EF134" t="str">
            <v>ambient</v>
          </cell>
          <cell r="EG134" t="str">
            <v>&gt;8</v>
          </cell>
          <cell r="EH134">
            <v>86.8</v>
          </cell>
          <cell r="EI134">
            <v>154.9</v>
          </cell>
          <cell r="EJ134">
            <v>162.30000000000001</v>
          </cell>
          <cell r="EK134">
            <v>166.2</v>
          </cell>
          <cell r="EL134">
            <v>174.1</v>
          </cell>
          <cell r="EM134">
            <v>251.6</v>
          </cell>
          <cell r="EO134">
            <v>12.32</v>
          </cell>
          <cell r="EP134">
            <v>53</v>
          </cell>
          <cell r="EQ134">
            <v>61</v>
          </cell>
          <cell r="ER134">
            <v>59</v>
          </cell>
          <cell r="ES134">
            <v>175.1</v>
          </cell>
          <cell r="ET134">
            <v>177.5</v>
          </cell>
          <cell r="EU134">
            <v>179</v>
          </cell>
          <cell r="EV134">
            <v>181.3</v>
          </cell>
          <cell r="EW134">
            <v>185.1</v>
          </cell>
          <cell r="EX134">
            <v>194.4</v>
          </cell>
          <cell r="EY134">
            <v>208.3</v>
          </cell>
          <cell r="FC134">
            <v>65</v>
          </cell>
          <cell r="FE134">
            <v>175</v>
          </cell>
          <cell r="FF134">
            <v>189.6</v>
          </cell>
          <cell r="FG134">
            <v>195.4</v>
          </cell>
          <cell r="FH134">
            <v>201.3</v>
          </cell>
          <cell r="FI134">
            <v>210.6</v>
          </cell>
          <cell r="FJ134">
            <v>224.3</v>
          </cell>
          <cell r="FK134">
            <v>240.2</v>
          </cell>
          <cell r="FL134">
            <v>258</v>
          </cell>
          <cell r="FM134">
            <v>280.2</v>
          </cell>
          <cell r="FN134">
            <v>319.10000000000002</v>
          </cell>
          <cell r="FP134">
            <v>65</v>
          </cell>
          <cell r="FR134">
            <v>174.4</v>
          </cell>
          <cell r="FS134">
            <v>188.2</v>
          </cell>
          <cell r="FT134">
            <v>194</v>
          </cell>
          <cell r="FU134">
            <v>200.9</v>
          </cell>
          <cell r="FV134">
            <v>210.1</v>
          </cell>
          <cell r="FW134">
            <v>223.6</v>
          </cell>
          <cell r="FX134">
            <v>239.3</v>
          </cell>
          <cell r="FY134">
            <v>257.5</v>
          </cell>
          <cell r="FZ134">
            <v>279.10000000000002</v>
          </cell>
          <cell r="GA134">
            <v>316.8</v>
          </cell>
          <cell r="GC134">
            <v>3</v>
          </cell>
        </row>
        <row r="135">
          <cell r="A135">
            <v>38483</v>
          </cell>
          <cell r="B135">
            <v>0.83050000000000002</v>
          </cell>
          <cell r="C135">
            <v>0.83660000000000001</v>
          </cell>
          <cell r="D135">
            <v>0.83409999999999995</v>
          </cell>
          <cell r="E135">
            <v>0.83520000000000005</v>
          </cell>
          <cell r="F135">
            <v>0.9012</v>
          </cell>
          <cell r="G135">
            <v>0.82189999999999996</v>
          </cell>
          <cell r="H135">
            <v>0.80859999999999999</v>
          </cell>
          <cell r="I135">
            <v>0.81389999999999996</v>
          </cell>
          <cell r="J135">
            <v>0.88349999999999995</v>
          </cell>
          <cell r="K135">
            <v>0.81069999999999998</v>
          </cell>
          <cell r="L135">
            <v>0.83179999999999998</v>
          </cell>
          <cell r="M135">
            <v>0.80640000000000001</v>
          </cell>
          <cell r="N135">
            <v>0.80449999999999999</v>
          </cell>
          <cell r="O135">
            <v>0.83189999999999997</v>
          </cell>
          <cell r="P135">
            <v>0.72850000000000004</v>
          </cell>
          <cell r="Q135">
            <v>0.74339999999999995</v>
          </cell>
          <cell r="R135">
            <v>0.80489999999999995</v>
          </cell>
          <cell r="S135">
            <v>0.83</v>
          </cell>
          <cell r="T135">
            <v>0.83020000000000005</v>
          </cell>
          <cell r="U135">
            <v>0.86409999999999998</v>
          </cell>
          <cell r="V135">
            <v>65</v>
          </cell>
          <cell r="W135">
            <v>174.5</v>
          </cell>
          <cell r="X135">
            <v>188.3</v>
          </cell>
          <cell r="Y135">
            <v>195</v>
          </cell>
          <cell r="Z135">
            <v>201.4</v>
          </cell>
          <cell r="AA135">
            <v>211.7</v>
          </cell>
          <cell r="AB135">
            <v>225.1</v>
          </cell>
          <cell r="AC135">
            <v>241.1</v>
          </cell>
          <cell r="AD135">
            <v>259.39999999999998</v>
          </cell>
          <cell r="AE135">
            <v>281.60000000000002</v>
          </cell>
          <cell r="AF135">
            <v>323.39999999999998</v>
          </cell>
          <cell r="AH135">
            <v>17</v>
          </cell>
          <cell r="AI135" t="str">
            <v>2a</v>
          </cell>
          <cell r="AJ135">
            <v>56</v>
          </cell>
          <cell r="AK135">
            <v>172.3</v>
          </cell>
          <cell r="AL135">
            <v>174.8</v>
          </cell>
          <cell r="AM135">
            <v>176.5</v>
          </cell>
          <cell r="AN135">
            <v>178.6</v>
          </cell>
          <cell r="AO135">
            <v>182.1</v>
          </cell>
          <cell r="AP135">
            <v>191.6</v>
          </cell>
          <cell r="AQ135">
            <v>203.7</v>
          </cell>
          <cell r="AR135">
            <v>2.181</v>
          </cell>
          <cell r="AS135">
            <v>257</v>
          </cell>
          <cell r="AU135">
            <v>1</v>
          </cell>
          <cell r="AV135">
            <v>69</v>
          </cell>
          <cell r="AW135">
            <v>1</v>
          </cell>
          <cell r="AX135">
            <v>179.7</v>
          </cell>
          <cell r="AY135">
            <v>199.5</v>
          </cell>
          <cell r="AZ135">
            <v>220.5</v>
          </cell>
          <cell r="BA135">
            <v>246.7</v>
          </cell>
          <cell r="BB135">
            <v>275.3</v>
          </cell>
          <cell r="BC135">
            <v>337.1</v>
          </cell>
          <cell r="BD135">
            <v>2.3039999999999998</v>
          </cell>
          <cell r="BE135">
            <v>293</v>
          </cell>
          <cell r="BG135">
            <v>4</v>
          </cell>
          <cell r="BH135">
            <v>71</v>
          </cell>
          <cell r="BI135">
            <v>1</v>
          </cell>
          <cell r="BJ135">
            <v>183.1</v>
          </cell>
          <cell r="BK135">
            <v>205.4</v>
          </cell>
          <cell r="BL135">
            <v>230.4</v>
          </cell>
          <cell r="BM135">
            <v>254.6</v>
          </cell>
          <cell r="BN135">
            <v>282.7</v>
          </cell>
          <cell r="BO135">
            <v>340.5</v>
          </cell>
          <cell r="BP135">
            <v>9.7919999999999998</v>
          </cell>
          <cell r="BQ135">
            <v>51</v>
          </cell>
          <cell r="BR135" t="str">
            <v>&gt;100</v>
          </cell>
          <cell r="BS135">
            <v>1464</v>
          </cell>
          <cell r="BU135" t="str">
            <v>freshy</v>
          </cell>
          <cell r="BV135">
            <v>11</v>
          </cell>
          <cell r="BW135" t="str">
            <v>&lt;1</v>
          </cell>
          <cell r="BX135" t="str">
            <v>&lt;0.5</v>
          </cell>
          <cell r="BY135">
            <v>3.38</v>
          </cell>
          <cell r="BZ135">
            <v>86</v>
          </cell>
          <cell r="CA135">
            <v>198.7</v>
          </cell>
          <cell r="CB135">
            <v>231.1</v>
          </cell>
          <cell r="CC135">
            <v>252.1</v>
          </cell>
          <cell r="CD135">
            <v>278.3</v>
          </cell>
          <cell r="CE135">
            <v>311.7</v>
          </cell>
          <cell r="CF135">
            <v>351.2</v>
          </cell>
          <cell r="CH135" t="str">
            <v>1b</v>
          </cell>
          <cell r="CI135">
            <v>80</v>
          </cell>
          <cell r="CJ135">
            <v>196.3</v>
          </cell>
          <cell r="CK135">
            <v>209.8</v>
          </cell>
          <cell r="CL135">
            <v>218.9</v>
          </cell>
          <cell r="CM135">
            <v>227.8</v>
          </cell>
          <cell r="CN135">
            <v>237.5</v>
          </cell>
          <cell r="CO135">
            <v>252</v>
          </cell>
          <cell r="CP135">
            <v>269.5</v>
          </cell>
          <cell r="CQ135" t="str">
            <v>1b</v>
          </cell>
          <cell r="CS135">
            <v>56</v>
          </cell>
          <cell r="CT135">
            <v>167.7</v>
          </cell>
          <cell r="CU135">
            <v>173</v>
          </cell>
          <cell r="CV135">
            <v>174.4</v>
          </cell>
          <cell r="CW135">
            <v>176</v>
          </cell>
          <cell r="CX135">
            <v>178.4</v>
          </cell>
          <cell r="CY135">
            <v>184.3</v>
          </cell>
          <cell r="CZ135">
            <v>195.5</v>
          </cell>
          <cell r="DA135" t="str">
            <v>1b</v>
          </cell>
          <cell r="DC135">
            <v>57</v>
          </cell>
          <cell r="DD135">
            <v>171.1</v>
          </cell>
          <cell r="DE135">
            <v>172.8</v>
          </cell>
          <cell r="DF135">
            <v>173.9</v>
          </cell>
          <cell r="DG135">
            <v>175.3</v>
          </cell>
          <cell r="DH135">
            <v>177.8</v>
          </cell>
          <cell r="DI135">
            <v>184.6</v>
          </cell>
          <cell r="DJ135">
            <v>196.1</v>
          </cell>
          <cell r="DK135" t="str">
            <v>1b</v>
          </cell>
          <cell r="DL135">
            <v>80</v>
          </cell>
          <cell r="DM135">
            <v>195.8</v>
          </cell>
          <cell r="DN135">
            <v>208.4</v>
          </cell>
          <cell r="DO135">
            <v>218.5</v>
          </cell>
          <cell r="DP135">
            <v>227.5</v>
          </cell>
          <cell r="DQ135">
            <v>237.1</v>
          </cell>
          <cell r="DR135">
            <v>251</v>
          </cell>
          <cell r="DS135">
            <v>267.10000000000002</v>
          </cell>
          <cell r="DT135">
            <v>71</v>
          </cell>
          <cell r="DV135">
            <v>294</v>
          </cell>
          <cell r="DW135">
            <v>1</v>
          </cell>
          <cell r="DX135">
            <v>1</v>
          </cell>
          <cell r="DY135">
            <v>2.2149999999999999</v>
          </cell>
          <cell r="DZ135">
            <v>182.5</v>
          </cell>
          <cell r="EA135">
            <v>204</v>
          </cell>
          <cell r="EB135">
            <v>225.8</v>
          </cell>
          <cell r="EC135">
            <v>250.1</v>
          </cell>
          <cell r="ED135">
            <v>276.3</v>
          </cell>
          <cell r="EE135">
            <v>335.7</v>
          </cell>
          <cell r="EF135" t="str">
            <v>ambient</v>
          </cell>
          <cell r="EG135" t="str">
            <v>&gt;8</v>
          </cell>
          <cell r="EH135">
            <v>86.8</v>
          </cell>
          <cell r="EI135">
            <v>154.9</v>
          </cell>
          <cell r="EJ135">
            <v>162.30000000000001</v>
          </cell>
          <cell r="EK135">
            <v>166.2</v>
          </cell>
          <cell r="EL135">
            <v>174.1</v>
          </cell>
          <cell r="EM135">
            <v>251.6</v>
          </cell>
          <cell r="EO135">
            <v>12.32</v>
          </cell>
          <cell r="EP135">
            <v>53</v>
          </cell>
          <cell r="EQ135">
            <v>61</v>
          </cell>
          <cell r="ER135">
            <v>59</v>
          </cell>
          <cell r="ES135">
            <v>175.1</v>
          </cell>
          <cell r="ET135">
            <v>177.5</v>
          </cell>
          <cell r="EU135">
            <v>179.1</v>
          </cell>
          <cell r="EV135">
            <v>181.4</v>
          </cell>
          <cell r="EW135">
            <v>185</v>
          </cell>
          <cell r="EX135">
            <v>194.5</v>
          </cell>
          <cell r="EY135">
            <v>207.9</v>
          </cell>
          <cell r="FC135">
            <v>66</v>
          </cell>
          <cell r="FE135">
            <v>175.5</v>
          </cell>
          <cell r="FF135">
            <v>188.6</v>
          </cell>
          <cell r="FG135">
            <v>194.1</v>
          </cell>
          <cell r="FH135">
            <v>201.4</v>
          </cell>
          <cell r="FI135">
            <v>210.5</v>
          </cell>
          <cell r="FJ135">
            <v>223.3</v>
          </cell>
          <cell r="FK135">
            <v>239.4</v>
          </cell>
          <cell r="FL135">
            <v>257</v>
          </cell>
          <cell r="FM135">
            <v>278</v>
          </cell>
          <cell r="FN135">
            <v>313.5</v>
          </cell>
          <cell r="FP135">
            <v>65</v>
          </cell>
          <cell r="FR135">
            <v>174.4</v>
          </cell>
          <cell r="FS135">
            <v>188.2</v>
          </cell>
          <cell r="FT135">
            <v>194</v>
          </cell>
          <cell r="FU135">
            <v>200.9</v>
          </cell>
          <cell r="FV135">
            <v>210.1</v>
          </cell>
          <cell r="FW135">
            <v>223.6</v>
          </cell>
          <cell r="FX135">
            <v>239.3</v>
          </cell>
          <cell r="FY135">
            <v>257.5</v>
          </cell>
          <cell r="FZ135">
            <v>279.10000000000002</v>
          </cell>
          <cell r="GA135">
            <v>316.8</v>
          </cell>
          <cell r="GC135">
            <v>3</v>
          </cell>
        </row>
        <row r="136">
          <cell r="A136">
            <v>38484</v>
          </cell>
          <cell r="B136">
            <v>0.83009999999999995</v>
          </cell>
          <cell r="C136">
            <v>0.83709999999999996</v>
          </cell>
          <cell r="D136">
            <v>0.83420000000000005</v>
          </cell>
          <cell r="E136">
            <v>0.83599999999999997</v>
          </cell>
          <cell r="F136">
            <v>0.90149999999999997</v>
          </cell>
          <cell r="G136">
            <v>0.82189999999999996</v>
          </cell>
          <cell r="H136">
            <v>0.80859999999999999</v>
          </cell>
          <cell r="I136">
            <v>0.81389999999999996</v>
          </cell>
          <cell r="J136">
            <v>0.88349999999999995</v>
          </cell>
          <cell r="K136">
            <v>0.81069999999999998</v>
          </cell>
          <cell r="L136">
            <v>0.83179999999999998</v>
          </cell>
          <cell r="M136">
            <v>0.80640000000000001</v>
          </cell>
          <cell r="N136">
            <v>0.80449999999999999</v>
          </cell>
          <cell r="O136">
            <v>0.83189999999999997</v>
          </cell>
          <cell r="P136">
            <v>0.72840000000000005</v>
          </cell>
          <cell r="Q136">
            <v>0.74339999999999995</v>
          </cell>
          <cell r="R136">
            <v>0.80469999999999997</v>
          </cell>
          <cell r="S136">
            <v>0.83</v>
          </cell>
          <cell r="T136">
            <v>0.83020000000000005</v>
          </cell>
          <cell r="U136">
            <v>0.86409999999999998</v>
          </cell>
          <cell r="V136">
            <v>65</v>
          </cell>
          <cell r="W136">
            <v>174.5</v>
          </cell>
          <cell r="X136">
            <v>188.3</v>
          </cell>
          <cell r="Y136">
            <v>195</v>
          </cell>
          <cell r="Z136">
            <v>201.4</v>
          </cell>
          <cell r="AA136">
            <v>211.7</v>
          </cell>
          <cell r="AB136">
            <v>225.1</v>
          </cell>
          <cell r="AC136">
            <v>241.1</v>
          </cell>
          <cell r="AD136">
            <v>259.39999999999998</v>
          </cell>
          <cell r="AE136">
            <v>281.60000000000002</v>
          </cell>
          <cell r="AF136">
            <v>323.39999999999998</v>
          </cell>
          <cell r="AH136">
            <v>17</v>
          </cell>
          <cell r="AI136" t="str">
            <v>2a</v>
          </cell>
          <cell r="AJ136">
            <v>56</v>
          </cell>
          <cell r="AK136">
            <v>172.3</v>
          </cell>
          <cell r="AL136">
            <v>174.8</v>
          </cell>
          <cell r="AM136">
            <v>176.5</v>
          </cell>
          <cell r="AN136">
            <v>178.6</v>
          </cell>
          <cell r="AO136">
            <v>182.1</v>
          </cell>
          <cell r="AP136">
            <v>191.6</v>
          </cell>
          <cell r="AQ136">
            <v>203.7</v>
          </cell>
          <cell r="AR136">
            <v>2.2040000000000002</v>
          </cell>
          <cell r="AS136">
            <v>267</v>
          </cell>
          <cell r="AU136">
            <v>1</v>
          </cell>
          <cell r="AV136">
            <v>69</v>
          </cell>
          <cell r="AW136">
            <v>1</v>
          </cell>
          <cell r="AX136">
            <v>180.2</v>
          </cell>
          <cell r="AY136">
            <v>199.2</v>
          </cell>
          <cell r="AZ136">
            <v>221.2</v>
          </cell>
          <cell r="BA136">
            <v>246.2</v>
          </cell>
          <cell r="BB136">
            <v>273.7</v>
          </cell>
          <cell r="BC136">
            <v>330.9</v>
          </cell>
          <cell r="BD136">
            <v>2.2770000000000001</v>
          </cell>
          <cell r="BE136">
            <v>301</v>
          </cell>
          <cell r="BG136">
            <v>4</v>
          </cell>
          <cell r="BH136">
            <v>71</v>
          </cell>
          <cell r="BI136">
            <v>1</v>
          </cell>
          <cell r="BJ136">
            <v>186.1</v>
          </cell>
          <cell r="BK136">
            <v>207</v>
          </cell>
          <cell r="BL136">
            <v>230.5</v>
          </cell>
          <cell r="BM136">
            <v>253.6</v>
          </cell>
          <cell r="BN136">
            <v>280.60000000000002</v>
          </cell>
          <cell r="BO136">
            <v>336.7</v>
          </cell>
          <cell r="BP136">
            <v>9.7919999999999998</v>
          </cell>
          <cell r="BQ136">
            <v>51</v>
          </cell>
          <cell r="BR136" t="str">
            <v>&gt;100</v>
          </cell>
          <cell r="BS136">
            <v>1464</v>
          </cell>
          <cell r="BU136" t="str">
            <v>freshy</v>
          </cell>
          <cell r="BV136">
            <v>11</v>
          </cell>
          <cell r="BW136" t="str">
            <v>&lt;1</v>
          </cell>
          <cell r="BX136" t="str">
            <v>&lt;0.5</v>
          </cell>
          <cell r="BY136">
            <v>3.38</v>
          </cell>
          <cell r="BZ136">
            <v>86</v>
          </cell>
          <cell r="CA136">
            <v>198.7</v>
          </cell>
          <cell r="CB136">
            <v>231.1</v>
          </cell>
          <cell r="CC136">
            <v>252.1</v>
          </cell>
          <cell r="CD136">
            <v>278.3</v>
          </cell>
          <cell r="CE136">
            <v>311.7</v>
          </cell>
          <cell r="CF136">
            <v>351.2</v>
          </cell>
          <cell r="CH136" t="str">
            <v>1b</v>
          </cell>
          <cell r="CI136">
            <v>82</v>
          </cell>
          <cell r="CJ136">
            <v>197.2</v>
          </cell>
          <cell r="CK136">
            <v>210.6</v>
          </cell>
          <cell r="CL136">
            <v>219.1</v>
          </cell>
          <cell r="CM136">
            <v>228.3</v>
          </cell>
          <cell r="CN136">
            <v>238</v>
          </cell>
          <cell r="CO136">
            <v>252.9</v>
          </cell>
          <cell r="CP136">
            <v>269</v>
          </cell>
          <cell r="CQ136" t="str">
            <v>1b</v>
          </cell>
          <cell r="CS136">
            <v>56</v>
          </cell>
          <cell r="CT136">
            <v>167.7</v>
          </cell>
          <cell r="CU136">
            <v>173</v>
          </cell>
          <cell r="CV136">
            <v>174.4</v>
          </cell>
          <cell r="CW136">
            <v>176</v>
          </cell>
          <cell r="CX136">
            <v>178.4</v>
          </cell>
          <cell r="CY136">
            <v>184.3</v>
          </cell>
          <cell r="CZ136">
            <v>195.5</v>
          </cell>
          <cell r="DA136" t="str">
            <v>1b</v>
          </cell>
          <cell r="DC136">
            <v>57</v>
          </cell>
          <cell r="DD136">
            <v>171.1</v>
          </cell>
          <cell r="DE136">
            <v>172.8</v>
          </cell>
          <cell r="DF136">
            <v>173.9</v>
          </cell>
          <cell r="DG136">
            <v>175.3</v>
          </cell>
          <cell r="DH136">
            <v>177.8</v>
          </cell>
          <cell r="DI136">
            <v>184.6</v>
          </cell>
          <cell r="DJ136">
            <v>196.1</v>
          </cell>
          <cell r="DK136" t="str">
            <v>1b</v>
          </cell>
          <cell r="DL136">
            <v>80</v>
          </cell>
          <cell r="DM136">
            <v>195.8</v>
          </cell>
          <cell r="DN136">
            <v>208.4</v>
          </cell>
          <cell r="DO136">
            <v>218.5</v>
          </cell>
          <cell r="DP136">
            <v>227.5</v>
          </cell>
          <cell r="DQ136">
            <v>237.1</v>
          </cell>
          <cell r="DR136">
            <v>251</v>
          </cell>
          <cell r="DS136">
            <v>267.10000000000002</v>
          </cell>
          <cell r="DT136">
            <v>70</v>
          </cell>
          <cell r="DV136">
            <v>302</v>
          </cell>
          <cell r="DW136">
            <v>1</v>
          </cell>
          <cell r="DX136">
            <v>1</v>
          </cell>
          <cell r="DY136">
            <v>2.093</v>
          </cell>
          <cell r="DZ136">
            <v>182.6</v>
          </cell>
          <cell r="EA136">
            <v>204.3</v>
          </cell>
          <cell r="EB136">
            <v>226.9</v>
          </cell>
          <cell r="EC136">
            <v>249.7</v>
          </cell>
          <cell r="ED136">
            <v>275.60000000000002</v>
          </cell>
          <cell r="EE136">
            <v>336.9</v>
          </cell>
          <cell r="EF136" t="str">
            <v>ambient</v>
          </cell>
          <cell r="EG136" t="str">
            <v>&gt;8</v>
          </cell>
          <cell r="EH136">
            <v>86.8</v>
          </cell>
          <cell r="EI136">
            <v>154.9</v>
          </cell>
          <cell r="EJ136">
            <v>162.30000000000001</v>
          </cell>
          <cell r="EK136">
            <v>166.2</v>
          </cell>
          <cell r="EL136">
            <v>174.1</v>
          </cell>
          <cell r="EM136">
            <v>251.6</v>
          </cell>
          <cell r="EO136">
            <v>12.32</v>
          </cell>
          <cell r="EP136">
            <v>53</v>
          </cell>
          <cell r="EQ136">
            <v>61</v>
          </cell>
          <cell r="ER136">
            <v>59</v>
          </cell>
          <cell r="ES136">
            <v>176</v>
          </cell>
          <cell r="ET136">
            <v>178.5</v>
          </cell>
          <cell r="EU136">
            <v>180.1</v>
          </cell>
          <cell r="EV136">
            <v>182.4</v>
          </cell>
          <cell r="EW136">
            <v>186.2</v>
          </cell>
          <cell r="EX136">
            <v>194.8</v>
          </cell>
          <cell r="EY136">
            <v>209.7</v>
          </cell>
          <cell r="EZ136">
            <v>19</v>
          </cell>
          <cell r="FA136" t="str">
            <v>1b</v>
          </cell>
          <cell r="FC136">
            <v>66</v>
          </cell>
          <cell r="FE136">
            <v>175.5</v>
          </cell>
          <cell r="FF136">
            <v>188.6</v>
          </cell>
          <cell r="FG136">
            <v>194.1</v>
          </cell>
          <cell r="FH136">
            <v>201.4</v>
          </cell>
          <cell r="FI136">
            <v>210.5</v>
          </cell>
          <cell r="FJ136">
            <v>223.3</v>
          </cell>
          <cell r="FK136">
            <v>239.4</v>
          </cell>
          <cell r="FL136">
            <v>257</v>
          </cell>
          <cell r="FM136">
            <v>278</v>
          </cell>
          <cell r="FN136">
            <v>313.5</v>
          </cell>
          <cell r="FP136">
            <v>67</v>
          </cell>
          <cell r="FR136">
            <v>176</v>
          </cell>
          <cell r="FS136">
            <v>189.1</v>
          </cell>
          <cell r="FT136">
            <v>195.2</v>
          </cell>
          <cell r="FU136">
            <v>201.2</v>
          </cell>
          <cell r="FV136">
            <v>210.6</v>
          </cell>
          <cell r="FW136">
            <v>222.6</v>
          </cell>
          <cell r="FX136">
            <v>237.6</v>
          </cell>
          <cell r="FY136">
            <v>254.7</v>
          </cell>
          <cell r="FZ136">
            <v>274.7</v>
          </cell>
          <cell r="GA136">
            <v>306.39999999999998</v>
          </cell>
          <cell r="GC136">
            <v>3</v>
          </cell>
        </row>
        <row r="137">
          <cell r="A137">
            <v>38485</v>
          </cell>
          <cell r="B137">
            <v>0.83009999999999995</v>
          </cell>
          <cell r="C137">
            <v>0.83720000000000006</v>
          </cell>
          <cell r="D137">
            <v>0.83489999999999998</v>
          </cell>
          <cell r="E137">
            <v>0.8367</v>
          </cell>
          <cell r="F137">
            <v>0.90149999999999997</v>
          </cell>
          <cell r="G137">
            <v>0.82189999999999996</v>
          </cell>
          <cell r="H137">
            <v>0.80859999999999999</v>
          </cell>
          <cell r="I137">
            <v>0.81389999999999996</v>
          </cell>
          <cell r="J137">
            <v>0.88339999999999996</v>
          </cell>
          <cell r="K137">
            <v>0.81069999999999998</v>
          </cell>
          <cell r="L137">
            <v>0.83179999999999998</v>
          </cell>
          <cell r="M137">
            <v>0.80620000000000003</v>
          </cell>
          <cell r="N137">
            <v>0.80389999999999995</v>
          </cell>
          <cell r="O137">
            <v>0.83189999999999997</v>
          </cell>
          <cell r="P137">
            <v>0.72840000000000005</v>
          </cell>
          <cell r="Q137">
            <v>0.74339999999999995</v>
          </cell>
          <cell r="R137">
            <v>0.80469999999999997</v>
          </cell>
          <cell r="S137">
            <v>0.83</v>
          </cell>
          <cell r="T137">
            <v>0.83030000000000004</v>
          </cell>
          <cell r="U137">
            <v>0.86409999999999998</v>
          </cell>
          <cell r="V137">
            <v>65</v>
          </cell>
          <cell r="W137">
            <v>174.5</v>
          </cell>
          <cell r="X137">
            <v>188.3</v>
          </cell>
          <cell r="Y137">
            <v>195</v>
          </cell>
          <cell r="Z137">
            <v>201.4</v>
          </cell>
          <cell r="AA137">
            <v>211.7</v>
          </cell>
          <cell r="AB137">
            <v>225.1</v>
          </cell>
          <cell r="AC137">
            <v>241.1</v>
          </cell>
          <cell r="AD137">
            <v>259.39999999999998</v>
          </cell>
          <cell r="AE137">
            <v>281.60000000000002</v>
          </cell>
          <cell r="AF137">
            <v>323.39999999999998</v>
          </cell>
          <cell r="AH137">
            <v>17</v>
          </cell>
          <cell r="AI137" t="str">
            <v>2a</v>
          </cell>
          <cell r="AJ137">
            <v>56</v>
          </cell>
          <cell r="AK137">
            <v>172.3</v>
          </cell>
          <cell r="AL137">
            <v>174.8</v>
          </cell>
          <cell r="AM137">
            <v>176.5</v>
          </cell>
          <cell r="AN137">
            <v>178.6</v>
          </cell>
          <cell r="AO137">
            <v>182.1</v>
          </cell>
          <cell r="AP137">
            <v>191.6</v>
          </cell>
          <cell r="AQ137">
            <v>203.7</v>
          </cell>
          <cell r="AR137">
            <v>2.2120000000000002</v>
          </cell>
          <cell r="AS137">
            <v>286</v>
          </cell>
          <cell r="AU137">
            <v>1</v>
          </cell>
          <cell r="AV137">
            <v>70</v>
          </cell>
          <cell r="AW137">
            <v>1</v>
          </cell>
          <cell r="AX137">
            <v>180.8</v>
          </cell>
          <cell r="AY137">
            <v>201.2</v>
          </cell>
          <cell r="AZ137">
            <v>221.3</v>
          </cell>
          <cell r="BA137">
            <v>246.8</v>
          </cell>
          <cell r="BB137">
            <v>274.39999999999998</v>
          </cell>
          <cell r="BC137">
            <v>333.7</v>
          </cell>
          <cell r="BD137">
            <v>2.2639999999999998</v>
          </cell>
          <cell r="BE137">
            <v>285</v>
          </cell>
          <cell r="BG137">
            <v>4</v>
          </cell>
          <cell r="BH137">
            <v>72</v>
          </cell>
          <cell r="BI137">
            <v>1</v>
          </cell>
          <cell r="BJ137">
            <v>183</v>
          </cell>
          <cell r="BK137">
            <v>205.7</v>
          </cell>
          <cell r="BL137">
            <v>228.1</v>
          </cell>
          <cell r="BM137">
            <v>251.8</v>
          </cell>
          <cell r="BN137">
            <v>278.3</v>
          </cell>
          <cell r="BO137">
            <v>334.5</v>
          </cell>
          <cell r="BP137">
            <v>11.24</v>
          </cell>
          <cell r="BQ137">
            <v>51</v>
          </cell>
          <cell r="BR137" t="str">
            <v>&gt;100</v>
          </cell>
          <cell r="BS137">
            <v>1464</v>
          </cell>
          <cell r="BU137" t="str">
            <v>freshy</v>
          </cell>
          <cell r="BV137">
            <v>11</v>
          </cell>
          <cell r="BW137" t="str">
            <v>&lt;1</v>
          </cell>
          <cell r="BX137" t="str">
            <v>&lt;0.5</v>
          </cell>
          <cell r="BY137">
            <v>3.38</v>
          </cell>
          <cell r="BZ137">
            <v>86</v>
          </cell>
          <cell r="CA137">
            <v>198.7</v>
          </cell>
          <cell r="CB137">
            <v>231.1</v>
          </cell>
          <cell r="CC137">
            <v>252.1</v>
          </cell>
          <cell r="CD137">
            <v>278.3</v>
          </cell>
          <cell r="CE137">
            <v>311.7</v>
          </cell>
          <cell r="CF137">
            <v>351.2</v>
          </cell>
          <cell r="CH137" t="str">
            <v>1b</v>
          </cell>
          <cell r="CI137">
            <v>82</v>
          </cell>
          <cell r="CJ137">
            <v>197.2</v>
          </cell>
          <cell r="CK137">
            <v>210.6</v>
          </cell>
          <cell r="CL137">
            <v>219.1</v>
          </cell>
          <cell r="CM137">
            <v>228.3</v>
          </cell>
          <cell r="CN137">
            <v>238</v>
          </cell>
          <cell r="CO137">
            <v>252.9</v>
          </cell>
          <cell r="CP137">
            <v>269</v>
          </cell>
          <cell r="CQ137" t="str">
            <v>1b</v>
          </cell>
          <cell r="CS137">
            <v>54</v>
          </cell>
          <cell r="CT137">
            <v>171.3</v>
          </cell>
          <cell r="CU137">
            <v>173.1</v>
          </cell>
          <cell r="CV137">
            <v>174.1</v>
          </cell>
          <cell r="CW137">
            <v>175.7</v>
          </cell>
          <cell r="CX137">
            <v>178.4</v>
          </cell>
          <cell r="CY137">
            <v>185.4</v>
          </cell>
          <cell r="CZ137">
            <v>198</v>
          </cell>
          <cell r="DA137" t="str">
            <v>1b</v>
          </cell>
          <cell r="DC137">
            <v>55</v>
          </cell>
          <cell r="DD137">
            <v>167.7</v>
          </cell>
          <cell r="DE137">
            <v>172.7</v>
          </cell>
          <cell r="DF137">
            <v>174.1</v>
          </cell>
          <cell r="DG137">
            <v>175.7</v>
          </cell>
          <cell r="DH137">
            <v>178.2</v>
          </cell>
          <cell r="DI137">
            <v>184.7</v>
          </cell>
          <cell r="DJ137">
            <v>197.1</v>
          </cell>
          <cell r="DK137" t="str">
            <v>1b</v>
          </cell>
          <cell r="DL137">
            <v>80</v>
          </cell>
          <cell r="DM137">
            <v>195.8</v>
          </cell>
          <cell r="DN137">
            <v>208.4</v>
          </cell>
          <cell r="DO137">
            <v>218.5</v>
          </cell>
          <cell r="DP137">
            <v>227.5</v>
          </cell>
          <cell r="DQ137">
            <v>237.1</v>
          </cell>
          <cell r="DR137">
            <v>251</v>
          </cell>
          <cell r="DS137">
            <v>267.10000000000002</v>
          </cell>
          <cell r="DT137">
            <v>72</v>
          </cell>
          <cell r="DV137">
            <v>306</v>
          </cell>
          <cell r="DW137">
            <v>1</v>
          </cell>
          <cell r="DX137">
            <v>1</v>
          </cell>
          <cell r="DY137">
            <v>2.2269999999999999</v>
          </cell>
          <cell r="DZ137">
            <v>181.2</v>
          </cell>
          <cell r="EA137">
            <v>203.1</v>
          </cell>
          <cell r="EB137">
            <v>226.1</v>
          </cell>
          <cell r="EC137">
            <v>249.7</v>
          </cell>
          <cell r="ED137">
            <v>276.10000000000002</v>
          </cell>
          <cell r="EE137">
            <v>338.4</v>
          </cell>
          <cell r="EF137" t="str">
            <v>ambient</v>
          </cell>
          <cell r="EG137" t="str">
            <v>&gt;8</v>
          </cell>
          <cell r="EH137">
            <v>86.8</v>
          </cell>
          <cell r="EI137">
            <v>154.9</v>
          </cell>
          <cell r="EJ137">
            <v>162.30000000000001</v>
          </cell>
          <cell r="EK137">
            <v>166.2</v>
          </cell>
          <cell r="EL137">
            <v>174.1</v>
          </cell>
          <cell r="EM137">
            <v>251.6</v>
          </cell>
          <cell r="EO137">
            <v>12.32</v>
          </cell>
          <cell r="EP137">
            <v>53</v>
          </cell>
          <cell r="EQ137">
            <v>61</v>
          </cell>
          <cell r="ER137">
            <v>59</v>
          </cell>
          <cell r="ES137">
            <v>175.2</v>
          </cell>
          <cell r="ET137">
            <v>177.6</v>
          </cell>
          <cell r="EU137">
            <v>179.2</v>
          </cell>
          <cell r="EV137">
            <v>181.5</v>
          </cell>
          <cell r="EW137">
            <v>185.4</v>
          </cell>
          <cell r="EX137">
            <v>194.9</v>
          </cell>
          <cell r="EY137">
            <v>207.3</v>
          </cell>
          <cell r="FC137">
            <v>66</v>
          </cell>
          <cell r="FE137">
            <v>175.5</v>
          </cell>
          <cell r="FF137">
            <v>188.6</v>
          </cell>
          <cell r="FG137">
            <v>194.1</v>
          </cell>
          <cell r="FH137">
            <v>201.4</v>
          </cell>
          <cell r="FI137">
            <v>210.5</v>
          </cell>
          <cell r="FJ137">
            <v>223.3</v>
          </cell>
          <cell r="FK137">
            <v>239.4</v>
          </cell>
          <cell r="FL137">
            <v>257</v>
          </cell>
          <cell r="FM137">
            <v>278</v>
          </cell>
          <cell r="FN137">
            <v>313.5</v>
          </cell>
          <cell r="FP137">
            <v>67</v>
          </cell>
          <cell r="FR137">
            <v>175.2</v>
          </cell>
          <cell r="FS137">
            <v>189.1</v>
          </cell>
          <cell r="FT137">
            <v>195.5</v>
          </cell>
          <cell r="FU137">
            <v>201.7</v>
          </cell>
          <cell r="FV137">
            <v>211.3</v>
          </cell>
          <cell r="FW137">
            <v>224</v>
          </cell>
          <cell r="FX137">
            <v>240.1</v>
          </cell>
          <cell r="FY137">
            <v>257.39999999999998</v>
          </cell>
          <cell r="FZ137">
            <v>278.8</v>
          </cell>
          <cell r="GA137">
            <v>315</v>
          </cell>
          <cell r="GC137">
            <v>3</v>
          </cell>
        </row>
        <row r="138">
          <cell r="A138">
            <v>38486</v>
          </cell>
          <cell r="B138">
            <v>0.83009999999999995</v>
          </cell>
          <cell r="C138">
            <v>0.83730000000000004</v>
          </cell>
          <cell r="D138">
            <v>0.83560000000000001</v>
          </cell>
          <cell r="E138">
            <v>0.8377</v>
          </cell>
          <cell r="F138">
            <v>0.90149999999999997</v>
          </cell>
          <cell r="G138">
            <v>0.82189999999999996</v>
          </cell>
          <cell r="H138">
            <v>0.80859999999999999</v>
          </cell>
          <cell r="I138">
            <v>0.81389999999999996</v>
          </cell>
          <cell r="J138">
            <v>0.88339999999999996</v>
          </cell>
          <cell r="K138">
            <v>0.80479999999999996</v>
          </cell>
          <cell r="L138">
            <v>0.83179999999999998</v>
          </cell>
          <cell r="M138">
            <v>0.80620000000000003</v>
          </cell>
          <cell r="N138">
            <v>0.80389999999999995</v>
          </cell>
          <cell r="O138">
            <v>0.83189999999999997</v>
          </cell>
          <cell r="P138">
            <v>0.73080000000000001</v>
          </cell>
          <cell r="Q138">
            <v>0.74339999999999995</v>
          </cell>
          <cell r="R138">
            <v>0.80449999999999999</v>
          </cell>
          <cell r="S138">
            <v>0.83</v>
          </cell>
          <cell r="T138">
            <v>0.83030000000000004</v>
          </cell>
          <cell r="U138">
            <v>0.86409999999999998</v>
          </cell>
          <cell r="V138">
            <v>64</v>
          </cell>
          <cell r="W138">
            <v>174.2</v>
          </cell>
          <cell r="X138">
            <v>188.3</v>
          </cell>
          <cell r="Y138">
            <v>194</v>
          </cell>
          <cell r="Z138">
            <v>200.6</v>
          </cell>
          <cell r="AA138">
            <v>208.9</v>
          </cell>
          <cell r="AB138">
            <v>222.4</v>
          </cell>
          <cell r="AC138">
            <v>238.1</v>
          </cell>
          <cell r="AD138">
            <v>255.1</v>
          </cell>
          <cell r="AE138">
            <v>276.2</v>
          </cell>
          <cell r="AF138">
            <v>310.3</v>
          </cell>
          <cell r="AH138">
            <v>18</v>
          </cell>
          <cell r="AI138" t="str">
            <v>1b</v>
          </cell>
          <cell r="AJ138">
            <v>60</v>
          </cell>
          <cell r="AK138">
            <v>171.7</v>
          </cell>
          <cell r="AL138">
            <v>177.7</v>
          </cell>
          <cell r="AM138">
            <v>179.5</v>
          </cell>
          <cell r="AN138">
            <v>181.7</v>
          </cell>
          <cell r="AO138">
            <v>185.6</v>
          </cell>
          <cell r="AP138">
            <v>195.1</v>
          </cell>
          <cell r="AQ138">
            <v>208.5</v>
          </cell>
          <cell r="AR138">
            <v>2.23</v>
          </cell>
          <cell r="AS138">
            <v>289</v>
          </cell>
          <cell r="AU138">
            <v>1</v>
          </cell>
          <cell r="AV138">
            <v>73</v>
          </cell>
          <cell r="AW138">
            <v>1</v>
          </cell>
          <cell r="AX138">
            <v>181.3</v>
          </cell>
          <cell r="AY138">
            <v>202.1</v>
          </cell>
          <cell r="AZ138">
            <v>224.1</v>
          </cell>
          <cell r="BA138">
            <v>248.6</v>
          </cell>
          <cell r="BB138">
            <v>275.8</v>
          </cell>
          <cell r="BC138">
            <v>335.5</v>
          </cell>
          <cell r="BD138">
            <v>2.2410000000000001</v>
          </cell>
          <cell r="BE138">
            <v>314</v>
          </cell>
          <cell r="BG138">
            <v>7</v>
          </cell>
          <cell r="BH138">
            <v>74</v>
          </cell>
          <cell r="BI138">
            <v>1</v>
          </cell>
          <cell r="BJ138">
            <v>183.8</v>
          </cell>
          <cell r="BK138">
            <v>204.6</v>
          </cell>
          <cell r="BL138">
            <v>226.3</v>
          </cell>
          <cell r="BM138">
            <v>249</v>
          </cell>
          <cell r="BN138">
            <v>274.10000000000002</v>
          </cell>
          <cell r="BO138">
            <v>332.1</v>
          </cell>
          <cell r="BP138">
            <v>11.24</v>
          </cell>
          <cell r="BQ138">
            <v>51</v>
          </cell>
          <cell r="BR138" t="str">
            <v>&gt;100</v>
          </cell>
          <cell r="BS138">
            <v>1464</v>
          </cell>
          <cell r="BU138" t="str">
            <v>freshy</v>
          </cell>
          <cell r="BV138">
            <v>11</v>
          </cell>
          <cell r="BW138" t="str">
            <v>&lt;1</v>
          </cell>
          <cell r="BX138" t="str">
            <v>&lt;0.5</v>
          </cell>
          <cell r="BY138">
            <v>3.38</v>
          </cell>
          <cell r="BZ138">
            <v>86</v>
          </cell>
          <cell r="CA138">
            <v>198.7</v>
          </cell>
          <cell r="CB138">
            <v>231.1</v>
          </cell>
          <cell r="CC138">
            <v>252.1</v>
          </cell>
          <cell r="CD138">
            <v>278.3</v>
          </cell>
          <cell r="CE138">
            <v>311.7</v>
          </cell>
          <cell r="CF138">
            <v>351.2</v>
          </cell>
          <cell r="CH138" t="str">
            <v>1b</v>
          </cell>
          <cell r="CI138">
            <v>82</v>
          </cell>
          <cell r="CJ138">
            <v>197.2</v>
          </cell>
          <cell r="CK138">
            <v>210.6</v>
          </cell>
          <cell r="CL138">
            <v>219.1</v>
          </cell>
          <cell r="CM138">
            <v>228.3</v>
          </cell>
          <cell r="CN138">
            <v>238</v>
          </cell>
          <cell r="CO138">
            <v>252.9</v>
          </cell>
          <cell r="CP138">
            <v>269</v>
          </cell>
          <cell r="CQ138" t="str">
            <v>1b</v>
          </cell>
          <cell r="CS138">
            <v>54</v>
          </cell>
          <cell r="CT138">
            <v>171.3</v>
          </cell>
          <cell r="CU138">
            <v>173.1</v>
          </cell>
          <cell r="CV138">
            <v>174.1</v>
          </cell>
          <cell r="CW138">
            <v>175.7</v>
          </cell>
          <cell r="CX138">
            <v>178.4</v>
          </cell>
          <cell r="CY138">
            <v>185.4</v>
          </cell>
          <cell r="CZ138">
            <v>198</v>
          </cell>
          <cell r="DA138" t="str">
            <v>1b</v>
          </cell>
          <cell r="DC138">
            <v>55</v>
          </cell>
          <cell r="DD138">
            <v>167.7</v>
          </cell>
          <cell r="DE138">
            <v>172.7</v>
          </cell>
          <cell r="DF138">
            <v>174.1</v>
          </cell>
          <cell r="DG138">
            <v>175.7</v>
          </cell>
          <cell r="DH138">
            <v>178.2</v>
          </cell>
          <cell r="DI138">
            <v>184.7</v>
          </cell>
          <cell r="DJ138">
            <v>197.1</v>
          </cell>
          <cell r="DK138" t="str">
            <v>1b</v>
          </cell>
          <cell r="DL138">
            <v>80</v>
          </cell>
          <cell r="DM138">
            <v>195.8</v>
          </cell>
          <cell r="DN138">
            <v>208.4</v>
          </cell>
          <cell r="DO138">
            <v>218.5</v>
          </cell>
          <cell r="DP138">
            <v>227.5</v>
          </cell>
          <cell r="DQ138">
            <v>237.1</v>
          </cell>
          <cell r="DR138">
            <v>251</v>
          </cell>
          <cell r="DS138">
            <v>267.10000000000002</v>
          </cell>
          <cell r="DT138">
            <v>73</v>
          </cell>
          <cell r="DV138">
            <v>314</v>
          </cell>
          <cell r="DW138">
            <v>4</v>
          </cell>
          <cell r="DX138">
            <v>1</v>
          </cell>
          <cell r="DY138">
            <v>2.274</v>
          </cell>
          <cell r="DZ138">
            <v>183.5</v>
          </cell>
          <cell r="EA138">
            <v>204.9</v>
          </cell>
          <cell r="EB138">
            <v>227.4</v>
          </cell>
          <cell r="EC138">
            <v>250.8</v>
          </cell>
          <cell r="ED138">
            <v>277.2</v>
          </cell>
          <cell r="EE138">
            <v>338.3</v>
          </cell>
          <cell r="EF138" t="str">
            <v>ambient</v>
          </cell>
          <cell r="EG138" t="str">
            <v>&gt;8</v>
          </cell>
          <cell r="EH138">
            <v>86.8</v>
          </cell>
          <cell r="EI138">
            <v>154.9</v>
          </cell>
          <cell r="EJ138">
            <v>162.30000000000001</v>
          </cell>
          <cell r="EK138">
            <v>166.2</v>
          </cell>
          <cell r="EL138">
            <v>174.1</v>
          </cell>
          <cell r="EM138">
            <v>251.6</v>
          </cell>
          <cell r="EO138">
            <v>12.32</v>
          </cell>
          <cell r="EP138">
            <v>53</v>
          </cell>
          <cell r="EQ138">
            <v>61</v>
          </cell>
          <cell r="ER138">
            <v>59</v>
          </cell>
          <cell r="ES138">
            <v>171.6</v>
          </cell>
          <cell r="ET138">
            <v>177.7</v>
          </cell>
          <cell r="EU138">
            <v>179.5</v>
          </cell>
          <cell r="EV138">
            <v>181.8</v>
          </cell>
          <cell r="EW138">
            <v>185.5</v>
          </cell>
          <cell r="EX138">
            <v>194.3</v>
          </cell>
          <cell r="EY138">
            <v>208.8</v>
          </cell>
          <cell r="FC138">
            <v>66</v>
          </cell>
          <cell r="FE138">
            <v>175.5</v>
          </cell>
          <cell r="FF138">
            <v>188.6</v>
          </cell>
          <cell r="FG138">
            <v>194.1</v>
          </cell>
          <cell r="FH138">
            <v>201.4</v>
          </cell>
          <cell r="FI138">
            <v>210.5</v>
          </cell>
          <cell r="FJ138">
            <v>223.3</v>
          </cell>
          <cell r="FK138">
            <v>239.4</v>
          </cell>
          <cell r="FL138">
            <v>257</v>
          </cell>
          <cell r="FM138">
            <v>278</v>
          </cell>
          <cell r="FN138">
            <v>313.5</v>
          </cell>
          <cell r="FP138">
            <v>67</v>
          </cell>
          <cell r="FR138">
            <v>175.2</v>
          </cell>
          <cell r="FS138">
            <v>189.1</v>
          </cell>
          <cell r="FT138">
            <v>195.5</v>
          </cell>
          <cell r="FU138">
            <v>201.7</v>
          </cell>
          <cell r="FV138">
            <v>211.3</v>
          </cell>
          <cell r="FW138">
            <v>224</v>
          </cell>
          <cell r="FX138">
            <v>240.1</v>
          </cell>
          <cell r="FY138">
            <v>257.39999999999998</v>
          </cell>
          <cell r="FZ138">
            <v>278.8</v>
          </cell>
          <cell r="GA138">
            <v>315</v>
          </cell>
          <cell r="GC138">
            <v>3</v>
          </cell>
        </row>
        <row r="139">
          <cell r="A139">
            <v>38487</v>
          </cell>
          <cell r="B139">
            <v>0.83009999999999995</v>
          </cell>
          <cell r="C139">
            <v>0.83709999999999996</v>
          </cell>
          <cell r="D139">
            <v>0.83579999999999999</v>
          </cell>
          <cell r="E139">
            <v>0.8377</v>
          </cell>
          <cell r="F139">
            <v>0.90149999999999997</v>
          </cell>
          <cell r="G139">
            <v>0.82189999999999996</v>
          </cell>
          <cell r="H139">
            <v>0.80859999999999999</v>
          </cell>
          <cell r="I139">
            <v>0.81389999999999996</v>
          </cell>
          <cell r="J139">
            <v>0.88400000000000001</v>
          </cell>
          <cell r="K139">
            <v>0.80459999999999998</v>
          </cell>
          <cell r="L139">
            <v>0.83179999999999998</v>
          </cell>
          <cell r="M139">
            <v>0.80620000000000003</v>
          </cell>
          <cell r="N139">
            <v>0.80389999999999995</v>
          </cell>
          <cell r="O139">
            <v>0.83189999999999997</v>
          </cell>
          <cell r="P139">
            <v>0.73080000000000001</v>
          </cell>
          <cell r="Q139">
            <v>0.74339999999999995</v>
          </cell>
          <cell r="R139">
            <v>0.80449999999999999</v>
          </cell>
          <cell r="S139">
            <v>0.83</v>
          </cell>
          <cell r="T139">
            <v>0.83030000000000004</v>
          </cell>
          <cell r="U139">
            <v>0.86409999999999998</v>
          </cell>
          <cell r="V139">
            <v>65</v>
          </cell>
          <cell r="W139">
            <v>174.1</v>
          </cell>
          <cell r="X139">
            <v>188.5</v>
          </cell>
          <cell r="Y139">
            <v>193.9</v>
          </cell>
          <cell r="Z139">
            <v>200.6</v>
          </cell>
          <cell r="AA139">
            <v>210.6</v>
          </cell>
          <cell r="AB139">
            <v>223.3</v>
          </cell>
          <cell r="AC139">
            <v>239</v>
          </cell>
          <cell r="AD139">
            <v>257.10000000000002</v>
          </cell>
          <cell r="AE139">
            <v>278.3</v>
          </cell>
          <cell r="AF139">
            <v>315</v>
          </cell>
          <cell r="AH139">
            <v>19</v>
          </cell>
          <cell r="AJ139">
            <v>59</v>
          </cell>
          <cell r="AK139">
            <v>171.7</v>
          </cell>
          <cell r="AL139">
            <v>177.6</v>
          </cell>
          <cell r="AM139">
            <v>179.2</v>
          </cell>
          <cell r="AN139">
            <v>181.5</v>
          </cell>
          <cell r="AO139">
            <v>185.3</v>
          </cell>
          <cell r="AP139">
            <v>194.3</v>
          </cell>
          <cell r="AQ139">
            <v>208.8</v>
          </cell>
          <cell r="AR139">
            <v>2.234</v>
          </cell>
          <cell r="AS139">
            <v>293</v>
          </cell>
          <cell r="AU139">
            <v>1</v>
          </cell>
          <cell r="AV139">
            <v>71</v>
          </cell>
          <cell r="AW139">
            <v>1</v>
          </cell>
          <cell r="AX139">
            <v>181.5</v>
          </cell>
          <cell r="AY139">
            <v>201.7</v>
          </cell>
          <cell r="AZ139">
            <v>224.4</v>
          </cell>
          <cell r="BA139">
            <v>248.6</v>
          </cell>
          <cell r="BB139">
            <v>275.5</v>
          </cell>
          <cell r="BC139">
            <v>336.9</v>
          </cell>
          <cell r="BD139">
            <v>2.2410000000000001</v>
          </cell>
          <cell r="BE139">
            <v>314</v>
          </cell>
          <cell r="BG139">
            <v>7</v>
          </cell>
          <cell r="BH139">
            <v>74</v>
          </cell>
          <cell r="BI139">
            <v>1</v>
          </cell>
          <cell r="BJ139">
            <v>183.8</v>
          </cell>
          <cell r="BK139">
            <v>204.6</v>
          </cell>
          <cell r="BL139">
            <v>226.3</v>
          </cell>
          <cell r="BM139">
            <v>249</v>
          </cell>
          <cell r="BN139">
            <v>274.10000000000002</v>
          </cell>
          <cell r="BO139">
            <v>332.1</v>
          </cell>
          <cell r="BP139">
            <v>11.24</v>
          </cell>
          <cell r="BQ139">
            <v>51</v>
          </cell>
          <cell r="BR139" t="str">
            <v>&gt;100</v>
          </cell>
          <cell r="BS139">
            <v>1464</v>
          </cell>
          <cell r="BU139" t="str">
            <v>freshy</v>
          </cell>
          <cell r="BV139">
            <v>11</v>
          </cell>
          <cell r="BW139" t="str">
            <v>&lt;1</v>
          </cell>
          <cell r="BX139" t="str">
            <v>&lt;0.5</v>
          </cell>
          <cell r="BY139">
            <v>3.38</v>
          </cell>
          <cell r="BZ139">
            <v>86</v>
          </cell>
          <cell r="CA139">
            <v>198.7</v>
          </cell>
          <cell r="CB139">
            <v>231.1</v>
          </cell>
          <cell r="CC139">
            <v>252.1</v>
          </cell>
          <cell r="CD139">
            <v>278.3</v>
          </cell>
          <cell r="CE139">
            <v>311.7</v>
          </cell>
          <cell r="CF139">
            <v>351.2</v>
          </cell>
          <cell r="CH139" t="str">
            <v>1b</v>
          </cell>
          <cell r="CI139">
            <v>82</v>
          </cell>
          <cell r="CJ139">
            <v>197.2</v>
          </cell>
          <cell r="CK139">
            <v>210.6</v>
          </cell>
          <cell r="CL139">
            <v>219.1</v>
          </cell>
          <cell r="CM139">
            <v>228.3</v>
          </cell>
          <cell r="CN139">
            <v>238</v>
          </cell>
          <cell r="CO139">
            <v>252.9</v>
          </cell>
          <cell r="CP139">
            <v>269</v>
          </cell>
          <cell r="CQ139" t="str">
            <v>1b</v>
          </cell>
          <cell r="CS139">
            <v>54</v>
          </cell>
          <cell r="CT139">
            <v>171.3</v>
          </cell>
          <cell r="CU139">
            <v>173.1</v>
          </cell>
          <cell r="CV139">
            <v>174.1</v>
          </cell>
          <cell r="CW139">
            <v>175.7</v>
          </cell>
          <cell r="CX139">
            <v>178.4</v>
          </cell>
          <cell r="CY139">
            <v>185.4</v>
          </cell>
          <cell r="CZ139">
            <v>198</v>
          </cell>
          <cell r="DA139" t="str">
            <v>1b</v>
          </cell>
          <cell r="DC139">
            <v>55</v>
          </cell>
          <cell r="DD139">
            <v>167.7</v>
          </cell>
          <cell r="DE139">
            <v>172.7</v>
          </cell>
          <cell r="DF139">
            <v>174.1</v>
          </cell>
          <cell r="DG139">
            <v>175.7</v>
          </cell>
          <cell r="DH139">
            <v>178.2</v>
          </cell>
          <cell r="DI139">
            <v>184.7</v>
          </cell>
          <cell r="DJ139">
            <v>197.1</v>
          </cell>
          <cell r="DK139" t="str">
            <v>1b</v>
          </cell>
          <cell r="DL139">
            <v>80</v>
          </cell>
          <cell r="DM139">
            <v>195.8</v>
          </cell>
          <cell r="DN139">
            <v>208.4</v>
          </cell>
          <cell r="DO139">
            <v>218.5</v>
          </cell>
          <cell r="DP139">
            <v>227.5</v>
          </cell>
          <cell r="DQ139">
            <v>237.1</v>
          </cell>
          <cell r="DR139">
            <v>251</v>
          </cell>
          <cell r="DS139">
            <v>267.10000000000002</v>
          </cell>
          <cell r="DT139">
            <v>72</v>
          </cell>
          <cell r="DV139">
            <v>303</v>
          </cell>
          <cell r="DW139">
            <v>4</v>
          </cell>
          <cell r="DX139">
            <v>1</v>
          </cell>
          <cell r="DY139">
            <v>2.2789999999999999</v>
          </cell>
          <cell r="DZ139">
            <v>183.3</v>
          </cell>
          <cell r="EA139">
            <v>203.9</v>
          </cell>
          <cell r="EB139">
            <v>225.9</v>
          </cell>
          <cell r="EC139">
            <v>249.1</v>
          </cell>
          <cell r="ED139">
            <v>274.8</v>
          </cell>
          <cell r="EE139">
            <v>331.7</v>
          </cell>
          <cell r="EF139" t="str">
            <v>ambient</v>
          </cell>
          <cell r="EG139" t="str">
            <v>&gt;8</v>
          </cell>
          <cell r="EH139">
            <v>86.8</v>
          </cell>
          <cell r="EI139">
            <v>154.9</v>
          </cell>
          <cell r="EJ139">
            <v>162.30000000000001</v>
          </cell>
          <cell r="EK139">
            <v>166.2</v>
          </cell>
          <cell r="EL139">
            <v>174.1</v>
          </cell>
          <cell r="EM139">
            <v>251.6</v>
          </cell>
          <cell r="EO139">
            <v>12.32</v>
          </cell>
          <cell r="EP139">
            <v>53</v>
          </cell>
          <cell r="EQ139">
            <v>61</v>
          </cell>
          <cell r="ER139">
            <v>59</v>
          </cell>
          <cell r="ES139">
            <v>171.6</v>
          </cell>
          <cell r="ET139">
            <v>177.7</v>
          </cell>
          <cell r="EU139">
            <v>179.5</v>
          </cell>
          <cell r="EV139">
            <v>181.8</v>
          </cell>
          <cell r="EW139">
            <v>185.5</v>
          </cell>
          <cell r="EX139">
            <v>194.3</v>
          </cell>
          <cell r="EY139">
            <v>208.8</v>
          </cell>
          <cell r="FC139">
            <v>66</v>
          </cell>
          <cell r="FE139">
            <v>175.5</v>
          </cell>
          <cell r="FF139">
            <v>188.6</v>
          </cell>
          <cell r="FG139">
            <v>194.1</v>
          </cell>
          <cell r="FH139">
            <v>201.4</v>
          </cell>
          <cell r="FI139">
            <v>210.5</v>
          </cell>
          <cell r="FJ139">
            <v>223.3</v>
          </cell>
          <cell r="FK139">
            <v>239.4</v>
          </cell>
          <cell r="FL139">
            <v>257</v>
          </cell>
          <cell r="FM139">
            <v>278</v>
          </cell>
          <cell r="FN139">
            <v>313.5</v>
          </cell>
          <cell r="FP139">
            <v>67</v>
          </cell>
          <cell r="FR139">
            <v>175.2</v>
          </cell>
          <cell r="FS139">
            <v>189.1</v>
          </cell>
          <cell r="FT139">
            <v>195.5</v>
          </cell>
          <cell r="FU139">
            <v>201.7</v>
          </cell>
          <cell r="FV139">
            <v>211.3</v>
          </cell>
          <cell r="FW139">
            <v>224</v>
          </cell>
          <cell r="FX139">
            <v>240.1</v>
          </cell>
          <cell r="FY139">
            <v>257.39999999999998</v>
          </cell>
          <cell r="FZ139">
            <v>278.8</v>
          </cell>
          <cell r="GA139">
            <v>315</v>
          </cell>
          <cell r="GC139">
            <v>3</v>
          </cell>
        </row>
        <row r="140">
          <cell r="A140">
            <v>38488</v>
          </cell>
          <cell r="B140">
            <v>0.83009999999999995</v>
          </cell>
          <cell r="C140">
            <v>0.83679999999999999</v>
          </cell>
          <cell r="D140">
            <v>0.83609999999999995</v>
          </cell>
          <cell r="E140">
            <v>0.82820000000000005</v>
          </cell>
          <cell r="F140">
            <v>0.90149999999999997</v>
          </cell>
          <cell r="G140">
            <v>0.82169999999999999</v>
          </cell>
          <cell r="H140">
            <v>0.80859999999999999</v>
          </cell>
          <cell r="I140">
            <v>0.81389999999999996</v>
          </cell>
          <cell r="J140">
            <v>0.88400000000000001</v>
          </cell>
          <cell r="K140">
            <v>0.80449999999999999</v>
          </cell>
          <cell r="L140">
            <v>0.83179999999999998</v>
          </cell>
          <cell r="M140">
            <v>0.80620000000000003</v>
          </cell>
          <cell r="N140">
            <v>0.80389999999999995</v>
          </cell>
          <cell r="O140">
            <v>0.83189999999999997</v>
          </cell>
          <cell r="P140">
            <v>0.73080000000000001</v>
          </cell>
          <cell r="Q140">
            <v>0.74339999999999995</v>
          </cell>
          <cell r="R140">
            <v>0.80449999999999999</v>
          </cell>
          <cell r="S140">
            <v>0.83</v>
          </cell>
          <cell r="T140">
            <v>0.83030000000000004</v>
          </cell>
          <cell r="U140">
            <v>0.86409999999999998</v>
          </cell>
          <cell r="V140">
            <v>65</v>
          </cell>
          <cell r="W140">
            <v>174.1</v>
          </cell>
          <cell r="X140">
            <v>188.5</v>
          </cell>
          <cell r="Y140">
            <v>193.9</v>
          </cell>
          <cell r="Z140">
            <v>200.6</v>
          </cell>
          <cell r="AA140">
            <v>210.6</v>
          </cell>
          <cell r="AB140">
            <v>223.3</v>
          </cell>
          <cell r="AC140">
            <v>239</v>
          </cell>
          <cell r="AD140">
            <v>257.10000000000002</v>
          </cell>
          <cell r="AE140">
            <v>278.3</v>
          </cell>
          <cell r="AF140">
            <v>315</v>
          </cell>
          <cell r="AH140">
            <v>19</v>
          </cell>
          <cell r="AJ140">
            <v>59</v>
          </cell>
          <cell r="AK140">
            <v>171.4</v>
          </cell>
          <cell r="AL140">
            <v>177.5</v>
          </cell>
          <cell r="AM140">
            <v>179.1</v>
          </cell>
          <cell r="AN140">
            <v>181.3</v>
          </cell>
          <cell r="AO140">
            <v>185.2</v>
          </cell>
          <cell r="AP140">
            <v>194.6</v>
          </cell>
          <cell r="AQ140">
            <v>208.3</v>
          </cell>
          <cell r="AR140">
            <v>2.2389999999999999</v>
          </cell>
          <cell r="AS140">
            <v>298</v>
          </cell>
          <cell r="AU140">
            <v>1</v>
          </cell>
          <cell r="AV140">
            <v>71</v>
          </cell>
          <cell r="AW140">
            <v>1</v>
          </cell>
          <cell r="AX140">
            <v>183.1</v>
          </cell>
          <cell r="AY140">
            <v>202.8</v>
          </cell>
          <cell r="AZ140">
            <v>224.3</v>
          </cell>
          <cell r="BA140">
            <v>248.2</v>
          </cell>
          <cell r="BB140">
            <v>274.60000000000002</v>
          </cell>
          <cell r="BC140">
            <v>331.6</v>
          </cell>
          <cell r="BD140">
            <v>2.488</v>
          </cell>
          <cell r="BE140">
            <v>185</v>
          </cell>
          <cell r="BG140" t="str">
            <v>&lt;1</v>
          </cell>
          <cell r="BH140">
            <v>75</v>
          </cell>
          <cell r="BI140">
            <v>0.5</v>
          </cell>
          <cell r="BJ140">
            <v>186.2</v>
          </cell>
          <cell r="BK140">
            <v>220.3</v>
          </cell>
          <cell r="BL140">
            <v>248.4</v>
          </cell>
          <cell r="BM140">
            <v>273</v>
          </cell>
          <cell r="BN140">
            <v>304</v>
          </cell>
          <cell r="BO140">
            <v>349.7</v>
          </cell>
          <cell r="BP140">
            <v>11.24</v>
          </cell>
          <cell r="BQ140">
            <v>51</v>
          </cell>
          <cell r="BR140" t="str">
            <v>&gt;100</v>
          </cell>
          <cell r="BS140">
            <v>1464</v>
          </cell>
          <cell r="BV140">
            <v>10</v>
          </cell>
          <cell r="BW140" t="str">
            <v>&lt;1</v>
          </cell>
          <cell r="BX140" t="str">
            <v>&lt;0.5</v>
          </cell>
          <cell r="BY140">
            <v>3.3929999999999998</v>
          </cell>
          <cell r="BZ140">
            <v>85</v>
          </cell>
          <cell r="CA140">
            <v>198.9</v>
          </cell>
          <cell r="CB140">
            <v>232.8</v>
          </cell>
          <cell r="CC140">
            <v>254</v>
          </cell>
          <cell r="CD140">
            <v>280.10000000000002</v>
          </cell>
          <cell r="CE140">
            <v>313.60000000000002</v>
          </cell>
          <cell r="CF140">
            <v>354.4</v>
          </cell>
          <cell r="CH140" t="str">
            <v>1b</v>
          </cell>
          <cell r="CI140">
            <v>82</v>
          </cell>
          <cell r="CJ140">
            <v>197.2</v>
          </cell>
          <cell r="CK140">
            <v>210.6</v>
          </cell>
          <cell r="CL140">
            <v>219.1</v>
          </cell>
          <cell r="CM140">
            <v>228.3</v>
          </cell>
          <cell r="CN140">
            <v>238</v>
          </cell>
          <cell r="CO140">
            <v>252.9</v>
          </cell>
          <cell r="CP140">
            <v>269</v>
          </cell>
          <cell r="CQ140" t="str">
            <v>1b</v>
          </cell>
          <cell r="CS140">
            <v>54</v>
          </cell>
          <cell r="CT140">
            <v>171.3</v>
          </cell>
          <cell r="CU140">
            <v>173.1</v>
          </cell>
          <cell r="CV140">
            <v>174.1</v>
          </cell>
          <cell r="CW140">
            <v>175.7</v>
          </cell>
          <cell r="CX140">
            <v>178.4</v>
          </cell>
          <cell r="CY140">
            <v>185.4</v>
          </cell>
          <cell r="CZ140">
            <v>198</v>
          </cell>
          <cell r="DA140" t="str">
            <v>1b</v>
          </cell>
          <cell r="DC140">
            <v>55</v>
          </cell>
          <cell r="DD140">
            <v>167.7</v>
          </cell>
          <cell r="DE140">
            <v>172.7</v>
          </cell>
          <cell r="DF140">
            <v>174.1</v>
          </cell>
          <cell r="DG140">
            <v>175.7</v>
          </cell>
          <cell r="DH140">
            <v>178.2</v>
          </cell>
          <cell r="DI140">
            <v>184.7</v>
          </cell>
          <cell r="DJ140">
            <v>197.1</v>
          </cell>
          <cell r="DK140" t="str">
            <v>1b</v>
          </cell>
          <cell r="DL140">
            <v>80</v>
          </cell>
          <cell r="DM140">
            <v>195.8</v>
          </cell>
          <cell r="DN140">
            <v>208.4</v>
          </cell>
          <cell r="DO140">
            <v>218.5</v>
          </cell>
          <cell r="DP140">
            <v>227.5</v>
          </cell>
          <cell r="DQ140">
            <v>237.1</v>
          </cell>
          <cell r="DR140">
            <v>251</v>
          </cell>
          <cell r="DS140">
            <v>267.10000000000002</v>
          </cell>
          <cell r="DT140">
            <v>73</v>
          </cell>
          <cell r="DV140">
            <v>305</v>
          </cell>
          <cell r="DW140">
            <v>1</v>
          </cell>
          <cell r="DX140">
            <v>1</v>
          </cell>
          <cell r="DY140">
            <v>2.242</v>
          </cell>
          <cell r="DZ140">
            <v>180.9</v>
          </cell>
          <cell r="EA140">
            <v>203.7</v>
          </cell>
          <cell r="EB140">
            <v>225.3</v>
          </cell>
          <cell r="EC140">
            <v>249.3</v>
          </cell>
          <cell r="ED140">
            <v>276</v>
          </cell>
          <cell r="EE140">
            <v>338.7</v>
          </cell>
          <cell r="EF140" t="str">
            <v>ambient</v>
          </cell>
          <cell r="EG140" t="str">
            <v>&gt;8</v>
          </cell>
          <cell r="EH140">
            <v>86.8</v>
          </cell>
          <cell r="EI140">
            <v>154.9</v>
          </cell>
          <cell r="EJ140">
            <v>162.30000000000001</v>
          </cell>
          <cell r="EK140">
            <v>166.2</v>
          </cell>
          <cell r="EL140">
            <v>174.1</v>
          </cell>
          <cell r="EM140">
            <v>251.6</v>
          </cell>
          <cell r="EO140">
            <v>12.32</v>
          </cell>
          <cell r="EP140">
            <v>53</v>
          </cell>
          <cell r="EQ140">
            <v>61</v>
          </cell>
          <cell r="ER140">
            <v>59</v>
          </cell>
          <cell r="ES140">
            <v>171.6</v>
          </cell>
          <cell r="ET140">
            <v>177.7</v>
          </cell>
          <cell r="EU140">
            <v>179.5</v>
          </cell>
          <cell r="EV140">
            <v>181.8</v>
          </cell>
          <cell r="EW140">
            <v>185.5</v>
          </cell>
          <cell r="EX140">
            <v>194.3</v>
          </cell>
          <cell r="EY140">
            <v>208.8</v>
          </cell>
          <cell r="FC140">
            <v>66</v>
          </cell>
          <cell r="FE140">
            <v>174.3</v>
          </cell>
          <cell r="FF140">
            <v>188.4</v>
          </cell>
          <cell r="FG140">
            <v>193.8</v>
          </cell>
          <cell r="FH140">
            <v>200.1</v>
          </cell>
          <cell r="FI140">
            <v>209.6</v>
          </cell>
          <cell r="FJ140">
            <v>222.4</v>
          </cell>
          <cell r="FK140">
            <v>237.8</v>
          </cell>
          <cell r="FL140">
            <v>255</v>
          </cell>
          <cell r="FM140">
            <v>275.7</v>
          </cell>
          <cell r="FN140">
            <v>308.39999999999998</v>
          </cell>
          <cell r="FP140">
            <v>67</v>
          </cell>
          <cell r="FR140">
            <v>175.2</v>
          </cell>
          <cell r="FS140">
            <v>189.1</v>
          </cell>
          <cell r="FT140">
            <v>195.5</v>
          </cell>
          <cell r="FU140">
            <v>201.7</v>
          </cell>
          <cell r="FV140">
            <v>211.3</v>
          </cell>
          <cell r="FW140">
            <v>224</v>
          </cell>
          <cell r="FX140">
            <v>240.1</v>
          </cell>
          <cell r="FY140">
            <v>257.39999999999998</v>
          </cell>
          <cell r="FZ140">
            <v>278.8</v>
          </cell>
          <cell r="GA140">
            <v>315</v>
          </cell>
          <cell r="GC140">
            <v>3</v>
          </cell>
        </row>
        <row r="141">
          <cell r="A141">
            <v>38489</v>
          </cell>
          <cell r="B141">
            <v>0.83009999999999995</v>
          </cell>
          <cell r="C141">
            <v>0.83679999999999999</v>
          </cell>
          <cell r="D141">
            <v>0.83589999999999998</v>
          </cell>
          <cell r="E141">
            <v>0.83</v>
          </cell>
          <cell r="F141">
            <v>0.90149999999999997</v>
          </cell>
          <cell r="G141">
            <v>0.82169999999999999</v>
          </cell>
          <cell r="H141">
            <v>0.8085</v>
          </cell>
          <cell r="I141">
            <v>0.81389999999999996</v>
          </cell>
          <cell r="J141">
            <v>0.88319999999999999</v>
          </cell>
          <cell r="K141">
            <v>0.80449999999999999</v>
          </cell>
          <cell r="L141">
            <v>0.83179999999999998</v>
          </cell>
          <cell r="M141">
            <v>0.80620000000000003</v>
          </cell>
          <cell r="N141">
            <v>0.80389999999999995</v>
          </cell>
          <cell r="O141">
            <v>0.83189999999999997</v>
          </cell>
          <cell r="P141">
            <v>0.73080000000000001</v>
          </cell>
          <cell r="Q141">
            <v>0.74339999999999995</v>
          </cell>
          <cell r="R141">
            <v>0.80449999999999999</v>
          </cell>
          <cell r="S141">
            <v>0.83</v>
          </cell>
          <cell r="T141">
            <v>0.83040000000000003</v>
          </cell>
          <cell r="U141">
            <v>0.86409999999999998</v>
          </cell>
          <cell r="V141">
            <v>65</v>
          </cell>
          <cell r="W141">
            <v>174.1</v>
          </cell>
          <cell r="X141">
            <v>188.5</v>
          </cell>
          <cell r="Y141">
            <v>193.9</v>
          </cell>
          <cell r="Z141">
            <v>200.6</v>
          </cell>
          <cell r="AA141">
            <v>210.6</v>
          </cell>
          <cell r="AB141">
            <v>223.3</v>
          </cell>
          <cell r="AC141">
            <v>239</v>
          </cell>
          <cell r="AD141">
            <v>257.10000000000002</v>
          </cell>
          <cell r="AE141">
            <v>278.3</v>
          </cell>
          <cell r="AF141">
            <v>315</v>
          </cell>
          <cell r="AH141">
            <v>19</v>
          </cell>
          <cell r="AJ141">
            <v>59</v>
          </cell>
          <cell r="AK141">
            <v>171.4</v>
          </cell>
          <cell r="AL141">
            <v>177.5</v>
          </cell>
          <cell r="AM141">
            <v>179.1</v>
          </cell>
          <cell r="AN141">
            <v>181.3</v>
          </cell>
          <cell r="AO141">
            <v>185.2</v>
          </cell>
          <cell r="AP141">
            <v>194.6</v>
          </cell>
          <cell r="AQ141">
            <v>208.3</v>
          </cell>
          <cell r="AR141">
            <v>2.254</v>
          </cell>
          <cell r="AS141">
            <v>283</v>
          </cell>
          <cell r="AU141">
            <v>1</v>
          </cell>
          <cell r="AV141">
            <v>73</v>
          </cell>
          <cell r="AW141">
            <v>1</v>
          </cell>
          <cell r="AX141">
            <v>180.5</v>
          </cell>
          <cell r="AY141">
            <v>202.6</v>
          </cell>
          <cell r="AZ141">
            <v>225.2</v>
          </cell>
          <cell r="BA141">
            <v>248.3</v>
          </cell>
          <cell r="BB141">
            <v>276</v>
          </cell>
          <cell r="BC141">
            <v>335.6</v>
          </cell>
          <cell r="BD141">
            <v>2.6829999999999998</v>
          </cell>
          <cell r="BE141">
            <v>198</v>
          </cell>
          <cell r="BG141" t="str">
            <v>&lt;1</v>
          </cell>
          <cell r="BH141">
            <v>73</v>
          </cell>
          <cell r="BI141" t="str">
            <v>&lt;1</v>
          </cell>
          <cell r="BJ141">
            <v>183.8</v>
          </cell>
          <cell r="BK141">
            <v>211.4</v>
          </cell>
          <cell r="BL141">
            <v>238.4</v>
          </cell>
          <cell r="BM141">
            <v>264.39999999999998</v>
          </cell>
          <cell r="BN141">
            <v>295.60000000000002</v>
          </cell>
          <cell r="BO141">
            <v>347.2</v>
          </cell>
          <cell r="BP141">
            <v>11.24</v>
          </cell>
          <cell r="BQ141">
            <v>51</v>
          </cell>
          <cell r="BR141" t="str">
            <v>&gt;100</v>
          </cell>
          <cell r="BS141">
            <v>1464</v>
          </cell>
          <cell r="BV141">
            <v>10</v>
          </cell>
          <cell r="BW141" t="str">
            <v>&lt;1</v>
          </cell>
          <cell r="BX141" t="str">
            <v>&lt;0.5</v>
          </cell>
          <cell r="BY141">
            <v>3.3929999999999998</v>
          </cell>
          <cell r="BZ141">
            <v>85</v>
          </cell>
          <cell r="CA141">
            <v>198.9</v>
          </cell>
          <cell r="CB141">
            <v>232.8</v>
          </cell>
          <cell r="CC141">
            <v>254</v>
          </cell>
          <cell r="CD141">
            <v>280.10000000000002</v>
          </cell>
          <cell r="CE141">
            <v>313.60000000000002</v>
          </cell>
          <cell r="CF141">
            <v>354.4</v>
          </cell>
          <cell r="CH141" t="str">
            <v>1b</v>
          </cell>
          <cell r="CI141">
            <v>79</v>
          </cell>
          <cell r="CJ141">
            <v>195.1</v>
          </cell>
          <cell r="CK141">
            <v>208.3</v>
          </cell>
          <cell r="CL141">
            <v>218.3</v>
          </cell>
          <cell r="CM141">
            <v>227.7</v>
          </cell>
          <cell r="CN141">
            <v>237.6</v>
          </cell>
          <cell r="CO141">
            <v>252.4</v>
          </cell>
          <cell r="CP141">
            <v>269</v>
          </cell>
          <cell r="CQ141" t="str">
            <v>1b</v>
          </cell>
          <cell r="CS141">
            <v>54</v>
          </cell>
          <cell r="CT141">
            <v>171.3</v>
          </cell>
          <cell r="CU141">
            <v>173.1</v>
          </cell>
          <cell r="CV141">
            <v>174.1</v>
          </cell>
          <cell r="CW141">
            <v>175.7</v>
          </cell>
          <cell r="CX141">
            <v>178.4</v>
          </cell>
          <cell r="CY141">
            <v>185.4</v>
          </cell>
          <cell r="CZ141">
            <v>198</v>
          </cell>
          <cell r="DA141" t="str">
            <v>1b</v>
          </cell>
          <cell r="DC141">
            <v>55</v>
          </cell>
          <cell r="DD141">
            <v>167.7</v>
          </cell>
          <cell r="DE141">
            <v>172.7</v>
          </cell>
          <cell r="DF141">
            <v>174.1</v>
          </cell>
          <cell r="DG141">
            <v>175.7</v>
          </cell>
          <cell r="DH141">
            <v>178.2</v>
          </cell>
          <cell r="DI141">
            <v>184.7</v>
          </cell>
          <cell r="DJ141">
            <v>197.1</v>
          </cell>
          <cell r="DK141" t="str">
            <v>1b</v>
          </cell>
          <cell r="DL141">
            <v>80</v>
          </cell>
          <cell r="DM141">
            <v>195.8</v>
          </cell>
          <cell r="DN141">
            <v>208.4</v>
          </cell>
          <cell r="DO141">
            <v>218.5</v>
          </cell>
          <cell r="DP141">
            <v>227.5</v>
          </cell>
          <cell r="DQ141">
            <v>237.1</v>
          </cell>
          <cell r="DR141">
            <v>251</v>
          </cell>
          <cell r="DS141">
            <v>267.10000000000002</v>
          </cell>
          <cell r="DT141">
            <v>71</v>
          </cell>
          <cell r="DV141">
            <v>294</v>
          </cell>
          <cell r="DW141">
            <v>1</v>
          </cell>
          <cell r="DX141">
            <v>1</v>
          </cell>
          <cell r="DY141">
            <v>2.254</v>
          </cell>
          <cell r="DZ141">
            <v>182.3</v>
          </cell>
          <cell r="EA141">
            <v>203.4</v>
          </cell>
          <cell r="EB141">
            <v>226.2</v>
          </cell>
          <cell r="EC141">
            <v>249.4</v>
          </cell>
          <cell r="ED141">
            <v>275.3</v>
          </cell>
          <cell r="EE141">
            <v>335.3</v>
          </cell>
          <cell r="EF141" t="str">
            <v>ambient</v>
          </cell>
          <cell r="EG141" t="str">
            <v>&gt;8</v>
          </cell>
          <cell r="EH141">
            <v>86.8</v>
          </cell>
          <cell r="EI141">
            <v>154.9</v>
          </cell>
          <cell r="EJ141">
            <v>162.30000000000001</v>
          </cell>
          <cell r="EK141">
            <v>166.2</v>
          </cell>
          <cell r="EL141">
            <v>174.1</v>
          </cell>
          <cell r="EM141">
            <v>251.6</v>
          </cell>
          <cell r="EO141">
            <v>12.44</v>
          </cell>
          <cell r="EP141">
            <v>54</v>
          </cell>
          <cell r="EQ141">
            <v>63</v>
          </cell>
          <cell r="ER141">
            <v>59</v>
          </cell>
          <cell r="ES141">
            <v>172.1</v>
          </cell>
          <cell r="ET141">
            <v>177.8</v>
          </cell>
          <cell r="EU141">
            <v>179.5</v>
          </cell>
          <cell r="EV141">
            <v>181.9</v>
          </cell>
          <cell r="EW141">
            <v>185.8</v>
          </cell>
          <cell r="EX141">
            <v>194.8</v>
          </cell>
          <cell r="EY141">
            <v>207.7</v>
          </cell>
          <cell r="FC141">
            <v>66</v>
          </cell>
          <cell r="FE141">
            <v>174.3</v>
          </cell>
          <cell r="FF141">
            <v>188.4</v>
          </cell>
          <cell r="FG141">
            <v>193.8</v>
          </cell>
          <cell r="FH141">
            <v>200.1</v>
          </cell>
          <cell r="FI141">
            <v>209.6</v>
          </cell>
          <cell r="FJ141">
            <v>222.4</v>
          </cell>
          <cell r="FK141">
            <v>237.8</v>
          </cell>
          <cell r="FL141">
            <v>255</v>
          </cell>
          <cell r="FM141">
            <v>275.7</v>
          </cell>
          <cell r="FN141">
            <v>308.39999999999998</v>
          </cell>
          <cell r="FP141">
            <v>59</v>
          </cell>
          <cell r="FR141">
            <v>173.9</v>
          </cell>
          <cell r="FS141">
            <v>189.4</v>
          </cell>
          <cell r="FT141">
            <v>195.3</v>
          </cell>
          <cell r="FU141">
            <v>202.2</v>
          </cell>
          <cell r="FV141">
            <v>211.5</v>
          </cell>
          <cell r="FW141">
            <v>224.3</v>
          </cell>
          <cell r="FX141">
            <v>239.4</v>
          </cell>
          <cell r="FY141">
            <v>256.2</v>
          </cell>
          <cell r="FZ141">
            <v>276.3</v>
          </cell>
          <cell r="GA141">
            <v>309.3</v>
          </cell>
          <cell r="GC141">
            <v>3</v>
          </cell>
        </row>
        <row r="142">
          <cell r="A142">
            <v>38490</v>
          </cell>
          <cell r="B142">
            <v>0.83009999999999995</v>
          </cell>
          <cell r="C142">
            <v>0.83460000000000001</v>
          </cell>
          <cell r="D142">
            <v>0.83399999999999996</v>
          </cell>
          <cell r="E142">
            <v>0.83140000000000003</v>
          </cell>
          <cell r="F142">
            <v>0.90149999999999997</v>
          </cell>
          <cell r="G142">
            <v>0.82169999999999999</v>
          </cell>
          <cell r="H142">
            <v>0.8085</v>
          </cell>
          <cell r="I142">
            <v>0.81389999999999996</v>
          </cell>
          <cell r="J142">
            <v>0.88319999999999999</v>
          </cell>
          <cell r="K142">
            <v>0.80449999999999999</v>
          </cell>
          <cell r="L142">
            <v>0.83179999999999998</v>
          </cell>
          <cell r="M142">
            <v>0.8034</v>
          </cell>
          <cell r="N142">
            <v>0.80389999999999995</v>
          </cell>
          <cell r="O142">
            <v>0.83189999999999997</v>
          </cell>
          <cell r="P142">
            <v>0.73150000000000004</v>
          </cell>
          <cell r="Q142">
            <v>0.74160000000000004</v>
          </cell>
          <cell r="R142">
            <v>0.80449999999999999</v>
          </cell>
          <cell r="S142">
            <v>0.83</v>
          </cell>
          <cell r="T142">
            <v>0.83040000000000003</v>
          </cell>
          <cell r="U142">
            <v>0.86409999999999998</v>
          </cell>
          <cell r="V142">
            <v>65</v>
          </cell>
          <cell r="W142">
            <v>174.1</v>
          </cell>
          <cell r="X142">
            <v>188.5</v>
          </cell>
          <cell r="Y142">
            <v>193.9</v>
          </cell>
          <cell r="Z142">
            <v>200.6</v>
          </cell>
          <cell r="AA142">
            <v>210.6</v>
          </cell>
          <cell r="AB142">
            <v>223.3</v>
          </cell>
          <cell r="AC142">
            <v>239</v>
          </cell>
          <cell r="AD142">
            <v>257.10000000000002</v>
          </cell>
          <cell r="AE142">
            <v>278.3</v>
          </cell>
          <cell r="AF142">
            <v>315</v>
          </cell>
          <cell r="AH142">
            <v>19</v>
          </cell>
          <cell r="AJ142">
            <v>59</v>
          </cell>
          <cell r="AK142">
            <v>171.4</v>
          </cell>
          <cell r="AL142">
            <v>177.5</v>
          </cell>
          <cell r="AM142">
            <v>179.1</v>
          </cell>
          <cell r="AN142">
            <v>181.3</v>
          </cell>
          <cell r="AO142">
            <v>185.2</v>
          </cell>
          <cell r="AP142">
            <v>194.6</v>
          </cell>
          <cell r="AQ142">
            <v>208.3</v>
          </cell>
          <cell r="AR142">
            <v>2.2330000000000001</v>
          </cell>
          <cell r="AS142">
            <v>279</v>
          </cell>
          <cell r="AU142">
            <v>1</v>
          </cell>
          <cell r="AV142">
            <v>70</v>
          </cell>
          <cell r="AW142">
            <v>1</v>
          </cell>
          <cell r="AX142">
            <v>181.2</v>
          </cell>
          <cell r="AY142">
            <v>202.5</v>
          </cell>
          <cell r="AZ142">
            <v>224.2</v>
          </cell>
          <cell r="BA142">
            <v>247.8</v>
          </cell>
          <cell r="BB142">
            <v>274.8</v>
          </cell>
          <cell r="BC142">
            <v>333.1</v>
          </cell>
          <cell r="BD142">
            <v>2.5840000000000001</v>
          </cell>
          <cell r="BE142">
            <v>206</v>
          </cell>
          <cell r="BG142" t="str">
            <v>&lt;1</v>
          </cell>
          <cell r="BH142">
            <v>73</v>
          </cell>
          <cell r="BI142" t="str">
            <v>&lt;1</v>
          </cell>
          <cell r="BJ142">
            <v>184.6</v>
          </cell>
          <cell r="BK142">
            <v>210.3</v>
          </cell>
          <cell r="BL142">
            <v>234.9</v>
          </cell>
          <cell r="BM142">
            <v>260.2</v>
          </cell>
          <cell r="BN142">
            <v>291.39999999999998</v>
          </cell>
          <cell r="BO142">
            <v>347.7</v>
          </cell>
          <cell r="BP142">
            <v>11.24</v>
          </cell>
          <cell r="BQ142">
            <v>51</v>
          </cell>
          <cell r="BR142" t="str">
            <v>&gt;100</v>
          </cell>
          <cell r="BS142">
            <v>1464</v>
          </cell>
          <cell r="BV142">
            <v>10</v>
          </cell>
          <cell r="BW142" t="str">
            <v>&lt;1</v>
          </cell>
          <cell r="BX142" t="str">
            <v>&lt;0.5</v>
          </cell>
          <cell r="BY142">
            <v>3.3929999999999998</v>
          </cell>
          <cell r="BZ142">
            <v>85</v>
          </cell>
          <cell r="CA142">
            <v>198.9</v>
          </cell>
          <cell r="CB142">
            <v>232.8</v>
          </cell>
          <cell r="CC142">
            <v>254</v>
          </cell>
          <cell r="CD142">
            <v>280.10000000000002</v>
          </cell>
          <cell r="CE142">
            <v>313.60000000000002</v>
          </cell>
          <cell r="CF142">
            <v>354.4</v>
          </cell>
          <cell r="CH142" t="str">
            <v>1b</v>
          </cell>
          <cell r="CI142">
            <v>79</v>
          </cell>
          <cell r="CJ142">
            <v>195.1</v>
          </cell>
          <cell r="CK142">
            <v>208.3</v>
          </cell>
          <cell r="CL142">
            <v>218.3</v>
          </cell>
          <cell r="CM142">
            <v>227.7</v>
          </cell>
          <cell r="CN142">
            <v>237.6</v>
          </cell>
          <cell r="CO142">
            <v>252.4</v>
          </cell>
          <cell r="CP142">
            <v>269</v>
          </cell>
          <cell r="CS142">
            <v>56</v>
          </cell>
          <cell r="CT142">
            <v>168.7</v>
          </cell>
          <cell r="CU142">
            <v>174</v>
          </cell>
          <cell r="CV142">
            <v>175.4</v>
          </cell>
          <cell r="CW142">
            <v>177</v>
          </cell>
          <cell r="CX142">
            <v>179.7</v>
          </cell>
          <cell r="CY142">
            <v>186.5</v>
          </cell>
          <cell r="CZ142">
            <v>198.8</v>
          </cell>
          <cell r="DA142" t="str">
            <v>1b</v>
          </cell>
          <cell r="DC142">
            <v>55</v>
          </cell>
          <cell r="DD142">
            <v>167.7</v>
          </cell>
          <cell r="DE142">
            <v>172.7</v>
          </cell>
          <cell r="DF142">
            <v>174.1</v>
          </cell>
          <cell r="DG142">
            <v>175.7</v>
          </cell>
          <cell r="DH142">
            <v>178.2</v>
          </cell>
          <cell r="DI142">
            <v>184.7</v>
          </cell>
          <cell r="DJ142">
            <v>197.1</v>
          </cell>
          <cell r="DK142" t="str">
            <v>1b</v>
          </cell>
          <cell r="DL142">
            <v>80</v>
          </cell>
          <cell r="DM142">
            <v>195.8</v>
          </cell>
          <cell r="DN142">
            <v>208.4</v>
          </cell>
          <cell r="DO142">
            <v>218.5</v>
          </cell>
          <cell r="DP142">
            <v>227.5</v>
          </cell>
          <cell r="DQ142">
            <v>237.1</v>
          </cell>
          <cell r="DR142">
            <v>251</v>
          </cell>
          <cell r="DS142">
            <v>267.10000000000002</v>
          </cell>
          <cell r="DT142">
            <v>68</v>
          </cell>
          <cell r="DV142">
            <v>273</v>
          </cell>
          <cell r="DW142">
            <v>1</v>
          </cell>
          <cell r="DX142">
            <v>1</v>
          </cell>
          <cell r="DY142">
            <v>2.214</v>
          </cell>
          <cell r="DZ142">
            <v>181.4</v>
          </cell>
          <cell r="EA142">
            <v>202.8</v>
          </cell>
          <cell r="EB142">
            <v>223.2</v>
          </cell>
          <cell r="EC142">
            <v>246.5</v>
          </cell>
          <cell r="ED142">
            <v>274.3</v>
          </cell>
          <cell r="EE142">
            <v>333.2</v>
          </cell>
          <cell r="EF142" t="str">
            <v>ambient</v>
          </cell>
          <cell r="EG142" t="str">
            <v>&gt;8</v>
          </cell>
          <cell r="EH142">
            <v>86.8</v>
          </cell>
          <cell r="EI142">
            <v>154.9</v>
          </cell>
          <cell r="EJ142">
            <v>162.30000000000001</v>
          </cell>
          <cell r="EK142">
            <v>166.2</v>
          </cell>
          <cell r="EL142">
            <v>174.1</v>
          </cell>
          <cell r="EM142">
            <v>251.6</v>
          </cell>
          <cell r="EO142">
            <v>12.44</v>
          </cell>
          <cell r="EP142">
            <v>54</v>
          </cell>
          <cell r="EQ142">
            <v>63</v>
          </cell>
          <cell r="ER142">
            <v>59</v>
          </cell>
          <cell r="ES142">
            <v>172.1</v>
          </cell>
          <cell r="ET142">
            <v>177.8</v>
          </cell>
          <cell r="EU142">
            <v>179.5</v>
          </cell>
          <cell r="EV142">
            <v>181.9</v>
          </cell>
          <cell r="EW142">
            <v>185.8</v>
          </cell>
          <cell r="EX142">
            <v>194.8</v>
          </cell>
          <cell r="EY142">
            <v>207.7</v>
          </cell>
          <cell r="FC142">
            <v>66</v>
          </cell>
          <cell r="FE142">
            <v>174.3</v>
          </cell>
          <cell r="FF142">
            <v>188.4</v>
          </cell>
          <cell r="FG142">
            <v>193.8</v>
          </cell>
          <cell r="FH142">
            <v>200.1</v>
          </cell>
          <cell r="FI142">
            <v>209.6</v>
          </cell>
          <cell r="FJ142">
            <v>222.4</v>
          </cell>
          <cell r="FK142">
            <v>237.8</v>
          </cell>
          <cell r="FL142">
            <v>255</v>
          </cell>
          <cell r="FM142">
            <v>275.7</v>
          </cell>
          <cell r="FN142">
            <v>308.39999999999998</v>
          </cell>
          <cell r="FP142">
            <v>54</v>
          </cell>
          <cell r="FR142">
            <v>176.2</v>
          </cell>
          <cell r="FS142">
            <v>190.7</v>
          </cell>
          <cell r="FT142">
            <v>195.5</v>
          </cell>
          <cell r="FU142">
            <v>202.3</v>
          </cell>
          <cell r="FV142">
            <v>210.9</v>
          </cell>
          <cell r="FW142">
            <v>223.5</v>
          </cell>
          <cell r="FX142">
            <v>238.9</v>
          </cell>
          <cell r="FY142">
            <v>255.6</v>
          </cell>
          <cell r="FZ142">
            <v>276</v>
          </cell>
          <cell r="GA142">
            <v>309.8</v>
          </cell>
          <cell r="GC142">
            <v>3</v>
          </cell>
        </row>
        <row r="143">
          <cell r="A143">
            <v>38491</v>
          </cell>
          <cell r="B143">
            <v>0.83009999999999995</v>
          </cell>
          <cell r="C143">
            <v>0.83520000000000005</v>
          </cell>
          <cell r="D143">
            <v>0.83540000000000003</v>
          </cell>
          <cell r="E143">
            <v>0.8327</v>
          </cell>
          <cell r="F143">
            <v>0.90149999999999997</v>
          </cell>
          <cell r="G143">
            <v>0.82169999999999999</v>
          </cell>
          <cell r="H143">
            <v>0.8085</v>
          </cell>
          <cell r="I143">
            <v>0.81389999999999996</v>
          </cell>
          <cell r="J143">
            <v>0.88349999999999995</v>
          </cell>
          <cell r="K143">
            <v>0.80449999999999999</v>
          </cell>
          <cell r="L143">
            <v>0.83179999999999998</v>
          </cell>
          <cell r="M143">
            <v>0.8034</v>
          </cell>
          <cell r="N143">
            <v>0.80359999999999998</v>
          </cell>
          <cell r="O143">
            <v>0.83189999999999997</v>
          </cell>
          <cell r="P143">
            <v>0.73150000000000004</v>
          </cell>
          <cell r="Q143">
            <v>0.74160000000000004</v>
          </cell>
          <cell r="R143">
            <v>0.80449999999999999</v>
          </cell>
          <cell r="S143">
            <v>0.83</v>
          </cell>
          <cell r="T143">
            <v>0.83040000000000003</v>
          </cell>
          <cell r="U143">
            <v>0.86409999999999998</v>
          </cell>
          <cell r="V143">
            <v>65</v>
          </cell>
          <cell r="W143">
            <v>174.1</v>
          </cell>
          <cell r="X143">
            <v>188.5</v>
          </cell>
          <cell r="Y143">
            <v>193.9</v>
          </cell>
          <cell r="Z143">
            <v>200.6</v>
          </cell>
          <cell r="AA143">
            <v>210.6</v>
          </cell>
          <cell r="AB143">
            <v>223.3</v>
          </cell>
          <cell r="AC143">
            <v>239</v>
          </cell>
          <cell r="AD143">
            <v>257.10000000000002</v>
          </cell>
          <cell r="AE143">
            <v>278.3</v>
          </cell>
          <cell r="AF143">
            <v>315</v>
          </cell>
          <cell r="AH143">
            <v>19</v>
          </cell>
          <cell r="AJ143">
            <v>59</v>
          </cell>
          <cell r="AK143">
            <v>171.4</v>
          </cell>
          <cell r="AL143">
            <v>177.5</v>
          </cell>
          <cell r="AM143">
            <v>179.1</v>
          </cell>
          <cell r="AN143">
            <v>181.3</v>
          </cell>
          <cell r="AO143">
            <v>185.2</v>
          </cell>
          <cell r="AP143">
            <v>194.6</v>
          </cell>
          <cell r="AQ143">
            <v>208.3</v>
          </cell>
          <cell r="AR143">
            <v>2.2360000000000002</v>
          </cell>
          <cell r="AS143">
            <v>274</v>
          </cell>
          <cell r="AU143">
            <v>1</v>
          </cell>
          <cell r="AV143">
            <v>68</v>
          </cell>
          <cell r="AW143">
            <v>1</v>
          </cell>
          <cell r="AX143">
            <v>182.4</v>
          </cell>
          <cell r="AY143">
            <v>203.6</v>
          </cell>
          <cell r="AZ143">
            <v>223.5</v>
          </cell>
          <cell r="BA143">
            <v>247.3</v>
          </cell>
          <cell r="BB143">
            <v>274.39999999999998</v>
          </cell>
          <cell r="BC143">
            <v>334.1</v>
          </cell>
          <cell r="BD143">
            <v>2.5059999999999998</v>
          </cell>
          <cell r="BE143">
            <v>236</v>
          </cell>
          <cell r="BG143" t="str">
            <v>&lt;1</v>
          </cell>
          <cell r="BH143">
            <v>70</v>
          </cell>
          <cell r="BI143">
            <v>1</v>
          </cell>
          <cell r="BJ143">
            <v>182.5</v>
          </cell>
          <cell r="BK143">
            <v>209.3</v>
          </cell>
          <cell r="BL143">
            <v>232.5</v>
          </cell>
          <cell r="BM143">
            <v>257.3</v>
          </cell>
          <cell r="BN143">
            <v>287</v>
          </cell>
          <cell r="BO143">
            <v>342.5</v>
          </cell>
          <cell r="BP143">
            <v>11.24</v>
          </cell>
          <cell r="BQ143">
            <v>51</v>
          </cell>
          <cell r="BR143" t="str">
            <v>&gt;100</v>
          </cell>
          <cell r="BS143">
            <v>1464</v>
          </cell>
          <cell r="BV143">
            <v>10</v>
          </cell>
          <cell r="BW143" t="str">
            <v>&lt;1</v>
          </cell>
          <cell r="BX143" t="str">
            <v>&lt;0.5</v>
          </cell>
          <cell r="BY143">
            <v>3.3929999999999998</v>
          </cell>
          <cell r="BZ143">
            <v>85</v>
          </cell>
          <cell r="CA143">
            <v>198.9</v>
          </cell>
          <cell r="CB143">
            <v>232.8</v>
          </cell>
          <cell r="CC143">
            <v>254</v>
          </cell>
          <cell r="CD143">
            <v>280.10000000000002</v>
          </cell>
          <cell r="CE143">
            <v>313.60000000000002</v>
          </cell>
          <cell r="CF143">
            <v>354.4</v>
          </cell>
          <cell r="CH143" t="str">
            <v>1b</v>
          </cell>
          <cell r="CI143">
            <v>79</v>
          </cell>
          <cell r="CJ143">
            <v>195.1</v>
          </cell>
          <cell r="CK143">
            <v>208.3</v>
          </cell>
          <cell r="CL143">
            <v>218.3</v>
          </cell>
          <cell r="CM143">
            <v>227.7</v>
          </cell>
          <cell r="CN143">
            <v>237.6</v>
          </cell>
          <cell r="CO143">
            <v>252.4</v>
          </cell>
          <cell r="CP143">
            <v>269</v>
          </cell>
          <cell r="CS143">
            <v>56</v>
          </cell>
          <cell r="CT143">
            <v>168.7</v>
          </cell>
          <cell r="CU143">
            <v>174</v>
          </cell>
          <cell r="CV143">
            <v>175.4</v>
          </cell>
          <cell r="CW143">
            <v>177</v>
          </cell>
          <cell r="CX143">
            <v>179.7</v>
          </cell>
          <cell r="CY143">
            <v>186.5</v>
          </cell>
          <cell r="CZ143">
            <v>198.8</v>
          </cell>
          <cell r="DC143">
            <v>57</v>
          </cell>
          <cell r="DD143">
            <v>167.8</v>
          </cell>
          <cell r="DE143">
            <v>173.2</v>
          </cell>
          <cell r="DF143">
            <v>174.7</v>
          </cell>
          <cell r="DG143">
            <v>176.3</v>
          </cell>
          <cell r="DH143">
            <v>178.9</v>
          </cell>
          <cell r="DI143">
            <v>186.1</v>
          </cell>
          <cell r="DJ143">
            <v>199.4</v>
          </cell>
          <cell r="DK143" t="str">
            <v>1b</v>
          </cell>
          <cell r="DL143">
            <v>80</v>
          </cell>
          <cell r="DM143">
            <v>195.8</v>
          </cell>
          <cell r="DN143">
            <v>208.4</v>
          </cell>
          <cell r="DO143">
            <v>218.5</v>
          </cell>
          <cell r="DP143">
            <v>227.5</v>
          </cell>
          <cell r="DQ143">
            <v>237.1</v>
          </cell>
          <cell r="DR143">
            <v>251</v>
          </cell>
          <cell r="DS143">
            <v>267.10000000000002</v>
          </cell>
          <cell r="DT143">
            <v>56</v>
          </cell>
          <cell r="DV143">
            <v>278</v>
          </cell>
          <cell r="DW143">
            <v>1</v>
          </cell>
          <cell r="DX143">
            <v>1</v>
          </cell>
          <cell r="DY143">
            <v>2.23</v>
          </cell>
          <cell r="DZ143">
            <v>181.2</v>
          </cell>
          <cell r="EA143">
            <v>203.9</v>
          </cell>
          <cell r="EB143">
            <v>223.8</v>
          </cell>
          <cell r="EC143">
            <v>246.1</v>
          </cell>
          <cell r="ED143">
            <v>274.10000000000002</v>
          </cell>
          <cell r="EE143">
            <v>332.9</v>
          </cell>
          <cell r="EF143" t="str">
            <v>ambient</v>
          </cell>
          <cell r="EG143" t="str">
            <v>&gt;8</v>
          </cell>
          <cell r="EH143">
            <v>86.8</v>
          </cell>
          <cell r="EI143">
            <v>154.9</v>
          </cell>
          <cell r="EJ143">
            <v>162.30000000000001</v>
          </cell>
          <cell r="EK143">
            <v>166.2</v>
          </cell>
          <cell r="EL143">
            <v>174.1</v>
          </cell>
          <cell r="EM143">
            <v>251.6</v>
          </cell>
          <cell r="EO143">
            <v>12.44</v>
          </cell>
          <cell r="EP143">
            <v>54</v>
          </cell>
          <cell r="EQ143">
            <v>63</v>
          </cell>
          <cell r="ER143">
            <v>59</v>
          </cell>
          <cell r="ES143">
            <v>171.4</v>
          </cell>
          <cell r="ET143">
            <v>177.6</v>
          </cell>
          <cell r="EU143">
            <v>179.1</v>
          </cell>
          <cell r="EV143">
            <v>181.3</v>
          </cell>
          <cell r="EW143">
            <v>185.2</v>
          </cell>
          <cell r="EX143">
            <v>194.5</v>
          </cell>
          <cell r="EY143">
            <v>207.5</v>
          </cell>
          <cell r="FC143">
            <v>66</v>
          </cell>
          <cell r="FE143">
            <v>174.3</v>
          </cell>
          <cell r="FF143">
            <v>188.4</v>
          </cell>
          <cell r="FG143">
            <v>193.8</v>
          </cell>
          <cell r="FH143">
            <v>200.1</v>
          </cell>
          <cell r="FI143">
            <v>209.6</v>
          </cell>
          <cell r="FJ143">
            <v>222.4</v>
          </cell>
          <cell r="FK143">
            <v>237.8</v>
          </cell>
          <cell r="FL143">
            <v>255</v>
          </cell>
          <cell r="FM143">
            <v>275.7</v>
          </cell>
          <cell r="FN143">
            <v>308.39999999999998</v>
          </cell>
          <cell r="FP143">
            <v>54</v>
          </cell>
          <cell r="FR143">
            <v>174.8</v>
          </cell>
          <cell r="FS143">
            <v>189.3</v>
          </cell>
          <cell r="FT143">
            <v>195.5</v>
          </cell>
          <cell r="FU143">
            <v>202.9</v>
          </cell>
          <cell r="FV143">
            <v>211.8</v>
          </cell>
          <cell r="FW143">
            <v>224.8</v>
          </cell>
          <cell r="FX143">
            <v>240.2</v>
          </cell>
          <cell r="FY143">
            <v>257.39999999999998</v>
          </cell>
          <cell r="FZ143">
            <v>278.60000000000002</v>
          </cell>
          <cell r="GA143">
            <v>315.5</v>
          </cell>
          <cell r="GC143">
            <v>3</v>
          </cell>
        </row>
        <row r="144">
          <cell r="A144">
            <v>38492</v>
          </cell>
          <cell r="B144">
            <v>0.83009999999999995</v>
          </cell>
          <cell r="C144">
            <v>0.83730000000000004</v>
          </cell>
          <cell r="D144">
            <v>0.83609999999999995</v>
          </cell>
          <cell r="E144">
            <v>0.8337</v>
          </cell>
          <cell r="F144">
            <v>0.90149999999999997</v>
          </cell>
          <cell r="G144">
            <v>0.82169999999999999</v>
          </cell>
          <cell r="H144">
            <v>0.8085</v>
          </cell>
          <cell r="I144">
            <v>0.81389999999999996</v>
          </cell>
          <cell r="J144">
            <v>0.88349999999999995</v>
          </cell>
          <cell r="K144">
            <v>0.80449999999999999</v>
          </cell>
          <cell r="L144">
            <v>0.83179999999999998</v>
          </cell>
          <cell r="M144">
            <v>0.8034</v>
          </cell>
          <cell r="N144">
            <v>0.80359999999999998</v>
          </cell>
          <cell r="O144">
            <v>0.83189999999999997</v>
          </cell>
          <cell r="P144">
            <v>0.73299999999999998</v>
          </cell>
          <cell r="Q144">
            <v>0.74160000000000004</v>
          </cell>
          <cell r="R144">
            <v>0.80469999999999997</v>
          </cell>
          <cell r="S144">
            <v>0.83189999999999997</v>
          </cell>
          <cell r="T144">
            <v>0.83040000000000003</v>
          </cell>
          <cell r="U144">
            <v>0.86409999999999998</v>
          </cell>
          <cell r="V144">
            <v>65</v>
          </cell>
          <cell r="W144">
            <v>174.1</v>
          </cell>
          <cell r="X144">
            <v>188.5</v>
          </cell>
          <cell r="Y144">
            <v>193.9</v>
          </cell>
          <cell r="Z144">
            <v>200.6</v>
          </cell>
          <cell r="AA144">
            <v>210.6</v>
          </cell>
          <cell r="AB144">
            <v>223.3</v>
          </cell>
          <cell r="AC144">
            <v>239</v>
          </cell>
          <cell r="AD144">
            <v>257.10000000000002</v>
          </cell>
          <cell r="AE144">
            <v>278.3</v>
          </cell>
          <cell r="AF144">
            <v>315</v>
          </cell>
          <cell r="AH144">
            <v>19</v>
          </cell>
          <cell r="AJ144">
            <v>59</v>
          </cell>
          <cell r="AK144">
            <v>171.4</v>
          </cell>
          <cell r="AL144">
            <v>177.5</v>
          </cell>
          <cell r="AM144">
            <v>179.1</v>
          </cell>
          <cell r="AN144">
            <v>181.3</v>
          </cell>
          <cell r="AO144">
            <v>185.2</v>
          </cell>
          <cell r="AP144">
            <v>194.6</v>
          </cell>
          <cell r="AQ144">
            <v>208.3</v>
          </cell>
          <cell r="AR144">
            <v>2.2509999999999999</v>
          </cell>
          <cell r="AS144">
            <v>279</v>
          </cell>
          <cell r="AU144">
            <v>1</v>
          </cell>
          <cell r="AV144">
            <v>67</v>
          </cell>
          <cell r="AW144">
            <v>1</v>
          </cell>
          <cell r="AX144">
            <v>183.7</v>
          </cell>
          <cell r="AY144">
            <v>205.2</v>
          </cell>
          <cell r="AZ144">
            <v>226.1</v>
          </cell>
          <cell r="BA144">
            <v>248.9</v>
          </cell>
          <cell r="BB144">
            <v>275.5</v>
          </cell>
          <cell r="BC144">
            <v>332.2</v>
          </cell>
          <cell r="BD144">
            <v>2.4620000000000002</v>
          </cell>
          <cell r="BE144">
            <v>234</v>
          </cell>
          <cell r="BG144">
            <v>1</v>
          </cell>
          <cell r="BH144">
            <v>69</v>
          </cell>
          <cell r="BI144">
            <v>1</v>
          </cell>
          <cell r="BJ144">
            <v>184</v>
          </cell>
          <cell r="BK144">
            <v>208.1</v>
          </cell>
          <cell r="BL144">
            <v>231.4</v>
          </cell>
          <cell r="BM144">
            <v>255.1</v>
          </cell>
          <cell r="BN144">
            <v>284.39999999999998</v>
          </cell>
          <cell r="BO144">
            <v>340.9</v>
          </cell>
          <cell r="BP144">
            <v>11.24</v>
          </cell>
          <cell r="BQ144">
            <v>51</v>
          </cell>
          <cell r="BR144" t="str">
            <v>&gt;100</v>
          </cell>
          <cell r="BS144">
            <v>1464</v>
          </cell>
          <cell r="BV144">
            <v>10</v>
          </cell>
          <cell r="BW144" t="str">
            <v>&lt;1</v>
          </cell>
          <cell r="BX144" t="str">
            <v>&lt;0.5</v>
          </cell>
          <cell r="BY144">
            <v>3.3929999999999998</v>
          </cell>
          <cell r="BZ144">
            <v>85</v>
          </cell>
          <cell r="CA144">
            <v>198.9</v>
          </cell>
          <cell r="CB144">
            <v>232.8</v>
          </cell>
          <cell r="CC144">
            <v>254</v>
          </cell>
          <cell r="CD144">
            <v>280.10000000000002</v>
          </cell>
          <cell r="CE144">
            <v>313.60000000000002</v>
          </cell>
          <cell r="CF144">
            <v>354.4</v>
          </cell>
          <cell r="CH144" t="str">
            <v>1b</v>
          </cell>
          <cell r="CI144">
            <v>79</v>
          </cell>
          <cell r="CJ144">
            <v>195.1</v>
          </cell>
          <cell r="CK144">
            <v>208.3</v>
          </cell>
          <cell r="CL144">
            <v>218.3</v>
          </cell>
          <cell r="CM144">
            <v>227.7</v>
          </cell>
          <cell r="CN144">
            <v>237.6</v>
          </cell>
          <cell r="CO144">
            <v>252.4</v>
          </cell>
          <cell r="CP144">
            <v>269</v>
          </cell>
          <cell r="CS144">
            <v>56</v>
          </cell>
          <cell r="CT144">
            <v>168.7</v>
          </cell>
          <cell r="CU144">
            <v>174</v>
          </cell>
          <cell r="CV144">
            <v>175.4</v>
          </cell>
          <cell r="CW144">
            <v>177</v>
          </cell>
          <cell r="CX144">
            <v>179.7</v>
          </cell>
          <cell r="CY144">
            <v>186.5</v>
          </cell>
          <cell r="CZ144">
            <v>198.8</v>
          </cell>
          <cell r="DC144">
            <v>57</v>
          </cell>
          <cell r="DD144">
            <v>167.8</v>
          </cell>
          <cell r="DE144">
            <v>173.2</v>
          </cell>
          <cell r="DF144">
            <v>174.7</v>
          </cell>
          <cell r="DG144">
            <v>176.3</v>
          </cell>
          <cell r="DH144">
            <v>178.9</v>
          </cell>
          <cell r="DI144">
            <v>186.1</v>
          </cell>
          <cell r="DJ144">
            <v>199.4</v>
          </cell>
          <cell r="DK144" t="str">
            <v>1b</v>
          </cell>
          <cell r="DL144">
            <v>80</v>
          </cell>
          <cell r="DM144">
            <v>195.8</v>
          </cell>
          <cell r="DN144">
            <v>208.4</v>
          </cell>
          <cell r="DO144">
            <v>218.5</v>
          </cell>
          <cell r="DP144">
            <v>227.5</v>
          </cell>
          <cell r="DQ144">
            <v>237.1</v>
          </cell>
          <cell r="DR144">
            <v>251</v>
          </cell>
          <cell r="DS144">
            <v>267.10000000000002</v>
          </cell>
          <cell r="DT144">
            <v>64</v>
          </cell>
          <cell r="DV144">
            <v>281</v>
          </cell>
          <cell r="DW144">
            <v>1</v>
          </cell>
          <cell r="DX144">
            <v>1</v>
          </cell>
          <cell r="DY144">
            <v>2.2490000000000001</v>
          </cell>
          <cell r="DZ144">
            <v>184.2</v>
          </cell>
          <cell r="EA144">
            <v>207.2</v>
          </cell>
          <cell r="EB144">
            <v>228.1</v>
          </cell>
          <cell r="EC144">
            <v>250.3</v>
          </cell>
          <cell r="ED144">
            <v>276.8</v>
          </cell>
          <cell r="EE144">
            <v>338.4</v>
          </cell>
          <cell r="EF144" t="str">
            <v>ambient</v>
          </cell>
          <cell r="EG144" t="str">
            <v>&gt;8</v>
          </cell>
          <cell r="EH144">
            <v>86.8</v>
          </cell>
          <cell r="EI144">
            <v>154.9</v>
          </cell>
          <cell r="EJ144">
            <v>162.30000000000001</v>
          </cell>
          <cell r="EK144">
            <v>166.2</v>
          </cell>
          <cell r="EL144">
            <v>174.1</v>
          </cell>
          <cell r="EM144">
            <v>251.6</v>
          </cell>
          <cell r="EO144">
            <v>12.44</v>
          </cell>
          <cell r="EP144">
            <v>54</v>
          </cell>
          <cell r="EQ144">
            <v>63</v>
          </cell>
          <cell r="ER144">
            <v>59</v>
          </cell>
          <cell r="ES144">
            <v>171.2</v>
          </cell>
          <cell r="ET144">
            <v>177.1</v>
          </cell>
          <cell r="EU144">
            <v>179.3</v>
          </cell>
          <cell r="EV144">
            <v>181.4</v>
          </cell>
          <cell r="EW144">
            <v>185.2</v>
          </cell>
          <cell r="EX144">
            <v>194.2</v>
          </cell>
          <cell r="EY144">
            <v>208</v>
          </cell>
          <cell r="FC144">
            <v>65</v>
          </cell>
          <cell r="FE144">
            <v>175.8</v>
          </cell>
          <cell r="FF144">
            <v>188.6</v>
          </cell>
          <cell r="FG144">
            <v>195.9</v>
          </cell>
          <cell r="FH144">
            <v>201.6</v>
          </cell>
          <cell r="FI144">
            <v>211.1</v>
          </cell>
          <cell r="FJ144">
            <v>224</v>
          </cell>
          <cell r="FK144">
            <v>239.8</v>
          </cell>
          <cell r="FL144">
            <v>257.3</v>
          </cell>
          <cell r="FM144">
            <v>278.5</v>
          </cell>
          <cell r="FN144">
            <v>314.7</v>
          </cell>
          <cell r="FP144">
            <v>54</v>
          </cell>
          <cell r="FR144">
            <v>174.8</v>
          </cell>
          <cell r="FS144">
            <v>189.3</v>
          </cell>
          <cell r="FT144">
            <v>195.5</v>
          </cell>
          <cell r="FU144">
            <v>202.9</v>
          </cell>
          <cell r="FV144">
            <v>211.8</v>
          </cell>
          <cell r="FW144">
            <v>224.8</v>
          </cell>
          <cell r="FX144">
            <v>240.2</v>
          </cell>
          <cell r="FY144">
            <v>257.39999999999998</v>
          </cell>
          <cell r="FZ144">
            <v>278.60000000000002</v>
          </cell>
          <cell r="GA144">
            <v>315.5</v>
          </cell>
          <cell r="GC144">
            <v>3</v>
          </cell>
        </row>
        <row r="145">
          <cell r="A145">
            <v>38493</v>
          </cell>
          <cell r="B145">
            <v>0.83009999999999995</v>
          </cell>
          <cell r="C145">
            <v>0.83709999999999996</v>
          </cell>
          <cell r="D145">
            <v>0.8367</v>
          </cell>
          <cell r="E145">
            <v>0.83499999999999996</v>
          </cell>
          <cell r="F145">
            <v>0.90149999999999997</v>
          </cell>
          <cell r="G145">
            <v>0.82169999999999999</v>
          </cell>
          <cell r="H145">
            <v>0.8085</v>
          </cell>
          <cell r="I145">
            <v>0.81389999999999996</v>
          </cell>
          <cell r="J145">
            <v>0.88329999999999997</v>
          </cell>
          <cell r="K145">
            <v>0.80449999999999999</v>
          </cell>
          <cell r="L145">
            <v>0.83179999999999998</v>
          </cell>
          <cell r="M145">
            <v>0.8034</v>
          </cell>
          <cell r="N145">
            <v>0.80359999999999998</v>
          </cell>
          <cell r="O145">
            <v>0.83189999999999997</v>
          </cell>
          <cell r="P145">
            <v>0.73229999999999995</v>
          </cell>
          <cell r="Q145">
            <v>0.74160000000000004</v>
          </cell>
          <cell r="R145">
            <v>0.80500000000000005</v>
          </cell>
          <cell r="S145">
            <v>0.83189999999999997</v>
          </cell>
          <cell r="T145">
            <v>0.83199999999999996</v>
          </cell>
          <cell r="U145">
            <v>0.86409999999999998</v>
          </cell>
          <cell r="V145">
            <v>65</v>
          </cell>
          <cell r="W145">
            <v>174.1</v>
          </cell>
          <cell r="X145">
            <v>188.5</v>
          </cell>
          <cell r="Y145">
            <v>193.9</v>
          </cell>
          <cell r="Z145">
            <v>200.6</v>
          </cell>
          <cell r="AA145">
            <v>210.6</v>
          </cell>
          <cell r="AB145">
            <v>223.3</v>
          </cell>
          <cell r="AC145">
            <v>239</v>
          </cell>
          <cell r="AD145">
            <v>257.10000000000002</v>
          </cell>
          <cell r="AE145">
            <v>278.3</v>
          </cell>
          <cell r="AF145">
            <v>315</v>
          </cell>
          <cell r="AH145">
            <v>19</v>
          </cell>
          <cell r="AJ145">
            <v>59</v>
          </cell>
          <cell r="AK145">
            <v>171.4</v>
          </cell>
          <cell r="AL145">
            <v>177.5</v>
          </cell>
          <cell r="AM145">
            <v>179.1</v>
          </cell>
          <cell r="AN145">
            <v>181.3</v>
          </cell>
          <cell r="AO145">
            <v>185.2</v>
          </cell>
          <cell r="AP145">
            <v>194.6</v>
          </cell>
          <cell r="AQ145">
            <v>208.3</v>
          </cell>
          <cell r="AR145">
            <v>2.2890000000000001</v>
          </cell>
          <cell r="AS145">
            <v>283</v>
          </cell>
          <cell r="AU145">
            <v>1</v>
          </cell>
          <cell r="AV145">
            <v>69</v>
          </cell>
          <cell r="AW145">
            <v>1</v>
          </cell>
          <cell r="AX145">
            <v>184.1</v>
          </cell>
          <cell r="AY145">
            <v>204.7</v>
          </cell>
          <cell r="AZ145">
            <v>226.1</v>
          </cell>
          <cell r="BA145">
            <v>248.8</v>
          </cell>
          <cell r="BB145">
            <v>274.5</v>
          </cell>
          <cell r="BC145">
            <v>325.8</v>
          </cell>
          <cell r="BD145">
            <v>2.2989999999999999</v>
          </cell>
          <cell r="BE145">
            <v>253</v>
          </cell>
          <cell r="BG145">
            <v>4</v>
          </cell>
          <cell r="BH145">
            <v>69</v>
          </cell>
          <cell r="BI145">
            <v>1</v>
          </cell>
          <cell r="BJ145">
            <v>184.8</v>
          </cell>
          <cell r="BK145">
            <v>206.5</v>
          </cell>
          <cell r="BL145">
            <v>229.5</v>
          </cell>
          <cell r="BM145">
            <v>252.7</v>
          </cell>
          <cell r="BN145">
            <v>279.3</v>
          </cell>
          <cell r="BO145">
            <v>329.4</v>
          </cell>
          <cell r="BP145">
            <v>11.24</v>
          </cell>
          <cell r="BQ145">
            <v>51</v>
          </cell>
          <cell r="BR145" t="str">
            <v>&gt;100</v>
          </cell>
          <cell r="BS145">
            <v>1464</v>
          </cell>
          <cell r="BV145">
            <v>10</v>
          </cell>
          <cell r="BW145" t="str">
            <v>&lt;1</v>
          </cell>
          <cell r="BX145" t="str">
            <v>&lt;0.5</v>
          </cell>
          <cell r="BY145">
            <v>3.3929999999999998</v>
          </cell>
          <cell r="BZ145">
            <v>85</v>
          </cell>
          <cell r="CA145">
            <v>198.9</v>
          </cell>
          <cell r="CB145">
            <v>232.8</v>
          </cell>
          <cell r="CC145">
            <v>254</v>
          </cell>
          <cell r="CD145">
            <v>280.10000000000002</v>
          </cell>
          <cell r="CE145">
            <v>313.60000000000002</v>
          </cell>
          <cell r="CF145">
            <v>354.4</v>
          </cell>
          <cell r="CH145" t="str">
            <v>1b</v>
          </cell>
          <cell r="CI145">
            <v>79</v>
          </cell>
          <cell r="CJ145">
            <v>195.1</v>
          </cell>
          <cell r="CK145">
            <v>208.3</v>
          </cell>
          <cell r="CL145">
            <v>218.3</v>
          </cell>
          <cell r="CM145">
            <v>227.7</v>
          </cell>
          <cell r="CN145">
            <v>237.6</v>
          </cell>
          <cell r="CO145">
            <v>252.4</v>
          </cell>
          <cell r="CP145">
            <v>269</v>
          </cell>
          <cell r="CS145">
            <v>56</v>
          </cell>
          <cell r="CT145">
            <v>168.7</v>
          </cell>
          <cell r="CU145">
            <v>174</v>
          </cell>
          <cell r="CV145">
            <v>175.4</v>
          </cell>
          <cell r="CW145">
            <v>177</v>
          </cell>
          <cell r="CX145">
            <v>179.7</v>
          </cell>
          <cell r="CY145">
            <v>186.5</v>
          </cell>
          <cell r="CZ145">
            <v>198.8</v>
          </cell>
          <cell r="DC145">
            <v>57</v>
          </cell>
          <cell r="DD145">
            <v>167.8</v>
          </cell>
          <cell r="DE145">
            <v>173.2</v>
          </cell>
          <cell r="DF145">
            <v>174.7</v>
          </cell>
          <cell r="DG145">
            <v>176.3</v>
          </cell>
          <cell r="DH145">
            <v>178.9</v>
          </cell>
          <cell r="DI145">
            <v>186.1</v>
          </cell>
          <cell r="DJ145">
            <v>199.4</v>
          </cell>
          <cell r="DK145" t="str">
            <v>1b</v>
          </cell>
          <cell r="DL145">
            <v>80</v>
          </cell>
          <cell r="DM145">
            <v>195.8</v>
          </cell>
          <cell r="DN145">
            <v>208.4</v>
          </cell>
          <cell r="DO145">
            <v>218.5</v>
          </cell>
          <cell r="DP145">
            <v>227.5</v>
          </cell>
          <cell r="DQ145">
            <v>237.1</v>
          </cell>
          <cell r="DR145">
            <v>251</v>
          </cell>
          <cell r="DS145">
            <v>267.10000000000002</v>
          </cell>
          <cell r="DT145">
            <v>70</v>
          </cell>
          <cell r="DV145">
            <v>273</v>
          </cell>
          <cell r="DW145">
            <v>1</v>
          </cell>
          <cell r="DX145">
            <v>1</v>
          </cell>
          <cell r="DY145">
            <v>2.319</v>
          </cell>
          <cell r="DZ145">
            <v>184.3</v>
          </cell>
          <cell r="EA145">
            <v>205.2</v>
          </cell>
          <cell r="EB145">
            <v>228</v>
          </cell>
          <cell r="EC145">
            <v>251.1</v>
          </cell>
          <cell r="ED145">
            <v>277.60000000000002</v>
          </cell>
          <cell r="EE145">
            <v>334.6</v>
          </cell>
          <cell r="EF145" t="str">
            <v>ambient</v>
          </cell>
          <cell r="EG145" t="str">
            <v>&gt;8</v>
          </cell>
          <cell r="EH145">
            <v>86.8</v>
          </cell>
          <cell r="EI145">
            <v>154.9</v>
          </cell>
          <cell r="EJ145">
            <v>162.30000000000001</v>
          </cell>
          <cell r="EK145">
            <v>166.2</v>
          </cell>
          <cell r="EL145">
            <v>174.1</v>
          </cell>
          <cell r="EM145">
            <v>251.6</v>
          </cell>
          <cell r="EO145">
            <v>12.44</v>
          </cell>
          <cell r="EP145">
            <v>54</v>
          </cell>
          <cell r="EQ145">
            <v>63</v>
          </cell>
          <cell r="ER145">
            <v>59</v>
          </cell>
          <cell r="ES145">
            <v>171.5</v>
          </cell>
          <cell r="ET145">
            <v>177.5</v>
          </cell>
          <cell r="EU145">
            <v>179.7</v>
          </cell>
          <cell r="EV145">
            <v>181.9</v>
          </cell>
          <cell r="EW145">
            <v>185.6</v>
          </cell>
          <cell r="EX145">
            <v>194.2</v>
          </cell>
          <cell r="EY145">
            <v>207.1</v>
          </cell>
          <cell r="FC145">
            <v>64</v>
          </cell>
          <cell r="FE145">
            <v>175</v>
          </cell>
          <cell r="FF145">
            <v>188.5</v>
          </cell>
          <cell r="FG145">
            <v>194.8</v>
          </cell>
          <cell r="FH145">
            <v>200.9</v>
          </cell>
          <cell r="FI145">
            <v>209.8</v>
          </cell>
          <cell r="FJ145">
            <v>222.1</v>
          </cell>
          <cell r="FK145">
            <v>237.1</v>
          </cell>
          <cell r="FL145">
            <v>254.1</v>
          </cell>
          <cell r="FM145">
            <v>273.8</v>
          </cell>
          <cell r="FN145">
            <v>304.8</v>
          </cell>
          <cell r="FP145">
            <v>54</v>
          </cell>
          <cell r="FR145">
            <v>174.8</v>
          </cell>
          <cell r="FS145">
            <v>189.3</v>
          </cell>
          <cell r="FT145">
            <v>195.5</v>
          </cell>
          <cell r="FU145">
            <v>202.9</v>
          </cell>
          <cell r="FV145">
            <v>211.8</v>
          </cell>
          <cell r="FW145">
            <v>224.8</v>
          </cell>
          <cell r="FX145">
            <v>240.2</v>
          </cell>
          <cell r="FY145">
            <v>257.39999999999998</v>
          </cell>
          <cell r="FZ145">
            <v>278.60000000000002</v>
          </cell>
          <cell r="GA145">
            <v>315.5</v>
          </cell>
          <cell r="GC145">
            <v>3</v>
          </cell>
        </row>
        <row r="146">
          <cell r="A146">
            <v>38494</v>
          </cell>
          <cell r="B146">
            <v>0.83009999999999995</v>
          </cell>
          <cell r="C146">
            <v>0.83720000000000006</v>
          </cell>
          <cell r="D146">
            <v>0.83689999999999998</v>
          </cell>
          <cell r="E146">
            <v>0.83499999999999996</v>
          </cell>
          <cell r="F146">
            <v>0.90149999999999997</v>
          </cell>
          <cell r="G146">
            <v>0.82169999999999999</v>
          </cell>
          <cell r="H146">
            <v>0.8085</v>
          </cell>
          <cell r="I146">
            <v>0.81389999999999996</v>
          </cell>
          <cell r="J146">
            <v>0.88329999999999997</v>
          </cell>
          <cell r="K146">
            <v>0.80449999999999999</v>
          </cell>
          <cell r="L146">
            <v>0.83179999999999998</v>
          </cell>
          <cell r="M146">
            <v>0.8034</v>
          </cell>
          <cell r="N146">
            <v>0.80359999999999998</v>
          </cell>
          <cell r="O146">
            <v>0.83189999999999997</v>
          </cell>
          <cell r="P146">
            <v>0.73229999999999995</v>
          </cell>
          <cell r="Q146">
            <v>0.7409</v>
          </cell>
          <cell r="R146">
            <v>0.80530000000000002</v>
          </cell>
          <cell r="S146">
            <v>0.83189999999999997</v>
          </cell>
          <cell r="T146">
            <v>0.83109999999999995</v>
          </cell>
          <cell r="U146">
            <v>0.86409999999999998</v>
          </cell>
          <cell r="V146">
            <v>65</v>
          </cell>
          <cell r="W146">
            <v>174.1</v>
          </cell>
          <cell r="X146">
            <v>188.5</v>
          </cell>
          <cell r="Y146">
            <v>193.9</v>
          </cell>
          <cell r="Z146">
            <v>200.6</v>
          </cell>
          <cell r="AA146">
            <v>210.6</v>
          </cell>
          <cell r="AB146">
            <v>223.3</v>
          </cell>
          <cell r="AC146">
            <v>239</v>
          </cell>
          <cell r="AD146">
            <v>257.10000000000002</v>
          </cell>
          <cell r="AE146">
            <v>278.3</v>
          </cell>
          <cell r="AF146">
            <v>315</v>
          </cell>
          <cell r="AH146">
            <v>19</v>
          </cell>
          <cell r="AJ146">
            <v>59</v>
          </cell>
          <cell r="AK146">
            <v>171.4</v>
          </cell>
          <cell r="AL146">
            <v>177.5</v>
          </cell>
          <cell r="AM146">
            <v>179.1</v>
          </cell>
          <cell r="AN146">
            <v>181.3</v>
          </cell>
          <cell r="AO146">
            <v>185.2</v>
          </cell>
          <cell r="AP146">
            <v>194.6</v>
          </cell>
          <cell r="AQ146">
            <v>208.3</v>
          </cell>
          <cell r="AR146">
            <v>2.294</v>
          </cell>
          <cell r="AS146">
            <v>284</v>
          </cell>
          <cell r="AU146">
            <v>4</v>
          </cell>
          <cell r="AV146">
            <v>70</v>
          </cell>
          <cell r="AW146">
            <v>1</v>
          </cell>
          <cell r="AX146">
            <v>182.4</v>
          </cell>
          <cell r="AY146">
            <v>204.5</v>
          </cell>
          <cell r="AZ146">
            <v>226.7</v>
          </cell>
          <cell r="BA146">
            <v>250.1</v>
          </cell>
          <cell r="BB146">
            <v>276.7</v>
          </cell>
          <cell r="BC146">
            <v>334.9</v>
          </cell>
          <cell r="BD146">
            <v>2.2989999999999999</v>
          </cell>
          <cell r="BE146">
            <v>253</v>
          </cell>
          <cell r="BG146">
            <v>4</v>
          </cell>
          <cell r="BH146">
            <v>69</v>
          </cell>
          <cell r="BI146">
            <v>1</v>
          </cell>
          <cell r="BJ146">
            <v>184.8</v>
          </cell>
          <cell r="BK146">
            <v>206.5</v>
          </cell>
          <cell r="BL146">
            <v>229.5</v>
          </cell>
          <cell r="BM146">
            <v>252.7</v>
          </cell>
          <cell r="BN146">
            <v>279.3</v>
          </cell>
          <cell r="BO146">
            <v>329.4</v>
          </cell>
          <cell r="BP146">
            <v>11.24</v>
          </cell>
          <cell r="BQ146">
            <v>51</v>
          </cell>
          <cell r="BR146" t="str">
            <v>&gt;100</v>
          </cell>
          <cell r="BS146">
            <v>1464</v>
          </cell>
          <cell r="BV146">
            <v>10</v>
          </cell>
          <cell r="BW146" t="str">
            <v>&lt;1</v>
          </cell>
          <cell r="BX146" t="str">
            <v>&lt;0.5</v>
          </cell>
          <cell r="BY146">
            <v>3.3929999999999998</v>
          </cell>
          <cell r="BZ146">
            <v>85</v>
          </cell>
          <cell r="CA146">
            <v>198.9</v>
          </cell>
          <cell r="CB146">
            <v>232.8</v>
          </cell>
          <cell r="CC146">
            <v>254</v>
          </cell>
          <cell r="CD146">
            <v>280.10000000000002</v>
          </cell>
          <cell r="CE146">
            <v>313.60000000000002</v>
          </cell>
          <cell r="CF146">
            <v>354.4</v>
          </cell>
          <cell r="CH146" t="str">
            <v>1b</v>
          </cell>
          <cell r="CI146">
            <v>79</v>
          </cell>
          <cell r="CJ146">
            <v>195.1</v>
          </cell>
          <cell r="CK146">
            <v>208.3</v>
          </cell>
          <cell r="CL146">
            <v>218.3</v>
          </cell>
          <cell r="CM146">
            <v>227.7</v>
          </cell>
          <cell r="CN146">
            <v>237.6</v>
          </cell>
          <cell r="CO146">
            <v>252.4</v>
          </cell>
          <cell r="CP146">
            <v>269</v>
          </cell>
          <cell r="CS146">
            <v>56</v>
          </cell>
          <cell r="CT146">
            <v>168.7</v>
          </cell>
          <cell r="CU146">
            <v>174</v>
          </cell>
          <cell r="CV146">
            <v>175.4</v>
          </cell>
          <cell r="CW146">
            <v>177</v>
          </cell>
          <cell r="CX146">
            <v>179.7</v>
          </cell>
          <cell r="CY146">
            <v>186.5</v>
          </cell>
          <cell r="CZ146">
            <v>198.8</v>
          </cell>
          <cell r="DC146">
            <v>57</v>
          </cell>
          <cell r="DD146">
            <v>167.8</v>
          </cell>
          <cell r="DE146">
            <v>173.2</v>
          </cell>
          <cell r="DF146">
            <v>174.7</v>
          </cell>
          <cell r="DG146">
            <v>176.3</v>
          </cell>
          <cell r="DH146">
            <v>178.9</v>
          </cell>
          <cell r="DI146">
            <v>186.1</v>
          </cell>
          <cell r="DJ146">
            <v>199.4</v>
          </cell>
          <cell r="DK146" t="str">
            <v>1b</v>
          </cell>
          <cell r="DL146">
            <v>80</v>
          </cell>
          <cell r="DM146">
            <v>195.8</v>
          </cell>
          <cell r="DN146">
            <v>208.4</v>
          </cell>
          <cell r="DO146">
            <v>218.5</v>
          </cell>
          <cell r="DP146">
            <v>227.5</v>
          </cell>
          <cell r="DQ146">
            <v>237.1</v>
          </cell>
          <cell r="DR146">
            <v>251</v>
          </cell>
          <cell r="DS146">
            <v>267.10000000000002</v>
          </cell>
          <cell r="DT146">
            <v>72</v>
          </cell>
          <cell r="DV146">
            <v>270</v>
          </cell>
          <cell r="DW146">
            <v>7</v>
          </cell>
          <cell r="DX146">
            <v>1</v>
          </cell>
          <cell r="DY146">
            <v>2.3180000000000001</v>
          </cell>
          <cell r="DZ146">
            <v>182</v>
          </cell>
          <cell r="EA146">
            <v>204.2</v>
          </cell>
          <cell r="EB146">
            <v>227.6</v>
          </cell>
          <cell r="EC146">
            <v>251.3</v>
          </cell>
          <cell r="ED146">
            <v>278.60000000000002</v>
          </cell>
          <cell r="EE146">
            <v>340.6</v>
          </cell>
          <cell r="EF146" t="str">
            <v>ambient</v>
          </cell>
          <cell r="EG146" t="str">
            <v>&gt;8</v>
          </cell>
          <cell r="EH146">
            <v>86.8</v>
          </cell>
          <cell r="EI146">
            <v>154.9</v>
          </cell>
          <cell r="EJ146">
            <v>162.30000000000001</v>
          </cell>
          <cell r="EK146">
            <v>166.2</v>
          </cell>
          <cell r="EL146">
            <v>174.1</v>
          </cell>
          <cell r="EM146">
            <v>251.6</v>
          </cell>
          <cell r="EO146">
            <v>12.44</v>
          </cell>
          <cell r="EP146">
            <v>54</v>
          </cell>
          <cell r="EQ146">
            <v>63</v>
          </cell>
          <cell r="ER146">
            <v>59</v>
          </cell>
          <cell r="ES146">
            <v>171.8</v>
          </cell>
          <cell r="ET146">
            <v>177.8</v>
          </cell>
          <cell r="EU146">
            <v>179.8</v>
          </cell>
          <cell r="EV146">
            <v>182</v>
          </cell>
          <cell r="EW146">
            <v>185.8</v>
          </cell>
          <cell r="EX146">
            <v>194.4</v>
          </cell>
          <cell r="EY146">
            <v>206.8</v>
          </cell>
          <cell r="FC146">
            <v>64</v>
          </cell>
          <cell r="FE146">
            <v>175</v>
          </cell>
          <cell r="FF146">
            <v>188.5</v>
          </cell>
          <cell r="FG146">
            <v>194.8</v>
          </cell>
          <cell r="FH146">
            <v>200.9</v>
          </cell>
          <cell r="FI146">
            <v>209.8</v>
          </cell>
          <cell r="FJ146">
            <v>222.1</v>
          </cell>
          <cell r="FK146">
            <v>237.1</v>
          </cell>
          <cell r="FL146">
            <v>254.1</v>
          </cell>
          <cell r="FM146">
            <v>273.8</v>
          </cell>
          <cell r="FN146">
            <v>304.8</v>
          </cell>
          <cell r="FP146">
            <v>65</v>
          </cell>
          <cell r="FR146">
            <v>176.2</v>
          </cell>
          <cell r="FS146">
            <v>188.7</v>
          </cell>
          <cell r="FT146">
            <v>194.7</v>
          </cell>
          <cell r="FU146">
            <v>201.6</v>
          </cell>
          <cell r="FV146">
            <v>210.9</v>
          </cell>
          <cell r="FW146">
            <v>224.3</v>
          </cell>
          <cell r="FX146">
            <v>240.1</v>
          </cell>
          <cell r="FY146">
            <v>257.5</v>
          </cell>
          <cell r="FZ146">
            <v>279</v>
          </cell>
          <cell r="GA146">
            <v>316.7</v>
          </cell>
          <cell r="GC146">
            <v>3</v>
          </cell>
        </row>
        <row r="147">
          <cell r="A147">
            <v>38495</v>
          </cell>
          <cell r="B147">
            <v>0.83009999999999995</v>
          </cell>
          <cell r="C147">
            <v>0.83840000000000003</v>
          </cell>
          <cell r="D147">
            <v>0.83750000000000002</v>
          </cell>
          <cell r="E147">
            <v>0.82769999999999999</v>
          </cell>
          <cell r="F147">
            <v>0.90149999999999997</v>
          </cell>
          <cell r="G147">
            <v>0.82169999999999999</v>
          </cell>
          <cell r="H147">
            <v>0.80940000000000001</v>
          </cell>
          <cell r="I147">
            <v>0.81389999999999996</v>
          </cell>
          <cell r="J147">
            <v>0.88349999999999995</v>
          </cell>
          <cell r="K147">
            <v>0.80449999999999999</v>
          </cell>
          <cell r="L147">
            <v>0.83179999999999998</v>
          </cell>
          <cell r="M147">
            <v>0.8034</v>
          </cell>
          <cell r="N147">
            <v>0.80359999999999998</v>
          </cell>
          <cell r="O147">
            <v>0.83189999999999997</v>
          </cell>
          <cell r="P147">
            <v>0.73229999999999995</v>
          </cell>
          <cell r="Q147">
            <v>0.7409</v>
          </cell>
          <cell r="R147">
            <v>0.80549999999999999</v>
          </cell>
          <cell r="S147">
            <v>0.83189999999999997</v>
          </cell>
          <cell r="T147">
            <v>0.83109999999999995</v>
          </cell>
          <cell r="U147">
            <v>0.86409999999999998</v>
          </cell>
          <cell r="V147">
            <v>65</v>
          </cell>
          <cell r="W147">
            <v>174.1</v>
          </cell>
          <cell r="X147">
            <v>188.5</v>
          </cell>
          <cell r="Y147">
            <v>193.9</v>
          </cell>
          <cell r="Z147">
            <v>200.6</v>
          </cell>
          <cell r="AA147">
            <v>210.6</v>
          </cell>
          <cell r="AB147">
            <v>223.3</v>
          </cell>
          <cell r="AC147">
            <v>239</v>
          </cell>
          <cell r="AD147">
            <v>257.10000000000002</v>
          </cell>
          <cell r="AE147">
            <v>278.3</v>
          </cell>
          <cell r="AF147">
            <v>315</v>
          </cell>
          <cell r="AH147">
            <v>19</v>
          </cell>
          <cell r="AJ147">
            <v>59</v>
          </cell>
          <cell r="AK147">
            <v>171.4</v>
          </cell>
          <cell r="AL147">
            <v>177.5</v>
          </cell>
          <cell r="AM147">
            <v>179.1</v>
          </cell>
          <cell r="AN147">
            <v>181.3</v>
          </cell>
          <cell r="AO147">
            <v>185.2</v>
          </cell>
          <cell r="AP147">
            <v>194.6</v>
          </cell>
          <cell r="AQ147">
            <v>208.3</v>
          </cell>
          <cell r="AR147">
            <v>2.214</v>
          </cell>
          <cell r="AS147">
            <v>279</v>
          </cell>
          <cell r="AU147">
            <v>1</v>
          </cell>
          <cell r="AV147">
            <v>70</v>
          </cell>
          <cell r="AW147">
            <v>1</v>
          </cell>
          <cell r="AX147">
            <v>184</v>
          </cell>
          <cell r="AY147">
            <v>206.9</v>
          </cell>
          <cell r="AZ147">
            <v>229.6</v>
          </cell>
          <cell r="BA147">
            <v>251.4</v>
          </cell>
          <cell r="BB147">
            <v>277.10000000000002</v>
          </cell>
          <cell r="BC147">
            <v>331.8</v>
          </cell>
          <cell r="BD147">
            <v>2.8519999999999999</v>
          </cell>
          <cell r="BE147">
            <v>140</v>
          </cell>
          <cell r="BG147" t="str">
            <v>&lt;1</v>
          </cell>
          <cell r="BH147">
            <v>76</v>
          </cell>
          <cell r="BI147">
            <v>1</v>
          </cell>
          <cell r="BJ147">
            <v>183.8</v>
          </cell>
          <cell r="BK147">
            <v>215.9</v>
          </cell>
          <cell r="BL147">
            <v>243.5</v>
          </cell>
          <cell r="BM147">
            <v>267.39999999999998</v>
          </cell>
          <cell r="BN147">
            <v>298.10000000000002</v>
          </cell>
          <cell r="BO147">
            <v>346.7</v>
          </cell>
          <cell r="BP147">
            <v>11.24</v>
          </cell>
          <cell r="BQ147">
            <v>51</v>
          </cell>
          <cell r="BR147" t="str">
            <v>&gt;100</v>
          </cell>
          <cell r="BS147">
            <v>1464</v>
          </cell>
          <cell r="BV147">
            <v>10</v>
          </cell>
          <cell r="BW147" t="str">
            <v>&lt;1</v>
          </cell>
          <cell r="BX147" t="str">
            <v>&lt;0.5</v>
          </cell>
          <cell r="BY147">
            <v>3.3929999999999998</v>
          </cell>
          <cell r="BZ147">
            <v>85</v>
          </cell>
          <cell r="CA147">
            <v>198.9</v>
          </cell>
          <cell r="CB147">
            <v>232.8</v>
          </cell>
          <cell r="CC147">
            <v>254</v>
          </cell>
          <cell r="CD147">
            <v>280.10000000000002</v>
          </cell>
          <cell r="CE147">
            <v>313.60000000000002</v>
          </cell>
          <cell r="CF147">
            <v>354.4</v>
          </cell>
          <cell r="CH147" t="str">
            <v>1b</v>
          </cell>
          <cell r="CI147">
            <v>79</v>
          </cell>
          <cell r="CJ147">
            <v>195.1</v>
          </cell>
          <cell r="CK147">
            <v>208.3</v>
          </cell>
          <cell r="CL147">
            <v>218.3</v>
          </cell>
          <cell r="CM147">
            <v>227.7</v>
          </cell>
          <cell r="CN147">
            <v>237.6</v>
          </cell>
          <cell r="CO147">
            <v>252.4</v>
          </cell>
          <cell r="CP147">
            <v>269</v>
          </cell>
          <cell r="CS147">
            <v>56</v>
          </cell>
          <cell r="CT147">
            <v>168.7</v>
          </cell>
          <cell r="CU147">
            <v>174</v>
          </cell>
          <cell r="CV147">
            <v>175.4</v>
          </cell>
          <cell r="CW147">
            <v>177</v>
          </cell>
          <cell r="CX147">
            <v>179.7</v>
          </cell>
          <cell r="CY147">
            <v>186.5</v>
          </cell>
          <cell r="CZ147">
            <v>198.8</v>
          </cell>
          <cell r="DC147">
            <v>57</v>
          </cell>
          <cell r="DD147">
            <v>167.8</v>
          </cell>
          <cell r="DE147">
            <v>173.2</v>
          </cell>
          <cell r="DF147">
            <v>174.7</v>
          </cell>
          <cell r="DG147">
            <v>176.3</v>
          </cell>
          <cell r="DH147">
            <v>178.9</v>
          </cell>
          <cell r="DI147">
            <v>186.1</v>
          </cell>
          <cell r="DJ147">
            <v>199.4</v>
          </cell>
          <cell r="DK147" t="str">
            <v>1b</v>
          </cell>
          <cell r="DL147">
            <v>80</v>
          </cell>
          <cell r="DM147">
            <v>195.8</v>
          </cell>
          <cell r="DN147">
            <v>208.4</v>
          </cell>
          <cell r="DO147">
            <v>218.5</v>
          </cell>
          <cell r="DP147">
            <v>227.5</v>
          </cell>
          <cell r="DQ147">
            <v>237.1</v>
          </cell>
          <cell r="DR147">
            <v>251</v>
          </cell>
          <cell r="DS147">
            <v>267.10000000000002</v>
          </cell>
          <cell r="DT147">
            <v>75</v>
          </cell>
          <cell r="DV147">
            <v>291</v>
          </cell>
          <cell r="DW147">
            <v>1</v>
          </cell>
          <cell r="DX147">
            <v>1</v>
          </cell>
          <cell r="DY147">
            <v>2.4079999999999999</v>
          </cell>
          <cell r="DZ147">
            <v>188.6</v>
          </cell>
          <cell r="EA147">
            <v>209.9</v>
          </cell>
          <cell r="EB147">
            <v>231.8</v>
          </cell>
          <cell r="EC147">
            <v>252.7</v>
          </cell>
          <cell r="ED147">
            <v>278.5</v>
          </cell>
          <cell r="EE147">
            <v>334.2</v>
          </cell>
          <cell r="EF147" t="str">
            <v>ambient</v>
          </cell>
          <cell r="EG147" t="str">
            <v>&gt;8</v>
          </cell>
          <cell r="EH147">
            <v>86.8</v>
          </cell>
          <cell r="EI147">
            <v>154.9</v>
          </cell>
          <cell r="EJ147">
            <v>162.30000000000001</v>
          </cell>
          <cell r="EK147">
            <v>166.2</v>
          </cell>
          <cell r="EL147">
            <v>174.1</v>
          </cell>
          <cell r="EM147">
            <v>251.6</v>
          </cell>
          <cell r="EO147">
            <v>12.44</v>
          </cell>
          <cell r="EP147">
            <v>54</v>
          </cell>
          <cell r="EQ147">
            <v>63</v>
          </cell>
          <cell r="ER147">
            <v>60</v>
          </cell>
          <cell r="ES147">
            <v>171.9</v>
          </cell>
          <cell r="ET147">
            <v>177.7</v>
          </cell>
          <cell r="EU147">
            <v>180</v>
          </cell>
          <cell r="EV147">
            <v>182.2</v>
          </cell>
          <cell r="EW147">
            <v>185.9</v>
          </cell>
          <cell r="EX147">
            <v>194.1</v>
          </cell>
          <cell r="EY147">
            <v>207.6</v>
          </cell>
          <cell r="EZ147">
            <v>19</v>
          </cell>
          <cell r="FA147" t="str">
            <v>1b</v>
          </cell>
          <cell r="FC147">
            <v>64</v>
          </cell>
          <cell r="FE147">
            <v>175</v>
          </cell>
          <cell r="FF147">
            <v>188.5</v>
          </cell>
          <cell r="FG147">
            <v>194.8</v>
          </cell>
          <cell r="FH147">
            <v>200.9</v>
          </cell>
          <cell r="FI147">
            <v>209.8</v>
          </cell>
          <cell r="FJ147">
            <v>222.1</v>
          </cell>
          <cell r="FK147">
            <v>237.1</v>
          </cell>
          <cell r="FL147">
            <v>254.1</v>
          </cell>
          <cell r="FM147">
            <v>273.8</v>
          </cell>
          <cell r="FN147">
            <v>304.8</v>
          </cell>
          <cell r="FP147">
            <v>64</v>
          </cell>
          <cell r="FR147">
            <v>174.7</v>
          </cell>
          <cell r="FS147">
            <v>188.5</v>
          </cell>
          <cell r="FT147">
            <v>195.3</v>
          </cell>
          <cell r="FU147">
            <v>201.5</v>
          </cell>
          <cell r="FV147">
            <v>210.9</v>
          </cell>
          <cell r="FW147">
            <v>223.6</v>
          </cell>
          <cell r="FX147">
            <v>239.5</v>
          </cell>
          <cell r="FY147">
            <v>257.10000000000002</v>
          </cell>
          <cell r="FZ147">
            <v>278</v>
          </cell>
          <cell r="GA147">
            <v>313.5</v>
          </cell>
          <cell r="GC147">
            <v>3</v>
          </cell>
        </row>
        <row r="148">
          <cell r="A148">
            <v>38496</v>
          </cell>
          <cell r="B148">
            <v>0.83009999999999995</v>
          </cell>
          <cell r="C148">
            <v>0.83789999999999998</v>
          </cell>
          <cell r="D148">
            <v>0.8377</v>
          </cell>
          <cell r="E148">
            <v>0.82889999999999997</v>
          </cell>
          <cell r="F148">
            <v>0.90149999999999997</v>
          </cell>
          <cell r="G148">
            <v>0.82169999999999999</v>
          </cell>
          <cell r="H148">
            <v>0.80940000000000001</v>
          </cell>
          <cell r="I148">
            <v>0.81389999999999996</v>
          </cell>
          <cell r="J148">
            <v>0.88349999999999995</v>
          </cell>
          <cell r="K148">
            <v>0.80449999999999999</v>
          </cell>
          <cell r="L148">
            <v>0.83179999999999998</v>
          </cell>
          <cell r="M148">
            <v>0.8034</v>
          </cell>
          <cell r="N148">
            <v>0.80369999999999997</v>
          </cell>
          <cell r="O148">
            <v>0.83189999999999997</v>
          </cell>
          <cell r="P148">
            <v>0.73229999999999995</v>
          </cell>
          <cell r="Q148">
            <v>0.7409</v>
          </cell>
          <cell r="R148">
            <v>0.80500000000000005</v>
          </cell>
          <cell r="S148">
            <v>0.83189999999999997</v>
          </cell>
          <cell r="T148">
            <v>0.83109999999999995</v>
          </cell>
          <cell r="U148">
            <v>0.86409999999999998</v>
          </cell>
          <cell r="V148">
            <v>65</v>
          </cell>
          <cell r="W148">
            <v>174.1</v>
          </cell>
          <cell r="X148">
            <v>188.5</v>
          </cell>
          <cell r="Y148">
            <v>193.9</v>
          </cell>
          <cell r="Z148">
            <v>200.6</v>
          </cell>
          <cell r="AA148">
            <v>210.6</v>
          </cell>
          <cell r="AB148">
            <v>223.3</v>
          </cell>
          <cell r="AC148">
            <v>239</v>
          </cell>
          <cell r="AD148">
            <v>257.10000000000002</v>
          </cell>
          <cell r="AE148">
            <v>278.3</v>
          </cell>
          <cell r="AF148">
            <v>315</v>
          </cell>
          <cell r="AH148">
            <v>19</v>
          </cell>
          <cell r="AJ148">
            <v>59</v>
          </cell>
          <cell r="AK148">
            <v>171.4</v>
          </cell>
          <cell r="AL148">
            <v>177.5</v>
          </cell>
          <cell r="AM148">
            <v>179.1</v>
          </cell>
          <cell r="AN148">
            <v>181.3</v>
          </cell>
          <cell r="AO148">
            <v>185.2</v>
          </cell>
          <cell r="AP148">
            <v>194.6</v>
          </cell>
          <cell r="AQ148">
            <v>208.3</v>
          </cell>
          <cell r="AR148">
            <v>2.2189999999999999</v>
          </cell>
          <cell r="AS148">
            <v>292</v>
          </cell>
          <cell r="AU148">
            <v>4</v>
          </cell>
          <cell r="AV148">
            <v>72</v>
          </cell>
          <cell r="AW148">
            <v>1</v>
          </cell>
          <cell r="AX148">
            <v>184.1</v>
          </cell>
          <cell r="AY148">
            <v>205.3</v>
          </cell>
          <cell r="AZ148">
            <v>228.1</v>
          </cell>
          <cell r="BA148">
            <v>250.5</v>
          </cell>
          <cell r="BB148">
            <v>276.5</v>
          </cell>
          <cell r="BC148">
            <v>333.8</v>
          </cell>
          <cell r="BD148">
            <v>2.734</v>
          </cell>
          <cell r="BE148">
            <v>168</v>
          </cell>
          <cell r="BG148" t="str">
            <v>&lt;1</v>
          </cell>
          <cell r="BH148">
            <v>74</v>
          </cell>
          <cell r="BI148">
            <v>1</v>
          </cell>
          <cell r="BJ148">
            <v>185</v>
          </cell>
          <cell r="BK148">
            <v>213.7</v>
          </cell>
          <cell r="BL148">
            <v>240.9</v>
          </cell>
          <cell r="BM148">
            <v>265.3</v>
          </cell>
          <cell r="BN148">
            <v>296.39999999999998</v>
          </cell>
          <cell r="BO148">
            <v>348.4</v>
          </cell>
          <cell r="BP148">
            <v>11.24</v>
          </cell>
          <cell r="BQ148">
            <v>51</v>
          </cell>
          <cell r="BR148" t="str">
            <v>&gt;100</v>
          </cell>
          <cell r="BS148">
            <v>1464</v>
          </cell>
          <cell r="BV148">
            <v>10</v>
          </cell>
          <cell r="BW148" t="str">
            <v>&lt;1</v>
          </cell>
          <cell r="BX148" t="str">
            <v>&lt;0.5</v>
          </cell>
          <cell r="BY148">
            <v>3.3929999999999998</v>
          </cell>
          <cell r="BZ148">
            <v>85</v>
          </cell>
          <cell r="CA148">
            <v>198.9</v>
          </cell>
          <cell r="CB148">
            <v>232.8</v>
          </cell>
          <cell r="CC148">
            <v>254</v>
          </cell>
          <cell r="CD148">
            <v>280.10000000000002</v>
          </cell>
          <cell r="CE148">
            <v>313.60000000000002</v>
          </cell>
          <cell r="CF148">
            <v>354.4</v>
          </cell>
          <cell r="CH148" t="str">
            <v>1b</v>
          </cell>
          <cell r="CI148">
            <v>79</v>
          </cell>
          <cell r="CJ148">
            <v>195.1</v>
          </cell>
          <cell r="CK148">
            <v>208.3</v>
          </cell>
          <cell r="CL148">
            <v>218.3</v>
          </cell>
          <cell r="CM148">
            <v>227.7</v>
          </cell>
          <cell r="CN148">
            <v>237.6</v>
          </cell>
          <cell r="CO148">
            <v>252.4</v>
          </cell>
          <cell r="CP148">
            <v>269</v>
          </cell>
          <cell r="CQ148" t="str">
            <v>1b</v>
          </cell>
          <cell r="CS148">
            <v>57</v>
          </cell>
          <cell r="CT148">
            <v>168.3</v>
          </cell>
          <cell r="CU148">
            <v>173.4</v>
          </cell>
          <cell r="CV148">
            <v>175.4</v>
          </cell>
          <cell r="CW148">
            <v>176.9</v>
          </cell>
          <cell r="CX148">
            <v>179.6</v>
          </cell>
          <cell r="CY148">
            <v>186.5</v>
          </cell>
          <cell r="CZ148">
            <v>198.9</v>
          </cell>
          <cell r="DA148" t="str">
            <v>1b</v>
          </cell>
          <cell r="DC148">
            <v>56</v>
          </cell>
          <cell r="DD148">
            <v>167.9</v>
          </cell>
          <cell r="DE148">
            <v>172.8</v>
          </cell>
          <cell r="DF148">
            <v>174.8</v>
          </cell>
          <cell r="DG148">
            <v>176.4</v>
          </cell>
          <cell r="DH148">
            <v>178.9</v>
          </cell>
          <cell r="DI148">
            <v>185.5</v>
          </cell>
          <cell r="DJ148">
            <v>198</v>
          </cell>
          <cell r="DK148" t="str">
            <v>1b</v>
          </cell>
          <cell r="DL148">
            <v>80</v>
          </cell>
          <cell r="DM148">
            <v>195.8</v>
          </cell>
          <cell r="DN148">
            <v>208.4</v>
          </cell>
          <cell r="DO148">
            <v>218.5</v>
          </cell>
          <cell r="DP148">
            <v>227.5</v>
          </cell>
          <cell r="DQ148">
            <v>237.1</v>
          </cell>
          <cell r="DR148">
            <v>251</v>
          </cell>
          <cell r="DS148">
            <v>267.10000000000002</v>
          </cell>
          <cell r="DT148">
            <v>72</v>
          </cell>
          <cell r="DV148">
            <v>291</v>
          </cell>
          <cell r="DW148">
            <v>4</v>
          </cell>
          <cell r="DX148">
            <v>1</v>
          </cell>
          <cell r="DY148">
            <v>2.2160000000000002</v>
          </cell>
          <cell r="DZ148">
            <v>182.9</v>
          </cell>
          <cell r="EA148">
            <v>202.4</v>
          </cell>
          <cell r="EB148">
            <v>226.2</v>
          </cell>
          <cell r="EC148">
            <v>249.8</v>
          </cell>
          <cell r="ED148">
            <v>276</v>
          </cell>
          <cell r="EE148">
            <v>339.7</v>
          </cell>
          <cell r="EF148" t="str">
            <v>ambient</v>
          </cell>
          <cell r="EG148" t="str">
            <v>&gt;8</v>
          </cell>
          <cell r="EH148">
            <v>86.8</v>
          </cell>
          <cell r="EI148">
            <v>154.9</v>
          </cell>
          <cell r="EJ148">
            <v>162.30000000000001</v>
          </cell>
          <cell r="EK148">
            <v>166.2</v>
          </cell>
          <cell r="EL148">
            <v>174.1</v>
          </cell>
          <cell r="EM148">
            <v>251.6</v>
          </cell>
          <cell r="EO148">
            <v>12.44</v>
          </cell>
          <cell r="EP148">
            <v>54</v>
          </cell>
          <cell r="EQ148">
            <v>63</v>
          </cell>
          <cell r="ER148">
            <v>59</v>
          </cell>
          <cell r="ES148">
            <v>171.2</v>
          </cell>
          <cell r="ET148">
            <v>177</v>
          </cell>
          <cell r="EU148">
            <v>179.1</v>
          </cell>
          <cell r="EV148">
            <v>181.3</v>
          </cell>
          <cell r="EW148">
            <v>185.1</v>
          </cell>
          <cell r="EX148">
            <v>194.3</v>
          </cell>
          <cell r="EY148">
            <v>208.4</v>
          </cell>
          <cell r="FC148">
            <v>64</v>
          </cell>
          <cell r="FE148">
            <v>175</v>
          </cell>
          <cell r="FF148">
            <v>188.5</v>
          </cell>
          <cell r="FG148">
            <v>194.8</v>
          </cell>
          <cell r="FH148">
            <v>200.9</v>
          </cell>
          <cell r="FI148">
            <v>209.8</v>
          </cell>
          <cell r="FJ148">
            <v>222.1</v>
          </cell>
          <cell r="FK148">
            <v>237.1</v>
          </cell>
          <cell r="FL148">
            <v>254.1</v>
          </cell>
          <cell r="FM148">
            <v>273.8</v>
          </cell>
          <cell r="FN148">
            <v>304.8</v>
          </cell>
          <cell r="FP148">
            <v>67</v>
          </cell>
          <cell r="FR148">
            <v>174.4</v>
          </cell>
          <cell r="FS148">
            <v>188.3</v>
          </cell>
          <cell r="FT148">
            <v>194.9</v>
          </cell>
          <cell r="FU148">
            <v>200.9</v>
          </cell>
          <cell r="FV148">
            <v>210.3</v>
          </cell>
          <cell r="FW148">
            <v>223.4</v>
          </cell>
          <cell r="FX148">
            <v>239.2</v>
          </cell>
          <cell r="FY148">
            <v>256.5</v>
          </cell>
          <cell r="FZ148">
            <v>277.7</v>
          </cell>
          <cell r="GA148">
            <v>314.39999999999998</v>
          </cell>
          <cell r="GC148">
            <v>3</v>
          </cell>
        </row>
        <row r="149">
          <cell r="A149">
            <v>38497</v>
          </cell>
          <cell r="B149">
            <v>0.83009999999999995</v>
          </cell>
          <cell r="C149">
            <v>0.83650000000000002</v>
          </cell>
          <cell r="D149">
            <v>0.83720000000000006</v>
          </cell>
          <cell r="E149">
            <v>0.8296</v>
          </cell>
          <cell r="F149">
            <v>0.90149999999999997</v>
          </cell>
          <cell r="G149">
            <v>0.82169999999999999</v>
          </cell>
          <cell r="H149">
            <v>0.80940000000000001</v>
          </cell>
          <cell r="I149">
            <v>0.81389999999999996</v>
          </cell>
          <cell r="J149">
            <v>0.88439999999999996</v>
          </cell>
          <cell r="K149">
            <v>0.80449999999999999</v>
          </cell>
          <cell r="L149">
            <v>0.83179999999999998</v>
          </cell>
          <cell r="M149">
            <v>0.8034</v>
          </cell>
          <cell r="N149">
            <v>0.80369999999999997</v>
          </cell>
          <cell r="O149">
            <v>0.83189999999999997</v>
          </cell>
          <cell r="P149">
            <v>0.73229999999999995</v>
          </cell>
          <cell r="Q149">
            <v>0.7409</v>
          </cell>
          <cell r="R149">
            <v>0.80489999999999995</v>
          </cell>
          <cell r="S149">
            <v>0.83150000000000002</v>
          </cell>
          <cell r="T149">
            <v>0.83109999999999995</v>
          </cell>
          <cell r="U149">
            <v>0.86409999999999998</v>
          </cell>
          <cell r="V149">
            <v>65</v>
          </cell>
          <cell r="W149">
            <v>174.1</v>
          </cell>
          <cell r="X149">
            <v>188.5</v>
          </cell>
          <cell r="Y149">
            <v>193.9</v>
          </cell>
          <cell r="Z149">
            <v>200.6</v>
          </cell>
          <cell r="AA149">
            <v>210.6</v>
          </cell>
          <cell r="AB149">
            <v>223.3</v>
          </cell>
          <cell r="AC149">
            <v>239</v>
          </cell>
          <cell r="AD149">
            <v>257.10000000000002</v>
          </cell>
          <cell r="AE149">
            <v>278.3</v>
          </cell>
          <cell r="AF149">
            <v>315</v>
          </cell>
          <cell r="AH149">
            <v>19</v>
          </cell>
          <cell r="AJ149">
            <v>59</v>
          </cell>
          <cell r="AK149">
            <v>171.4</v>
          </cell>
          <cell r="AL149">
            <v>177.5</v>
          </cell>
          <cell r="AM149">
            <v>179.1</v>
          </cell>
          <cell r="AN149">
            <v>181.3</v>
          </cell>
          <cell r="AO149">
            <v>185.2</v>
          </cell>
          <cell r="AP149">
            <v>194.6</v>
          </cell>
          <cell r="AQ149">
            <v>208.3</v>
          </cell>
          <cell r="AR149">
            <v>2.238</v>
          </cell>
          <cell r="AS149">
            <v>270</v>
          </cell>
          <cell r="AU149">
            <v>4</v>
          </cell>
          <cell r="AV149">
            <v>70</v>
          </cell>
          <cell r="AW149">
            <v>1</v>
          </cell>
          <cell r="AX149">
            <v>181.5</v>
          </cell>
          <cell r="AY149">
            <v>203.9</v>
          </cell>
          <cell r="AZ149">
            <v>226.6</v>
          </cell>
          <cell r="BA149">
            <v>250.2</v>
          </cell>
          <cell r="BB149">
            <v>276.5</v>
          </cell>
          <cell r="BC149">
            <v>335.8</v>
          </cell>
          <cell r="BD149">
            <v>2.7080000000000002</v>
          </cell>
          <cell r="BE149">
            <v>183</v>
          </cell>
          <cell r="BG149" t="str">
            <v>&lt;1</v>
          </cell>
          <cell r="BH149">
            <v>73</v>
          </cell>
          <cell r="BI149">
            <v>1</v>
          </cell>
          <cell r="BJ149">
            <v>184.5</v>
          </cell>
          <cell r="BK149">
            <v>212.5</v>
          </cell>
          <cell r="BL149">
            <v>239.8</v>
          </cell>
          <cell r="BM149">
            <v>263.89999999999998</v>
          </cell>
          <cell r="BN149">
            <v>294.10000000000002</v>
          </cell>
          <cell r="BO149">
            <v>345.7</v>
          </cell>
          <cell r="BP149">
            <v>11.24</v>
          </cell>
          <cell r="BQ149">
            <v>51</v>
          </cell>
          <cell r="BR149" t="str">
            <v>&gt;100</v>
          </cell>
          <cell r="BS149">
            <v>1464</v>
          </cell>
          <cell r="BV149">
            <v>10</v>
          </cell>
          <cell r="BW149" t="str">
            <v>&lt;1</v>
          </cell>
          <cell r="BX149" t="str">
            <v>&lt;0.5</v>
          </cell>
          <cell r="BY149">
            <v>3.3929999999999998</v>
          </cell>
          <cell r="BZ149">
            <v>85</v>
          </cell>
          <cell r="CA149">
            <v>198.9</v>
          </cell>
          <cell r="CB149">
            <v>232.8</v>
          </cell>
          <cell r="CC149">
            <v>254</v>
          </cell>
          <cell r="CD149">
            <v>280.10000000000002</v>
          </cell>
          <cell r="CE149">
            <v>313.60000000000002</v>
          </cell>
          <cell r="CF149">
            <v>354.4</v>
          </cell>
          <cell r="CH149" t="str">
            <v>1b</v>
          </cell>
          <cell r="CI149">
            <v>79</v>
          </cell>
          <cell r="CJ149">
            <v>195.1</v>
          </cell>
          <cell r="CK149">
            <v>208.3</v>
          </cell>
          <cell r="CL149">
            <v>218.3</v>
          </cell>
          <cell r="CM149">
            <v>227.7</v>
          </cell>
          <cell r="CN149">
            <v>237.6</v>
          </cell>
          <cell r="CO149">
            <v>252.4</v>
          </cell>
          <cell r="CP149">
            <v>269</v>
          </cell>
          <cell r="CQ149" t="str">
            <v>1b</v>
          </cell>
          <cell r="CS149">
            <v>57</v>
          </cell>
          <cell r="CT149">
            <v>168.3</v>
          </cell>
          <cell r="CU149">
            <v>173.4</v>
          </cell>
          <cell r="CV149">
            <v>175.4</v>
          </cell>
          <cell r="CW149">
            <v>176.9</v>
          </cell>
          <cell r="CX149">
            <v>179.6</v>
          </cell>
          <cell r="CY149">
            <v>186.5</v>
          </cell>
          <cell r="CZ149">
            <v>198.9</v>
          </cell>
          <cell r="DA149" t="str">
            <v>1b</v>
          </cell>
          <cell r="DC149">
            <v>56</v>
          </cell>
          <cell r="DD149">
            <v>167.9</v>
          </cell>
          <cell r="DE149">
            <v>172.8</v>
          </cell>
          <cell r="DF149">
            <v>174.8</v>
          </cell>
          <cell r="DG149">
            <v>176.4</v>
          </cell>
          <cell r="DH149">
            <v>178.9</v>
          </cell>
          <cell r="DI149">
            <v>185.5</v>
          </cell>
          <cell r="DJ149">
            <v>198</v>
          </cell>
          <cell r="DK149" t="str">
            <v>1b</v>
          </cell>
          <cell r="DL149">
            <v>80</v>
          </cell>
          <cell r="DM149">
            <v>195.8</v>
          </cell>
          <cell r="DN149">
            <v>208.4</v>
          </cell>
          <cell r="DO149">
            <v>218.5</v>
          </cell>
          <cell r="DP149">
            <v>227.5</v>
          </cell>
          <cell r="DQ149">
            <v>237.1</v>
          </cell>
          <cell r="DR149">
            <v>251</v>
          </cell>
          <cell r="DS149">
            <v>267.10000000000002</v>
          </cell>
          <cell r="DT149">
            <v>69</v>
          </cell>
          <cell r="DV149">
            <v>281</v>
          </cell>
          <cell r="DW149">
            <v>4</v>
          </cell>
          <cell r="DX149">
            <v>1</v>
          </cell>
          <cell r="DY149">
            <v>2.2559999999999998</v>
          </cell>
          <cell r="DZ149">
            <v>181.3</v>
          </cell>
          <cell r="EA149">
            <v>202.1</v>
          </cell>
          <cell r="EB149">
            <v>225.8</v>
          </cell>
          <cell r="EC149">
            <v>249.7</v>
          </cell>
          <cell r="ED149">
            <v>276.39999999999998</v>
          </cell>
          <cell r="EE149">
            <v>337.1</v>
          </cell>
          <cell r="EF149" t="str">
            <v>ambient</v>
          </cell>
          <cell r="EG149" t="str">
            <v>&gt;8</v>
          </cell>
          <cell r="EH149">
            <v>86.8</v>
          </cell>
          <cell r="EI149">
            <v>154.9</v>
          </cell>
          <cell r="EJ149">
            <v>162.30000000000001</v>
          </cell>
          <cell r="EK149">
            <v>166.2</v>
          </cell>
          <cell r="EL149">
            <v>174.1</v>
          </cell>
          <cell r="EM149">
            <v>251.6</v>
          </cell>
          <cell r="EO149">
            <v>12.44</v>
          </cell>
          <cell r="EP149">
            <v>54</v>
          </cell>
          <cell r="EQ149">
            <v>63</v>
          </cell>
          <cell r="ER149">
            <v>59</v>
          </cell>
          <cell r="ES149">
            <v>171.6</v>
          </cell>
          <cell r="ET149">
            <v>177.1</v>
          </cell>
          <cell r="EU149">
            <v>179.3</v>
          </cell>
          <cell r="EV149">
            <v>181.3</v>
          </cell>
          <cell r="EW149">
            <v>184.7</v>
          </cell>
          <cell r="EX149">
            <v>193</v>
          </cell>
          <cell r="EY149">
            <v>206.5</v>
          </cell>
          <cell r="FC149">
            <v>66</v>
          </cell>
          <cell r="FE149">
            <v>174.3</v>
          </cell>
          <cell r="FF149">
            <v>187.2</v>
          </cell>
          <cell r="FG149">
            <v>194.2</v>
          </cell>
          <cell r="FH149">
            <v>200.5</v>
          </cell>
          <cell r="FI149">
            <v>209.7</v>
          </cell>
          <cell r="FJ149">
            <v>222.4</v>
          </cell>
          <cell r="FK149">
            <v>238.2</v>
          </cell>
          <cell r="FL149">
            <v>255.5</v>
          </cell>
          <cell r="FM149">
            <v>276.39999999999998</v>
          </cell>
          <cell r="FN149">
            <v>309.8</v>
          </cell>
          <cell r="FP149">
            <v>67</v>
          </cell>
          <cell r="FR149">
            <v>174.4</v>
          </cell>
          <cell r="FS149">
            <v>188.3</v>
          </cell>
          <cell r="FT149">
            <v>194.9</v>
          </cell>
          <cell r="FU149">
            <v>200.9</v>
          </cell>
          <cell r="FV149">
            <v>210.3</v>
          </cell>
          <cell r="FW149">
            <v>223.4</v>
          </cell>
          <cell r="FX149">
            <v>239.2</v>
          </cell>
          <cell r="FY149">
            <v>256.5</v>
          </cell>
          <cell r="FZ149">
            <v>277.7</v>
          </cell>
          <cell r="GA149">
            <v>314.39999999999998</v>
          </cell>
          <cell r="GC149">
            <v>3</v>
          </cell>
        </row>
        <row r="150">
          <cell r="A150">
            <v>38498</v>
          </cell>
          <cell r="B150">
            <v>0.83009999999999995</v>
          </cell>
          <cell r="C150">
            <v>0.82909999999999995</v>
          </cell>
          <cell r="D150">
            <v>0.83420000000000005</v>
          </cell>
          <cell r="E150">
            <v>0.83109999999999995</v>
          </cell>
          <cell r="F150">
            <v>0.90149999999999997</v>
          </cell>
          <cell r="G150">
            <v>0.82169999999999999</v>
          </cell>
          <cell r="H150">
            <v>0.80940000000000001</v>
          </cell>
          <cell r="I150">
            <v>0.81389999999999996</v>
          </cell>
          <cell r="J150">
            <v>0.88439999999999996</v>
          </cell>
          <cell r="K150">
            <v>0.80449999999999999</v>
          </cell>
          <cell r="L150">
            <v>0.83179999999999998</v>
          </cell>
          <cell r="M150">
            <v>0.8034</v>
          </cell>
          <cell r="N150">
            <v>0.80369999999999997</v>
          </cell>
          <cell r="O150">
            <v>0.83189999999999997</v>
          </cell>
          <cell r="P150">
            <v>0.73019999999999996</v>
          </cell>
          <cell r="Q150">
            <v>0.7409</v>
          </cell>
          <cell r="R150">
            <v>0.80549999999999999</v>
          </cell>
          <cell r="S150">
            <v>0.83169999999999999</v>
          </cell>
          <cell r="T150">
            <v>0.83109999999999995</v>
          </cell>
          <cell r="U150">
            <v>0.86409999999999998</v>
          </cell>
          <cell r="V150">
            <v>65</v>
          </cell>
          <cell r="W150">
            <v>174.1</v>
          </cell>
          <cell r="X150">
            <v>188.5</v>
          </cell>
          <cell r="Y150">
            <v>193.9</v>
          </cell>
          <cell r="Z150">
            <v>200.6</v>
          </cell>
          <cell r="AA150">
            <v>210.6</v>
          </cell>
          <cell r="AB150">
            <v>223.3</v>
          </cell>
          <cell r="AC150">
            <v>239</v>
          </cell>
          <cell r="AD150">
            <v>257.10000000000002</v>
          </cell>
          <cell r="AE150">
            <v>278.3</v>
          </cell>
          <cell r="AF150">
            <v>315</v>
          </cell>
          <cell r="AH150">
            <v>19</v>
          </cell>
          <cell r="AJ150">
            <v>59</v>
          </cell>
          <cell r="AK150">
            <v>171.4</v>
          </cell>
          <cell r="AL150">
            <v>177.5</v>
          </cell>
          <cell r="AM150">
            <v>179.1</v>
          </cell>
          <cell r="AN150">
            <v>181.3</v>
          </cell>
          <cell r="AO150">
            <v>185.2</v>
          </cell>
          <cell r="AP150">
            <v>194.6</v>
          </cell>
          <cell r="AQ150">
            <v>208.3</v>
          </cell>
          <cell r="AR150">
            <v>2.266</v>
          </cell>
          <cell r="AS150">
            <v>235</v>
          </cell>
          <cell r="AU150">
            <v>4</v>
          </cell>
          <cell r="AV150">
            <v>70</v>
          </cell>
          <cell r="AW150">
            <v>1</v>
          </cell>
          <cell r="AX150">
            <v>182.6</v>
          </cell>
          <cell r="AY150">
            <v>202.1</v>
          </cell>
          <cell r="AZ150">
            <v>224.6</v>
          </cell>
          <cell r="BA150">
            <v>250.2</v>
          </cell>
          <cell r="BB150">
            <v>277.7</v>
          </cell>
          <cell r="BC150">
            <v>336.5</v>
          </cell>
          <cell r="BD150">
            <v>2.5750000000000002</v>
          </cell>
          <cell r="BE150">
            <v>204</v>
          </cell>
          <cell r="BG150" t="str">
            <v>&lt;1</v>
          </cell>
          <cell r="BH150">
            <v>73</v>
          </cell>
          <cell r="BI150">
            <v>1</v>
          </cell>
          <cell r="BJ150">
            <v>182.2</v>
          </cell>
          <cell r="BK150">
            <v>209</v>
          </cell>
          <cell r="BL150">
            <v>236.2</v>
          </cell>
          <cell r="BM150">
            <v>260.3</v>
          </cell>
          <cell r="BN150">
            <v>290.89999999999998</v>
          </cell>
          <cell r="BO150">
            <v>345.4</v>
          </cell>
          <cell r="BP150">
            <v>11.24</v>
          </cell>
          <cell r="BQ150">
            <v>51</v>
          </cell>
          <cell r="BR150" t="str">
            <v>&gt;100</v>
          </cell>
          <cell r="BS150">
            <v>1464</v>
          </cell>
          <cell r="BV150">
            <v>10</v>
          </cell>
          <cell r="BW150" t="str">
            <v>&lt;1</v>
          </cell>
          <cell r="BX150" t="str">
            <v>&lt;0.5</v>
          </cell>
          <cell r="BY150">
            <v>3.3929999999999998</v>
          </cell>
          <cell r="BZ150">
            <v>85</v>
          </cell>
          <cell r="CA150">
            <v>198.9</v>
          </cell>
          <cell r="CB150">
            <v>232.8</v>
          </cell>
          <cell r="CC150">
            <v>254</v>
          </cell>
          <cell r="CD150">
            <v>280.10000000000002</v>
          </cell>
          <cell r="CE150">
            <v>313.60000000000002</v>
          </cell>
          <cell r="CF150">
            <v>354.4</v>
          </cell>
          <cell r="CH150" t="str">
            <v>1b</v>
          </cell>
          <cell r="CI150">
            <v>81</v>
          </cell>
          <cell r="CJ150">
            <v>194.5</v>
          </cell>
          <cell r="CK150">
            <v>207.5</v>
          </cell>
          <cell r="CL150">
            <v>218.5</v>
          </cell>
          <cell r="CM150">
            <v>227.6</v>
          </cell>
          <cell r="CN150">
            <v>237.2</v>
          </cell>
          <cell r="CO150">
            <v>251.3</v>
          </cell>
          <cell r="CP150">
            <v>268.60000000000002</v>
          </cell>
          <cell r="CQ150" t="str">
            <v>1b</v>
          </cell>
          <cell r="CS150">
            <v>57</v>
          </cell>
          <cell r="CT150">
            <v>168.3</v>
          </cell>
          <cell r="CU150">
            <v>173.4</v>
          </cell>
          <cell r="CV150">
            <v>175.4</v>
          </cell>
          <cell r="CW150">
            <v>176.9</v>
          </cell>
          <cell r="CX150">
            <v>179.6</v>
          </cell>
          <cell r="CY150">
            <v>186.5</v>
          </cell>
          <cell r="CZ150">
            <v>198.9</v>
          </cell>
          <cell r="DA150" t="str">
            <v>1b</v>
          </cell>
          <cell r="DC150">
            <v>56</v>
          </cell>
          <cell r="DD150">
            <v>167.9</v>
          </cell>
          <cell r="DE150">
            <v>172.8</v>
          </cell>
          <cell r="DF150">
            <v>174.8</v>
          </cell>
          <cell r="DG150">
            <v>176.4</v>
          </cell>
          <cell r="DH150">
            <v>178.9</v>
          </cell>
          <cell r="DI150">
            <v>185.5</v>
          </cell>
          <cell r="DJ150">
            <v>198</v>
          </cell>
          <cell r="DK150" t="str">
            <v>1b</v>
          </cell>
          <cell r="DL150">
            <v>80</v>
          </cell>
          <cell r="DM150">
            <v>195.8</v>
          </cell>
          <cell r="DN150">
            <v>208.4</v>
          </cell>
          <cell r="DO150">
            <v>218.5</v>
          </cell>
          <cell r="DP150">
            <v>227.5</v>
          </cell>
          <cell r="DQ150">
            <v>237.1</v>
          </cell>
          <cell r="DR150">
            <v>251</v>
          </cell>
          <cell r="DS150">
            <v>267.10000000000002</v>
          </cell>
          <cell r="DT150">
            <v>71</v>
          </cell>
          <cell r="DV150">
            <v>184</v>
          </cell>
          <cell r="DW150" t="str">
            <v>&lt;1</v>
          </cell>
          <cell r="DX150">
            <v>1</v>
          </cell>
          <cell r="DY150">
            <v>2.2490000000000001</v>
          </cell>
          <cell r="DZ150">
            <v>178.8</v>
          </cell>
          <cell r="EA150">
            <v>195.6</v>
          </cell>
          <cell r="EB150">
            <v>217.7</v>
          </cell>
          <cell r="EC150">
            <v>247.4</v>
          </cell>
          <cell r="ED150">
            <v>280.5</v>
          </cell>
          <cell r="EE150">
            <v>341</v>
          </cell>
          <cell r="EF150" t="str">
            <v>ambient</v>
          </cell>
          <cell r="EG150" t="str">
            <v>&gt;8</v>
          </cell>
          <cell r="EH150">
            <v>86.8</v>
          </cell>
          <cell r="EI150">
            <v>154.9</v>
          </cell>
          <cell r="EJ150">
            <v>162.30000000000001</v>
          </cell>
          <cell r="EK150">
            <v>166.2</v>
          </cell>
          <cell r="EL150">
            <v>174.1</v>
          </cell>
          <cell r="EM150">
            <v>251.6</v>
          </cell>
          <cell r="EO150">
            <v>12.44</v>
          </cell>
          <cell r="EP150">
            <v>54</v>
          </cell>
          <cell r="EQ150">
            <v>63</v>
          </cell>
          <cell r="ER150">
            <v>60</v>
          </cell>
          <cell r="ES150">
            <v>172.6</v>
          </cell>
          <cell r="ET150">
            <v>178.5</v>
          </cell>
          <cell r="EU150">
            <v>180.7</v>
          </cell>
          <cell r="EV150">
            <v>183.1</v>
          </cell>
          <cell r="EW150">
            <v>186.9</v>
          </cell>
          <cell r="EX150">
            <v>195.9</v>
          </cell>
          <cell r="EY150">
            <v>208.6</v>
          </cell>
          <cell r="EZ150">
            <v>19</v>
          </cell>
          <cell r="FA150" t="str">
            <v>1b</v>
          </cell>
          <cell r="FC150">
            <v>66</v>
          </cell>
          <cell r="FE150">
            <v>174.1</v>
          </cell>
          <cell r="FF150">
            <v>187.4</v>
          </cell>
          <cell r="FG150">
            <v>194</v>
          </cell>
          <cell r="FH150">
            <v>200.6</v>
          </cell>
          <cell r="FI150">
            <v>210.4</v>
          </cell>
          <cell r="FJ150">
            <v>223.2</v>
          </cell>
          <cell r="FK150">
            <v>239</v>
          </cell>
          <cell r="FL150">
            <v>256.60000000000002</v>
          </cell>
          <cell r="FM150">
            <v>277.5</v>
          </cell>
          <cell r="FN150">
            <v>313.60000000000002</v>
          </cell>
          <cell r="FP150">
            <v>67</v>
          </cell>
          <cell r="FR150">
            <v>174.4</v>
          </cell>
          <cell r="FS150">
            <v>188.3</v>
          </cell>
          <cell r="FT150">
            <v>194.9</v>
          </cell>
          <cell r="FU150">
            <v>200.9</v>
          </cell>
          <cell r="FV150">
            <v>210.3</v>
          </cell>
          <cell r="FW150">
            <v>223.4</v>
          </cell>
          <cell r="FX150">
            <v>239.2</v>
          </cell>
          <cell r="FY150">
            <v>256.5</v>
          </cell>
          <cell r="FZ150">
            <v>277.7</v>
          </cell>
          <cell r="GA150">
            <v>314.39999999999998</v>
          </cell>
          <cell r="GC150">
            <v>3</v>
          </cell>
        </row>
        <row r="151">
          <cell r="A151">
            <v>38499</v>
          </cell>
          <cell r="B151">
            <v>0.83009999999999995</v>
          </cell>
          <cell r="C151">
            <v>0.83050000000000002</v>
          </cell>
          <cell r="D151">
            <v>0.83130000000000004</v>
          </cell>
          <cell r="E151">
            <v>0.83220000000000005</v>
          </cell>
          <cell r="F151">
            <v>0.90149999999999997</v>
          </cell>
          <cell r="G151">
            <v>0.82169999999999999</v>
          </cell>
          <cell r="H151">
            <v>0.80940000000000001</v>
          </cell>
          <cell r="I151">
            <v>0.81389999999999996</v>
          </cell>
          <cell r="J151">
            <v>0.88470000000000004</v>
          </cell>
          <cell r="K151">
            <v>0.80469999999999997</v>
          </cell>
          <cell r="L151">
            <v>0.83179999999999998</v>
          </cell>
          <cell r="M151">
            <v>0.8034</v>
          </cell>
          <cell r="N151">
            <v>0.80369999999999997</v>
          </cell>
          <cell r="O151">
            <v>0.83189999999999997</v>
          </cell>
          <cell r="P151">
            <v>0.72950000000000004</v>
          </cell>
          <cell r="Q151">
            <v>0.7409</v>
          </cell>
          <cell r="R151">
            <v>0.80520000000000003</v>
          </cell>
          <cell r="S151">
            <v>0.83169999999999999</v>
          </cell>
          <cell r="T151">
            <v>0.83109999999999995</v>
          </cell>
          <cell r="U151">
            <v>0.86409999999999998</v>
          </cell>
          <cell r="V151">
            <v>65</v>
          </cell>
          <cell r="W151">
            <v>174.1</v>
          </cell>
          <cell r="X151">
            <v>188.5</v>
          </cell>
          <cell r="Y151">
            <v>193.9</v>
          </cell>
          <cell r="Z151">
            <v>200.6</v>
          </cell>
          <cell r="AA151">
            <v>210.6</v>
          </cell>
          <cell r="AB151">
            <v>223.3</v>
          </cell>
          <cell r="AC151">
            <v>239</v>
          </cell>
          <cell r="AD151">
            <v>257.10000000000002</v>
          </cell>
          <cell r="AE151">
            <v>278.3</v>
          </cell>
          <cell r="AF151">
            <v>315</v>
          </cell>
          <cell r="AH151">
            <v>19</v>
          </cell>
          <cell r="AI151" t="str">
            <v>1b</v>
          </cell>
          <cell r="AJ151">
            <v>60</v>
          </cell>
          <cell r="AK151">
            <v>170.6</v>
          </cell>
          <cell r="AL151">
            <v>174.9</v>
          </cell>
          <cell r="AM151">
            <v>179.2</v>
          </cell>
          <cell r="AN151">
            <v>181.4</v>
          </cell>
          <cell r="AO151">
            <v>185</v>
          </cell>
          <cell r="AP151">
            <v>192.9</v>
          </cell>
          <cell r="AQ151">
            <v>208.4</v>
          </cell>
          <cell r="AR151">
            <v>2.1080000000000001</v>
          </cell>
          <cell r="AS151">
            <v>216</v>
          </cell>
          <cell r="AU151">
            <v>1</v>
          </cell>
          <cell r="AV151">
            <v>70</v>
          </cell>
          <cell r="AW151">
            <v>1</v>
          </cell>
          <cell r="AX151">
            <v>179.8</v>
          </cell>
          <cell r="AY151">
            <v>196.2</v>
          </cell>
          <cell r="AZ151">
            <v>215.8</v>
          </cell>
          <cell r="BA151">
            <v>244</v>
          </cell>
          <cell r="BB151">
            <v>275.60000000000002</v>
          </cell>
          <cell r="BC151">
            <v>335.8</v>
          </cell>
          <cell r="BD151">
            <v>2.5190000000000001</v>
          </cell>
          <cell r="BE151">
            <v>219</v>
          </cell>
          <cell r="BG151">
            <v>1</v>
          </cell>
          <cell r="BH151">
            <v>74</v>
          </cell>
          <cell r="BI151">
            <v>1</v>
          </cell>
          <cell r="BJ151">
            <v>181.8</v>
          </cell>
          <cell r="BK151">
            <v>207.4</v>
          </cell>
          <cell r="BL151">
            <v>233.7</v>
          </cell>
          <cell r="BM151">
            <v>258.2</v>
          </cell>
          <cell r="BN151">
            <v>287.2</v>
          </cell>
          <cell r="BO151">
            <v>340.8</v>
          </cell>
          <cell r="BP151">
            <v>11.24</v>
          </cell>
          <cell r="BQ151">
            <v>51</v>
          </cell>
          <cell r="BR151" t="str">
            <v>&gt;100</v>
          </cell>
          <cell r="BS151">
            <v>1464</v>
          </cell>
          <cell r="BV151">
            <v>10</v>
          </cell>
          <cell r="BW151" t="str">
            <v>&lt;1</v>
          </cell>
          <cell r="BX151" t="str">
            <v>&lt;0.5</v>
          </cell>
          <cell r="BY151">
            <v>3.3929999999999998</v>
          </cell>
          <cell r="BZ151">
            <v>85</v>
          </cell>
          <cell r="CA151">
            <v>198.9</v>
          </cell>
          <cell r="CB151">
            <v>232.8</v>
          </cell>
          <cell r="CC151">
            <v>254</v>
          </cell>
          <cell r="CD151">
            <v>280.10000000000002</v>
          </cell>
          <cell r="CE151">
            <v>313.60000000000002</v>
          </cell>
          <cell r="CF151">
            <v>354.4</v>
          </cell>
          <cell r="CH151" t="str">
            <v>1b</v>
          </cell>
          <cell r="CI151">
            <v>81</v>
          </cell>
          <cell r="CJ151">
            <v>194.5</v>
          </cell>
          <cell r="CK151">
            <v>207.5</v>
          </cell>
          <cell r="CL151">
            <v>218.5</v>
          </cell>
          <cell r="CM151">
            <v>227.6</v>
          </cell>
          <cell r="CN151">
            <v>237.2</v>
          </cell>
          <cell r="CO151">
            <v>251.3</v>
          </cell>
          <cell r="CP151">
            <v>268.60000000000002</v>
          </cell>
          <cell r="CQ151" t="str">
            <v>1b</v>
          </cell>
          <cell r="CS151">
            <v>57</v>
          </cell>
          <cell r="CT151">
            <v>168.3</v>
          </cell>
          <cell r="CU151">
            <v>173.4</v>
          </cell>
          <cell r="CV151">
            <v>175.4</v>
          </cell>
          <cell r="CW151">
            <v>176.9</v>
          </cell>
          <cell r="CX151">
            <v>179.6</v>
          </cell>
          <cell r="CY151">
            <v>186.5</v>
          </cell>
          <cell r="CZ151">
            <v>198.9</v>
          </cell>
          <cell r="DA151" t="str">
            <v>1b</v>
          </cell>
          <cell r="DC151">
            <v>56</v>
          </cell>
          <cell r="DD151">
            <v>167.9</v>
          </cell>
          <cell r="DE151">
            <v>172.8</v>
          </cell>
          <cell r="DF151">
            <v>174.8</v>
          </cell>
          <cell r="DG151">
            <v>176.4</v>
          </cell>
          <cell r="DH151">
            <v>178.9</v>
          </cell>
          <cell r="DI151">
            <v>185.5</v>
          </cell>
          <cell r="DJ151">
            <v>198</v>
          </cell>
          <cell r="DK151" t="str">
            <v>1b</v>
          </cell>
          <cell r="DL151">
            <v>80</v>
          </cell>
          <cell r="DM151">
            <v>195.8</v>
          </cell>
          <cell r="DN151">
            <v>208.4</v>
          </cell>
          <cell r="DO151">
            <v>218.5</v>
          </cell>
          <cell r="DP151">
            <v>227.5</v>
          </cell>
          <cell r="DQ151">
            <v>237.1</v>
          </cell>
          <cell r="DR151">
            <v>251</v>
          </cell>
          <cell r="DS151">
            <v>267.10000000000002</v>
          </cell>
          <cell r="DT151">
            <v>67</v>
          </cell>
          <cell r="DV151">
            <v>207</v>
          </cell>
          <cell r="DW151" t="str">
            <v>&lt;1</v>
          </cell>
          <cell r="DX151">
            <v>1</v>
          </cell>
          <cell r="DY151">
            <v>2.0630000000000002</v>
          </cell>
          <cell r="DZ151">
            <v>176.3</v>
          </cell>
          <cell r="EA151">
            <v>192.8</v>
          </cell>
          <cell r="EB151">
            <v>212.5</v>
          </cell>
          <cell r="EC151">
            <v>240.4</v>
          </cell>
          <cell r="ED151">
            <v>272.8</v>
          </cell>
          <cell r="EE151">
            <v>332.3</v>
          </cell>
          <cell r="EF151" t="str">
            <v>ambient</v>
          </cell>
          <cell r="EG151" t="str">
            <v>&gt;8</v>
          </cell>
          <cell r="EH151">
            <v>86.8</v>
          </cell>
          <cell r="EI151">
            <v>154.9</v>
          </cell>
          <cell r="EJ151">
            <v>162.30000000000001</v>
          </cell>
          <cell r="EK151">
            <v>166.2</v>
          </cell>
          <cell r="EL151">
            <v>174.1</v>
          </cell>
          <cell r="EM151">
            <v>251.6</v>
          </cell>
          <cell r="EO151">
            <v>12.44</v>
          </cell>
          <cell r="EP151">
            <v>54</v>
          </cell>
          <cell r="EQ151">
            <v>63</v>
          </cell>
          <cell r="ER151">
            <v>60</v>
          </cell>
          <cell r="ES151">
            <v>171.1</v>
          </cell>
          <cell r="ET151">
            <v>176.6</v>
          </cell>
          <cell r="EU151">
            <v>178.7</v>
          </cell>
          <cell r="EV151">
            <v>181</v>
          </cell>
          <cell r="EW151">
            <v>184.7</v>
          </cell>
          <cell r="EX151">
            <v>193.6</v>
          </cell>
          <cell r="EY151">
            <v>207.3</v>
          </cell>
          <cell r="FC151">
            <v>65</v>
          </cell>
          <cell r="FE151">
            <v>174.4</v>
          </cell>
          <cell r="FF151">
            <v>187.4</v>
          </cell>
          <cell r="FG151">
            <v>193.5</v>
          </cell>
          <cell r="FH151">
            <v>199.4</v>
          </cell>
          <cell r="FI151">
            <v>209</v>
          </cell>
          <cell r="FJ151">
            <v>222</v>
          </cell>
          <cell r="FK151">
            <v>237.4</v>
          </cell>
          <cell r="FL151">
            <v>255</v>
          </cell>
          <cell r="FM151">
            <v>275.7</v>
          </cell>
          <cell r="FN151">
            <v>309.39999999999998</v>
          </cell>
          <cell r="FP151">
            <v>67</v>
          </cell>
          <cell r="FR151">
            <v>174.4</v>
          </cell>
          <cell r="FS151">
            <v>188.3</v>
          </cell>
          <cell r="FT151">
            <v>194.9</v>
          </cell>
          <cell r="FU151">
            <v>200.9</v>
          </cell>
          <cell r="FV151">
            <v>210.3</v>
          </cell>
          <cell r="FW151">
            <v>223.4</v>
          </cell>
          <cell r="FX151">
            <v>239.2</v>
          </cell>
          <cell r="FY151">
            <v>256.5</v>
          </cell>
          <cell r="FZ151">
            <v>277.7</v>
          </cell>
          <cell r="GA151">
            <v>314.39999999999998</v>
          </cell>
          <cell r="GC151">
            <v>3</v>
          </cell>
        </row>
        <row r="152">
          <cell r="A152">
            <v>38500</v>
          </cell>
          <cell r="B152">
            <v>0.83009999999999995</v>
          </cell>
          <cell r="C152">
            <v>0.83240000000000003</v>
          </cell>
          <cell r="D152">
            <v>0.83199999999999996</v>
          </cell>
          <cell r="E152">
            <v>0.83540000000000003</v>
          </cell>
          <cell r="F152">
            <v>0.90149999999999997</v>
          </cell>
          <cell r="G152">
            <v>0.82169999999999999</v>
          </cell>
          <cell r="H152">
            <v>0.80940000000000001</v>
          </cell>
          <cell r="I152">
            <v>0.81389999999999996</v>
          </cell>
          <cell r="J152">
            <v>0.88470000000000004</v>
          </cell>
          <cell r="K152">
            <v>0.80469999999999997</v>
          </cell>
          <cell r="L152">
            <v>0.83179999999999998</v>
          </cell>
          <cell r="M152">
            <v>0.8034</v>
          </cell>
          <cell r="N152">
            <v>0.80369999999999997</v>
          </cell>
          <cell r="O152">
            <v>0.83189999999999997</v>
          </cell>
          <cell r="P152">
            <v>0.72899999999999998</v>
          </cell>
          <cell r="Q152">
            <v>0.7409</v>
          </cell>
          <cell r="R152">
            <v>0.80530000000000002</v>
          </cell>
          <cell r="S152">
            <v>0.83169999999999999</v>
          </cell>
          <cell r="T152">
            <v>0.83120000000000005</v>
          </cell>
          <cell r="U152">
            <v>0.86409999999999998</v>
          </cell>
          <cell r="V152">
            <v>65</v>
          </cell>
          <cell r="W152">
            <v>174.1</v>
          </cell>
          <cell r="X152">
            <v>188.5</v>
          </cell>
          <cell r="Y152">
            <v>193.9</v>
          </cell>
          <cell r="Z152">
            <v>200.6</v>
          </cell>
          <cell r="AA152">
            <v>210.6</v>
          </cell>
          <cell r="AB152">
            <v>223.3</v>
          </cell>
          <cell r="AC152">
            <v>239</v>
          </cell>
          <cell r="AD152">
            <v>257.10000000000002</v>
          </cell>
          <cell r="AE152">
            <v>278.3</v>
          </cell>
          <cell r="AF152">
            <v>315</v>
          </cell>
          <cell r="AH152">
            <v>19</v>
          </cell>
          <cell r="AI152" t="str">
            <v>1b</v>
          </cell>
          <cell r="AJ152">
            <v>60</v>
          </cell>
          <cell r="AK152">
            <v>170.6</v>
          </cell>
          <cell r="AL152">
            <v>174.9</v>
          </cell>
          <cell r="AM152">
            <v>179.2</v>
          </cell>
          <cell r="AN152">
            <v>181.4</v>
          </cell>
          <cell r="AO152">
            <v>185</v>
          </cell>
          <cell r="AP152">
            <v>192.9</v>
          </cell>
          <cell r="AQ152">
            <v>208.4</v>
          </cell>
          <cell r="AR152">
            <v>2.133</v>
          </cell>
          <cell r="AS152">
            <v>225</v>
          </cell>
          <cell r="AU152">
            <v>1</v>
          </cell>
          <cell r="AV152">
            <v>69</v>
          </cell>
          <cell r="AW152">
            <v>1</v>
          </cell>
          <cell r="AX152">
            <v>176.9</v>
          </cell>
          <cell r="AY152">
            <v>195</v>
          </cell>
          <cell r="AZ152">
            <v>216.4</v>
          </cell>
          <cell r="BA152">
            <v>244.6</v>
          </cell>
          <cell r="BB152">
            <v>275.8</v>
          </cell>
          <cell r="BC152">
            <v>338</v>
          </cell>
          <cell r="BD152">
            <v>2.4350000000000001</v>
          </cell>
          <cell r="BE152">
            <v>225</v>
          </cell>
          <cell r="BG152">
            <v>4</v>
          </cell>
          <cell r="BH152">
            <v>71</v>
          </cell>
          <cell r="BI152">
            <v>1</v>
          </cell>
          <cell r="BJ152">
            <v>181.2</v>
          </cell>
          <cell r="BK152">
            <v>201.2</v>
          </cell>
          <cell r="BL152">
            <v>227.5</v>
          </cell>
          <cell r="BM152">
            <v>252</v>
          </cell>
          <cell r="BN152">
            <v>280</v>
          </cell>
          <cell r="BO152">
            <v>339.2</v>
          </cell>
          <cell r="BP152">
            <v>11.24</v>
          </cell>
          <cell r="BQ152">
            <v>51</v>
          </cell>
          <cell r="BR152" t="str">
            <v>&gt;100</v>
          </cell>
          <cell r="BS152">
            <v>1464</v>
          </cell>
          <cell r="BV152">
            <v>10</v>
          </cell>
          <cell r="BW152" t="str">
            <v>&lt;1</v>
          </cell>
          <cell r="BX152" t="str">
            <v>&lt;0.5</v>
          </cell>
          <cell r="BY152">
            <v>3.3929999999999998</v>
          </cell>
          <cell r="BZ152">
            <v>85</v>
          </cell>
          <cell r="CA152">
            <v>198.9</v>
          </cell>
          <cell r="CB152">
            <v>232.8</v>
          </cell>
          <cell r="CC152">
            <v>254</v>
          </cell>
          <cell r="CD152">
            <v>280.10000000000002</v>
          </cell>
          <cell r="CE152">
            <v>313.60000000000002</v>
          </cell>
          <cell r="CF152">
            <v>354.4</v>
          </cell>
          <cell r="CH152" t="str">
            <v>1b</v>
          </cell>
          <cell r="CI152">
            <v>81</v>
          </cell>
          <cell r="CJ152">
            <v>194.5</v>
          </cell>
          <cell r="CK152">
            <v>207.5</v>
          </cell>
          <cell r="CL152">
            <v>218.5</v>
          </cell>
          <cell r="CM152">
            <v>227.6</v>
          </cell>
          <cell r="CN152">
            <v>237.2</v>
          </cell>
          <cell r="CO152">
            <v>251.3</v>
          </cell>
          <cell r="CP152">
            <v>268.60000000000002</v>
          </cell>
          <cell r="CQ152" t="str">
            <v>1b</v>
          </cell>
          <cell r="CS152">
            <v>57</v>
          </cell>
          <cell r="CT152">
            <v>168.3</v>
          </cell>
          <cell r="CU152">
            <v>173.4</v>
          </cell>
          <cell r="CV152">
            <v>175.4</v>
          </cell>
          <cell r="CW152">
            <v>176.9</v>
          </cell>
          <cell r="CX152">
            <v>179.6</v>
          </cell>
          <cell r="CY152">
            <v>186.5</v>
          </cell>
          <cell r="CZ152">
            <v>198.9</v>
          </cell>
          <cell r="DA152" t="str">
            <v>1b</v>
          </cell>
          <cell r="DC152">
            <v>56</v>
          </cell>
          <cell r="DD152">
            <v>167.9</v>
          </cell>
          <cell r="DE152">
            <v>172.8</v>
          </cell>
          <cell r="DF152">
            <v>174.8</v>
          </cell>
          <cell r="DG152">
            <v>176.4</v>
          </cell>
          <cell r="DH152">
            <v>178.9</v>
          </cell>
          <cell r="DI152">
            <v>185.5</v>
          </cell>
          <cell r="DJ152">
            <v>198</v>
          </cell>
          <cell r="DK152" t="str">
            <v>1b</v>
          </cell>
          <cell r="DL152">
            <v>80</v>
          </cell>
          <cell r="DM152">
            <v>195.8</v>
          </cell>
          <cell r="DN152">
            <v>208.4</v>
          </cell>
          <cell r="DO152">
            <v>218.5</v>
          </cell>
          <cell r="DP152">
            <v>227.5</v>
          </cell>
          <cell r="DQ152">
            <v>237.1</v>
          </cell>
          <cell r="DR152">
            <v>251</v>
          </cell>
          <cell r="DS152">
            <v>267.10000000000002</v>
          </cell>
          <cell r="DT152">
            <v>69</v>
          </cell>
          <cell r="DV152">
            <v>232</v>
          </cell>
          <cell r="DW152" t="str">
            <v>&lt;1</v>
          </cell>
          <cell r="DX152">
            <v>1</v>
          </cell>
          <cell r="DY152">
            <v>2.016</v>
          </cell>
          <cell r="DZ152">
            <v>178.9</v>
          </cell>
          <cell r="EA152">
            <v>195.8</v>
          </cell>
          <cell r="EB152">
            <v>216.6</v>
          </cell>
          <cell r="EC152">
            <v>244.8</v>
          </cell>
          <cell r="ED152">
            <v>275.10000000000002</v>
          </cell>
          <cell r="EE152">
            <v>335.5</v>
          </cell>
          <cell r="EF152" t="str">
            <v>ambient</v>
          </cell>
          <cell r="EG152" t="str">
            <v>&gt;8</v>
          </cell>
          <cell r="EH152">
            <v>86.8</v>
          </cell>
          <cell r="EI152">
            <v>154.9</v>
          </cell>
          <cell r="EJ152">
            <v>162.30000000000001</v>
          </cell>
          <cell r="EK152">
            <v>166.2</v>
          </cell>
          <cell r="EL152">
            <v>174.1</v>
          </cell>
          <cell r="EM152">
            <v>251.6</v>
          </cell>
          <cell r="EO152">
            <v>12.44</v>
          </cell>
          <cell r="EP152">
            <v>54</v>
          </cell>
          <cell r="EQ152">
            <v>63</v>
          </cell>
          <cell r="ER152">
            <v>60</v>
          </cell>
          <cell r="ES152">
            <v>172.4</v>
          </cell>
          <cell r="ET152">
            <v>178</v>
          </cell>
          <cell r="EU152">
            <v>180.1</v>
          </cell>
          <cell r="EV152">
            <v>182.3</v>
          </cell>
          <cell r="EW152">
            <v>185.8</v>
          </cell>
          <cell r="EX152">
            <v>194.2</v>
          </cell>
          <cell r="EY152">
            <v>209</v>
          </cell>
          <cell r="FC152">
            <v>65</v>
          </cell>
          <cell r="FE152">
            <v>174.4</v>
          </cell>
          <cell r="FF152">
            <v>187.4</v>
          </cell>
          <cell r="FG152">
            <v>193.5</v>
          </cell>
          <cell r="FH152">
            <v>199.4</v>
          </cell>
          <cell r="FI152">
            <v>209</v>
          </cell>
          <cell r="FJ152">
            <v>222</v>
          </cell>
          <cell r="FK152">
            <v>237.4</v>
          </cell>
          <cell r="FL152">
            <v>255</v>
          </cell>
          <cell r="FM152">
            <v>275.7</v>
          </cell>
          <cell r="FN152">
            <v>309.39999999999998</v>
          </cell>
          <cell r="FP152">
            <v>66</v>
          </cell>
          <cell r="FR152">
            <v>173.8</v>
          </cell>
          <cell r="FS152">
            <v>186.6</v>
          </cell>
          <cell r="FT152">
            <v>192.9</v>
          </cell>
          <cell r="FU152">
            <v>199.8</v>
          </cell>
          <cell r="FV152">
            <v>208.9</v>
          </cell>
          <cell r="FW152">
            <v>222.2</v>
          </cell>
          <cell r="FX152">
            <v>237.7</v>
          </cell>
          <cell r="FY152">
            <v>255.7</v>
          </cell>
          <cell r="FZ152">
            <v>276.2</v>
          </cell>
          <cell r="GA152">
            <v>312.3</v>
          </cell>
          <cell r="GC152">
            <v>3</v>
          </cell>
        </row>
        <row r="153">
          <cell r="A153">
            <v>38501</v>
          </cell>
          <cell r="B153">
            <v>0.83009999999999995</v>
          </cell>
          <cell r="C153">
            <v>0.83240000000000003</v>
          </cell>
          <cell r="D153">
            <v>0.83209999999999995</v>
          </cell>
          <cell r="E153">
            <v>0.83540000000000003</v>
          </cell>
          <cell r="F153">
            <v>0.90149999999999997</v>
          </cell>
          <cell r="G153">
            <v>0.82169999999999999</v>
          </cell>
          <cell r="H153">
            <v>0.80940000000000001</v>
          </cell>
          <cell r="I153">
            <v>0.81389999999999996</v>
          </cell>
          <cell r="J153">
            <v>0.88390000000000002</v>
          </cell>
          <cell r="K153">
            <v>0.80469999999999997</v>
          </cell>
          <cell r="L153">
            <v>0.83179999999999998</v>
          </cell>
          <cell r="M153">
            <v>0.8034</v>
          </cell>
          <cell r="N153">
            <v>0.80369999999999997</v>
          </cell>
          <cell r="O153">
            <v>0.83189999999999997</v>
          </cell>
          <cell r="P153">
            <v>0.72899999999999998</v>
          </cell>
          <cell r="Q153">
            <v>0.7409</v>
          </cell>
          <cell r="R153">
            <v>0.8054</v>
          </cell>
          <cell r="S153">
            <v>0.83169999999999999</v>
          </cell>
          <cell r="T153">
            <v>0.83120000000000005</v>
          </cell>
          <cell r="U153">
            <v>0.86409999999999998</v>
          </cell>
          <cell r="V153">
            <v>65</v>
          </cell>
          <cell r="W153">
            <v>174.1</v>
          </cell>
          <cell r="X153">
            <v>188.5</v>
          </cell>
          <cell r="Y153">
            <v>193.9</v>
          </cell>
          <cell r="Z153">
            <v>200.6</v>
          </cell>
          <cell r="AA153">
            <v>210.6</v>
          </cell>
          <cell r="AB153">
            <v>223.3</v>
          </cell>
          <cell r="AC153">
            <v>239</v>
          </cell>
          <cell r="AD153">
            <v>257.10000000000002</v>
          </cell>
          <cell r="AE153">
            <v>278.3</v>
          </cell>
          <cell r="AF153">
            <v>315</v>
          </cell>
          <cell r="AH153">
            <v>19</v>
          </cell>
          <cell r="AI153" t="str">
            <v>1b</v>
          </cell>
          <cell r="AJ153">
            <v>60</v>
          </cell>
          <cell r="AK153">
            <v>170.6</v>
          </cell>
          <cell r="AL153">
            <v>174.9</v>
          </cell>
          <cell r="AM153">
            <v>179.2</v>
          </cell>
          <cell r="AN153">
            <v>181.4</v>
          </cell>
          <cell r="AO153">
            <v>185</v>
          </cell>
          <cell r="AP153">
            <v>192.9</v>
          </cell>
          <cell r="AQ153">
            <v>208.4</v>
          </cell>
          <cell r="AR153">
            <v>2.1480000000000001</v>
          </cell>
          <cell r="AS153">
            <v>229</v>
          </cell>
          <cell r="AU153" t="str">
            <v>&lt;1</v>
          </cell>
          <cell r="AV153">
            <v>68</v>
          </cell>
          <cell r="AW153">
            <v>1</v>
          </cell>
          <cell r="AX153">
            <v>178.1</v>
          </cell>
          <cell r="AY153">
            <v>196.6</v>
          </cell>
          <cell r="AZ153">
            <v>216.3</v>
          </cell>
          <cell r="BA153">
            <v>244.2</v>
          </cell>
          <cell r="BB153">
            <v>274.7</v>
          </cell>
          <cell r="BC153">
            <v>334</v>
          </cell>
          <cell r="BD153">
            <v>2.4350000000000001</v>
          </cell>
          <cell r="BE153">
            <v>225</v>
          </cell>
          <cell r="BG153">
            <v>4</v>
          </cell>
          <cell r="BH153">
            <v>71</v>
          </cell>
          <cell r="BI153">
            <v>1</v>
          </cell>
          <cell r="BJ153">
            <v>181.2</v>
          </cell>
          <cell r="BK153">
            <v>201.2</v>
          </cell>
          <cell r="BL153">
            <v>227.5</v>
          </cell>
          <cell r="BM153">
            <v>252</v>
          </cell>
          <cell r="BN153">
            <v>280</v>
          </cell>
          <cell r="BO153">
            <v>339.2</v>
          </cell>
          <cell r="BP153">
            <v>11.24</v>
          </cell>
          <cell r="BQ153">
            <v>51</v>
          </cell>
          <cell r="BR153" t="str">
            <v>&gt;100</v>
          </cell>
          <cell r="BS153">
            <v>1464</v>
          </cell>
          <cell r="BV153">
            <v>10</v>
          </cell>
          <cell r="BW153" t="str">
            <v>&lt;1</v>
          </cell>
          <cell r="BX153" t="str">
            <v>&lt;0.5</v>
          </cell>
          <cell r="BY153">
            <v>3.3929999999999998</v>
          </cell>
          <cell r="BZ153">
            <v>85</v>
          </cell>
          <cell r="CA153">
            <v>198.9</v>
          </cell>
          <cell r="CB153">
            <v>232.8</v>
          </cell>
          <cell r="CC153">
            <v>254</v>
          </cell>
          <cell r="CD153">
            <v>280.10000000000002</v>
          </cell>
          <cell r="CE153">
            <v>313.60000000000002</v>
          </cell>
          <cell r="CF153">
            <v>354.4</v>
          </cell>
          <cell r="CH153" t="str">
            <v>1b</v>
          </cell>
          <cell r="CI153">
            <v>81</v>
          </cell>
          <cell r="CJ153">
            <v>194.5</v>
          </cell>
          <cell r="CK153">
            <v>207.5</v>
          </cell>
          <cell r="CL153">
            <v>218.5</v>
          </cell>
          <cell r="CM153">
            <v>227.6</v>
          </cell>
          <cell r="CN153">
            <v>237.2</v>
          </cell>
          <cell r="CO153">
            <v>251.3</v>
          </cell>
          <cell r="CP153">
            <v>268.60000000000002</v>
          </cell>
          <cell r="CQ153" t="str">
            <v>1b</v>
          </cell>
          <cell r="CS153">
            <v>57</v>
          </cell>
          <cell r="CT153">
            <v>168.3</v>
          </cell>
          <cell r="CU153">
            <v>173.4</v>
          </cell>
          <cell r="CV153">
            <v>175.4</v>
          </cell>
          <cell r="CW153">
            <v>176.9</v>
          </cell>
          <cell r="CX153">
            <v>179.6</v>
          </cell>
          <cell r="CY153">
            <v>186.5</v>
          </cell>
          <cell r="CZ153">
            <v>198.9</v>
          </cell>
          <cell r="DA153" t="str">
            <v>1b</v>
          </cell>
          <cell r="DC153">
            <v>56</v>
          </cell>
          <cell r="DD153">
            <v>167.9</v>
          </cell>
          <cell r="DE153">
            <v>172.8</v>
          </cell>
          <cell r="DF153">
            <v>174.8</v>
          </cell>
          <cell r="DG153">
            <v>176.4</v>
          </cell>
          <cell r="DH153">
            <v>178.9</v>
          </cell>
          <cell r="DI153">
            <v>185.5</v>
          </cell>
          <cell r="DJ153">
            <v>198</v>
          </cell>
          <cell r="DK153" t="str">
            <v>1b</v>
          </cell>
          <cell r="DL153">
            <v>80</v>
          </cell>
          <cell r="DM153">
            <v>195.8</v>
          </cell>
          <cell r="DN153">
            <v>208.4</v>
          </cell>
          <cell r="DO153">
            <v>218.5</v>
          </cell>
          <cell r="DP153">
            <v>227.5</v>
          </cell>
          <cell r="DQ153">
            <v>237.1</v>
          </cell>
          <cell r="DR153">
            <v>251</v>
          </cell>
          <cell r="DS153">
            <v>267.10000000000002</v>
          </cell>
          <cell r="DT153">
            <v>70</v>
          </cell>
          <cell r="DV153">
            <v>229</v>
          </cell>
          <cell r="DW153" t="str">
            <v>&lt;1</v>
          </cell>
          <cell r="DX153">
            <v>1</v>
          </cell>
          <cell r="DY153">
            <v>2.1589999999999998</v>
          </cell>
          <cell r="DZ153">
            <v>179.4</v>
          </cell>
          <cell r="EA153">
            <v>195.3</v>
          </cell>
          <cell r="EB153">
            <v>217.3</v>
          </cell>
          <cell r="EC153">
            <v>245.5</v>
          </cell>
          <cell r="ED153">
            <v>275.5</v>
          </cell>
          <cell r="EE153">
            <v>333.5</v>
          </cell>
          <cell r="EF153" t="str">
            <v>ambient</v>
          </cell>
          <cell r="EG153" t="str">
            <v>&gt;8</v>
          </cell>
          <cell r="EH153">
            <v>86.8</v>
          </cell>
          <cell r="EI153">
            <v>154.9</v>
          </cell>
          <cell r="EJ153">
            <v>162.30000000000001</v>
          </cell>
          <cell r="EK153">
            <v>166.2</v>
          </cell>
          <cell r="EL153">
            <v>174.1</v>
          </cell>
          <cell r="EM153">
            <v>251.6</v>
          </cell>
          <cell r="EO153">
            <v>11.87</v>
          </cell>
          <cell r="EP153">
            <v>54</v>
          </cell>
          <cell r="EQ153">
            <v>59</v>
          </cell>
          <cell r="ER153">
            <v>60</v>
          </cell>
          <cell r="ES153">
            <v>172.7</v>
          </cell>
          <cell r="ET153">
            <v>178.3</v>
          </cell>
          <cell r="EU153">
            <v>180.3</v>
          </cell>
          <cell r="EV153">
            <v>182.6</v>
          </cell>
          <cell r="EW153">
            <v>185.4</v>
          </cell>
          <cell r="EX153">
            <v>194.4</v>
          </cell>
          <cell r="EY153">
            <v>208.9</v>
          </cell>
          <cell r="FC153">
            <v>65</v>
          </cell>
          <cell r="FE153">
            <v>174.4</v>
          </cell>
          <cell r="FF153">
            <v>187.4</v>
          </cell>
          <cell r="FG153">
            <v>193.5</v>
          </cell>
          <cell r="FH153">
            <v>199.4</v>
          </cell>
          <cell r="FI153">
            <v>209</v>
          </cell>
          <cell r="FJ153">
            <v>222</v>
          </cell>
          <cell r="FK153">
            <v>237.4</v>
          </cell>
          <cell r="FL153">
            <v>255</v>
          </cell>
          <cell r="FM153">
            <v>275.7</v>
          </cell>
          <cell r="FN153">
            <v>309.39999999999998</v>
          </cell>
          <cell r="FP153">
            <v>64</v>
          </cell>
          <cell r="FR153">
            <v>173.8</v>
          </cell>
          <cell r="FS153">
            <v>186.2</v>
          </cell>
          <cell r="FT153">
            <v>193.7</v>
          </cell>
          <cell r="FU153">
            <v>199.9</v>
          </cell>
          <cell r="FV153">
            <v>210.2</v>
          </cell>
          <cell r="FW153">
            <v>223</v>
          </cell>
          <cell r="FX153">
            <v>239.2</v>
          </cell>
          <cell r="FY153">
            <v>257.60000000000002</v>
          </cell>
          <cell r="FZ153">
            <v>279.7</v>
          </cell>
          <cell r="GA153">
            <v>319.5</v>
          </cell>
          <cell r="GC153">
            <v>3</v>
          </cell>
        </row>
        <row r="154">
          <cell r="A154">
            <v>38502</v>
          </cell>
          <cell r="B154">
            <v>0.83009999999999995</v>
          </cell>
          <cell r="C154">
            <v>0.83189999999999997</v>
          </cell>
          <cell r="D154">
            <v>0.83179999999999998</v>
          </cell>
          <cell r="E154">
            <v>0.83</v>
          </cell>
          <cell r="F154">
            <v>0.90149999999999997</v>
          </cell>
          <cell r="G154">
            <v>0.82179999999999997</v>
          </cell>
          <cell r="H154">
            <v>0.80940000000000001</v>
          </cell>
          <cell r="I154">
            <v>0.81389999999999996</v>
          </cell>
          <cell r="J154">
            <v>0.88390000000000002</v>
          </cell>
          <cell r="K154">
            <v>0.80469999999999997</v>
          </cell>
          <cell r="L154">
            <v>0.83179999999999998</v>
          </cell>
          <cell r="M154">
            <v>0.8034</v>
          </cell>
          <cell r="N154">
            <v>0.80459999999999998</v>
          </cell>
          <cell r="O154">
            <v>0.83189999999999997</v>
          </cell>
          <cell r="P154">
            <v>0.72899999999999998</v>
          </cell>
          <cell r="Q154">
            <v>0.7409</v>
          </cell>
          <cell r="R154">
            <v>0.8054</v>
          </cell>
          <cell r="S154">
            <v>0.83169999999999999</v>
          </cell>
          <cell r="T154">
            <v>0.83120000000000005</v>
          </cell>
          <cell r="U154">
            <v>0.86409999999999998</v>
          </cell>
          <cell r="V154">
            <v>65</v>
          </cell>
          <cell r="W154">
            <v>174.1</v>
          </cell>
          <cell r="X154">
            <v>188.5</v>
          </cell>
          <cell r="Y154">
            <v>193.9</v>
          </cell>
          <cell r="Z154">
            <v>200.6</v>
          </cell>
          <cell r="AA154">
            <v>210.6</v>
          </cell>
          <cell r="AB154">
            <v>223.3</v>
          </cell>
          <cell r="AC154">
            <v>239</v>
          </cell>
          <cell r="AD154">
            <v>257.10000000000002</v>
          </cell>
          <cell r="AE154">
            <v>278.3</v>
          </cell>
          <cell r="AF154">
            <v>315</v>
          </cell>
          <cell r="AH154">
            <v>19</v>
          </cell>
          <cell r="AI154" t="str">
            <v>1b</v>
          </cell>
          <cell r="AJ154">
            <v>60</v>
          </cell>
          <cell r="AK154">
            <v>170.6</v>
          </cell>
          <cell r="AL154">
            <v>174.9</v>
          </cell>
          <cell r="AM154">
            <v>179.2</v>
          </cell>
          <cell r="AN154">
            <v>181.4</v>
          </cell>
          <cell r="AO154">
            <v>185</v>
          </cell>
          <cell r="AP154">
            <v>192.9</v>
          </cell>
          <cell r="AQ154">
            <v>208.4</v>
          </cell>
          <cell r="AR154">
            <v>2.1640000000000001</v>
          </cell>
          <cell r="AS154">
            <v>210</v>
          </cell>
          <cell r="AU154" t="str">
            <v>&lt;1</v>
          </cell>
          <cell r="AV154">
            <v>70</v>
          </cell>
          <cell r="AW154">
            <v>1</v>
          </cell>
          <cell r="AX154">
            <v>179.6</v>
          </cell>
          <cell r="AY154">
            <v>197.4</v>
          </cell>
          <cell r="AZ154">
            <v>217.3</v>
          </cell>
          <cell r="BA154">
            <v>243.7</v>
          </cell>
          <cell r="BB154">
            <v>274.10000000000002</v>
          </cell>
          <cell r="BC154">
            <v>332.3</v>
          </cell>
          <cell r="BD154">
            <v>2.597</v>
          </cell>
          <cell r="BE154">
            <v>202</v>
          </cell>
          <cell r="BG154" t="str">
            <v>&lt;1</v>
          </cell>
          <cell r="BH154">
            <v>70</v>
          </cell>
          <cell r="BI154" t="str">
            <v>&lt;1</v>
          </cell>
          <cell r="BJ154">
            <v>183</v>
          </cell>
          <cell r="BK154">
            <v>210.1</v>
          </cell>
          <cell r="BL154">
            <v>236.2</v>
          </cell>
          <cell r="BM154">
            <v>261.2</v>
          </cell>
          <cell r="BN154">
            <v>292</v>
          </cell>
          <cell r="BO154">
            <v>347</v>
          </cell>
          <cell r="BP154">
            <v>11.24</v>
          </cell>
          <cell r="BQ154">
            <v>51</v>
          </cell>
          <cell r="BR154" t="str">
            <v>&gt;100</v>
          </cell>
          <cell r="BS154">
            <v>1464</v>
          </cell>
          <cell r="BV154">
            <v>15</v>
          </cell>
          <cell r="BW154" t="str">
            <v>&lt; 1</v>
          </cell>
          <cell r="BX154" t="str">
            <v>&lt; 0.5</v>
          </cell>
          <cell r="BY154">
            <v>3.472</v>
          </cell>
          <cell r="BZ154">
            <v>85</v>
          </cell>
          <cell r="CA154">
            <v>199.8</v>
          </cell>
          <cell r="CB154">
            <v>234.1</v>
          </cell>
          <cell r="CC154">
            <v>256</v>
          </cell>
          <cell r="CD154">
            <v>280.2</v>
          </cell>
          <cell r="CE154">
            <v>312</v>
          </cell>
          <cell r="CF154">
            <v>352.8</v>
          </cell>
          <cell r="CH154" t="str">
            <v>1b</v>
          </cell>
          <cell r="CI154">
            <v>81</v>
          </cell>
          <cell r="CJ154">
            <v>194.5</v>
          </cell>
          <cell r="CK154">
            <v>207.5</v>
          </cell>
          <cell r="CL154">
            <v>218.5</v>
          </cell>
          <cell r="CM154">
            <v>227.6</v>
          </cell>
          <cell r="CN154">
            <v>237.2</v>
          </cell>
          <cell r="CO154">
            <v>251.3</v>
          </cell>
          <cell r="CP154">
            <v>268.60000000000002</v>
          </cell>
          <cell r="CQ154" t="str">
            <v>1b</v>
          </cell>
          <cell r="CS154">
            <v>57</v>
          </cell>
          <cell r="CT154">
            <v>168.3</v>
          </cell>
          <cell r="CU154">
            <v>173.4</v>
          </cell>
          <cell r="CV154">
            <v>175.4</v>
          </cell>
          <cell r="CW154">
            <v>176.9</v>
          </cell>
          <cell r="CX154">
            <v>179.6</v>
          </cell>
          <cell r="CY154">
            <v>186.5</v>
          </cell>
          <cell r="CZ154">
            <v>198.9</v>
          </cell>
          <cell r="DA154" t="str">
            <v>1b</v>
          </cell>
          <cell r="DC154">
            <v>56</v>
          </cell>
          <cell r="DD154">
            <v>167.5</v>
          </cell>
          <cell r="DE154">
            <v>172.7</v>
          </cell>
          <cell r="DF154">
            <v>174.7</v>
          </cell>
          <cell r="DG154">
            <v>176.5</v>
          </cell>
          <cell r="DH154">
            <v>179.3</v>
          </cell>
          <cell r="DI154">
            <v>187.4</v>
          </cell>
          <cell r="DJ154">
            <v>199.1</v>
          </cell>
          <cell r="DK154" t="str">
            <v>1b</v>
          </cell>
          <cell r="DL154">
            <v>80</v>
          </cell>
          <cell r="DM154">
            <v>195.8</v>
          </cell>
          <cell r="DN154">
            <v>208.4</v>
          </cell>
          <cell r="DO154">
            <v>218.5</v>
          </cell>
          <cell r="DP154">
            <v>227.5</v>
          </cell>
          <cell r="DQ154">
            <v>237.1</v>
          </cell>
          <cell r="DR154">
            <v>251</v>
          </cell>
          <cell r="DS154">
            <v>267.10000000000002</v>
          </cell>
          <cell r="DT154">
            <v>72</v>
          </cell>
          <cell r="DV154">
            <v>209</v>
          </cell>
          <cell r="DW154" t="str">
            <v>&lt;1</v>
          </cell>
          <cell r="DX154">
            <v>1</v>
          </cell>
          <cell r="DY154">
            <v>2.1970000000000001</v>
          </cell>
          <cell r="DZ154">
            <v>180.8</v>
          </cell>
          <cell r="EA154">
            <v>199.5</v>
          </cell>
          <cell r="EB154">
            <v>220</v>
          </cell>
          <cell r="EC154">
            <v>245.5</v>
          </cell>
          <cell r="ED154">
            <v>276.3</v>
          </cell>
          <cell r="EE154">
            <v>337.7</v>
          </cell>
          <cell r="EF154" t="str">
            <v>ambient</v>
          </cell>
          <cell r="EG154" t="str">
            <v>&gt;8</v>
          </cell>
          <cell r="EH154">
            <v>86.8</v>
          </cell>
          <cell r="EI154">
            <v>154.9</v>
          </cell>
          <cell r="EJ154">
            <v>162.30000000000001</v>
          </cell>
          <cell r="EK154">
            <v>166.2</v>
          </cell>
          <cell r="EL154">
            <v>174.1</v>
          </cell>
          <cell r="EM154">
            <v>251.6</v>
          </cell>
          <cell r="EO154">
            <v>11.87</v>
          </cell>
          <cell r="EP154">
            <v>54</v>
          </cell>
          <cell r="EQ154">
            <v>59</v>
          </cell>
          <cell r="ER154">
            <v>60</v>
          </cell>
          <cell r="ES154">
            <v>172.7</v>
          </cell>
          <cell r="ET154">
            <v>178.3</v>
          </cell>
          <cell r="EU154">
            <v>180.3</v>
          </cell>
          <cell r="EV154">
            <v>182.6</v>
          </cell>
          <cell r="EW154">
            <v>185.4</v>
          </cell>
          <cell r="EX154">
            <v>194.4</v>
          </cell>
          <cell r="EY154">
            <v>208.9</v>
          </cell>
          <cell r="FC154">
            <v>65</v>
          </cell>
          <cell r="FE154">
            <v>174.4</v>
          </cell>
          <cell r="FF154">
            <v>187.4</v>
          </cell>
          <cell r="FG154">
            <v>193.5</v>
          </cell>
          <cell r="FH154">
            <v>199.4</v>
          </cell>
          <cell r="FI154">
            <v>209</v>
          </cell>
          <cell r="FJ154">
            <v>222</v>
          </cell>
          <cell r="FK154">
            <v>237.4</v>
          </cell>
          <cell r="FL154">
            <v>255</v>
          </cell>
          <cell r="FM154">
            <v>275.7</v>
          </cell>
          <cell r="FN154">
            <v>309.39999999999998</v>
          </cell>
          <cell r="FP154">
            <v>64</v>
          </cell>
          <cell r="FR154">
            <v>174.4</v>
          </cell>
          <cell r="FS154">
            <v>186.9</v>
          </cell>
          <cell r="FT154">
            <v>193.5</v>
          </cell>
          <cell r="FU154">
            <v>200.2</v>
          </cell>
          <cell r="FV154">
            <v>209.5</v>
          </cell>
          <cell r="FW154">
            <v>223</v>
          </cell>
          <cell r="FX154">
            <v>238.9</v>
          </cell>
          <cell r="FY154">
            <v>256.8</v>
          </cell>
          <cell r="FZ154">
            <v>278.5</v>
          </cell>
          <cell r="GA154">
            <v>316.7</v>
          </cell>
          <cell r="GC154">
            <v>3</v>
          </cell>
        </row>
        <row r="155">
          <cell r="A155">
            <v>38503</v>
          </cell>
          <cell r="B155">
            <v>0.83009999999999995</v>
          </cell>
          <cell r="C155">
            <v>0.83179999999999998</v>
          </cell>
          <cell r="D155">
            <v>0.83179999999999998</v>
          </cell>
          <cell r="E155">
            <v>0.83199999999999996</v>
          </cell>
          <cell r="F155">
            <v>0.90149999999999997</v>
          </cell>
          <cell r="G155">
            <v>0.82179999999999997</v>
          </cell>
          <cell r="H155">
            <v>0.80940000000000001</v>
          </cell>
          <cell r="I155">
            <v>0.81389999999999996</v>
          </cell>
          <cell r="J155">
            <v>0.88400000000000001</v>
          </cell>
          <cell r="K155">
            <v>0.80469999999999997</v>
          </cell>
          <cell r="L155">
            <v>0.83179999999999998</v>
          </cell>
          <cell r="M155">
            <v>0.80449999999999999</v>
          </cell>
          <cell r="N155">
            <v>0.80459999999999998</v>
          </cell>
          <cell r="O155">
            <v>0.83189999999999997</v>
          </cell>
          <cell r="P155">
            <v>0.72899999999999998</v>
          </cell>
          <cell r="Q155">
            <v>0.7409</v>
          </cell>
          <cell r="R155">
            <v>0.80579999999999996</v>
          </cell>
          <cell r="S155">
            <v>0.83120000000000005</v>
          </cell>
          <cell r="T155">
            <v>0.83120000000000005</v>
          </cell>
          <cell r="U155">
            <v>0.86409999999999998</v>
          </cell>
          <cell r="V155">
            <v>65</v>
          </cell>
          <cell r="W155">
            <v>174.1</v>
          </cell>
          <cell r="X155">
            <v>188.5</v>
          </cell>
          <cell r="Y155">
            <v>193.9</v>
          </cell>
          <cell r="Z155">
            <v>200.6</v>
          </cell>
          <cell r="AA155">
            <v>210.6</v>
          </cell>
          <cell r="AB155">
            <v>223.3</v>
          </cell>
          <cell r="AC155">
            <v>239</v>
          </cell>
          <cell r="AD155">
            <v>257.10000000000002</v>
          </cell>
          <cell r="AE155">
            <v>278.3</v>
          </cell>
          <cell r="AF155">
            <v>315</v>
          </cell>
          <cell r="AH155">
            <v>19</v>
          </cell>
          <cell r="AI155" t="str">
            <v>1b</v>
          </cell>
          <cell r="AJ155">
            <v>60</v>
          </cell>
          <cell r="AK155">
            <v>170.6</v>
          </cell>
          <cell r="AL155">
            <v>174.9</v>
          </cell>
          <cell r="AM155">
            <v>179.2</v>
          </cell>
          <cell r="AN155">
            <v>181.4</v>
          </cell>
          <cell r="AO155">
            <v>185</v>
          </cell>
          <cell r="AP155">
            <v>192.9</v>
          </cell>
          <cell r="AQ155">
            <v>208.4</v>
          </cell>
          <cell r="AR155">
            <v>2.1539999999999999</v>
          </cell>
          <cell r="AS155">
            <v>223</v>
          </cell>
          <cell r="AU155" t="str">
            <v>&lt;1</v>
          </cell>
          <cell r="AV155">
            <v>70</v>
          </cell>
          <cell r="AW155">
            <v>1</v>
          </cell>
          <cell r="AX155">
            <v>180.8</v>
          </cell>
          <cell r="AY155">
            <v>198.2</v>
          </cell>
          <cell r="AZ155">
            <v>217.4</v>
          </cell>
          <cell r="BA155">
            <v>243.1</v>
          </cell>
          <cell r="BB155">
            <v>273.60000000000002</v>
          </cell>
          <cell r="BC155">
            <v>331.8</v>
          </cell>
          <cell r="BD155">
            <v>2.3919999999999999</v>
          </cell>
          <cell r="BE155">
            <v>224</v>
          </cell>
          <cell r="BG155" t="str">
            <v>&lt;1</v>
          </cell>
          <cell r="BH155">
            <v>71</v>
          </cell>
          <cell r="BI155">
            <v>1</v>
          </cell>
          <cell r="BJ155">
            <v>183.2</v>
          </cell>
          <cell r="BK155">
            <v>208.6</v>
          </cell>
          <cell r="BL155">
            <v>233.2</v>
          </cell>
          <cell r="BM155">
            <v>256.5</v>
          </cell>
          <cell r="BN155">
            <v>285.3</v>
          </cell>
          <cell r="BO155">
            <v>336.8</v>
          </cell>
          <cell r="BP155">
            <v>11.24</v>
          </cell>
          <cell r="BQ155">
            <v>51</v>
          </cell>
          <cell r="BR155" t="str">
            <v>&gt;100</v>
          </cell>
          <cell r="BS155">
            <v>1464</v>
          </cell>
          <cell r="BV155">
            <v>15</v>
          </cell>
          <cell r="BW155" t="str">
            <v>&lt; 1</v>
          </cell>
          <cell r="BX155" t="str">
            <v>&lt; 0.5</v>
          </cell>
          <cell r="BY155">
            <v>3.472</v>
          </cell>
          <cell r="BZ155">
            <v>85</v>
          </cell>
          <cell r="CA155">
            <v>199.8</v>
          </cell>
          <cell r="CB155">
            <v>234.1</v>
          </cell>
          <cell r="CC155">
            <v>256</v>
          </cell>
          <cell r="CD155">
            <v>280.2</v>
          </cell>
          <cell r="CE155">
            <v>312</v>
          </cell>
          <cell r="CF155">
            <v>352.8</v>
          </cell>
          <cell r="CH155" t="str">
            <v>1b</v>
          </cell>
          <cell r="CI155">
            <v>81</v>
          </cell>
          <cell r="CJ155">
            <v>191.8</v>
          </cell>
          <cell r="CK155">
            <v>207.1</v>
          </cell>
          <cell r="CL155">
            <v>218.2</v>
          </cell>
          <cell r="CM155">
            <v>227.9</v>
          </cell>
          <cell r="CN155">
            <v>237.6</v>
          </cell>
          <cell r="CO155">
            <v>252.2</v>
          </cell>
          <cell r="CP155">
            <v>269.7</v>
          </cell>
          <cell r="CQ155" t="str">
            <v>1b</v>
          </cell>
          <cell r="CS155">
            <v>57</v>
          </cell>
          <cell r="CT155">
            <v>167.3</v>
          </cell>
          <cell r="CU155">
            <v>172.4</v>
          </cell>
          <cell r="CV155">
            <v>174.4</v>
          </cell>
          <cell r="CW155">
            <v>176.1</v>
          </cell>
          <cell r="CX155">
            <v>178.7</v>
          </cell>
          <cell r="CY155">
            <v>185.6</v>
          </cell>
          <cell r="CZ155">
            <v>197.7</v>
          </cell>
          <cell r="DA155" t="str">
            <v>1b</v>
          </cell>
          <cell r="DC155">
            <v>56</v>
          </cell>
          <cell r="DD155">
            <v>167.5</v>
          </cell>
          <cell r="DE155">
            <v>172.7</v>
          </cell>
          <cell r="DF155">
            <v>174.7</v>
          </cell>
          <cell r="DG155">
            <v>176.5</v>
          </cell>
          <cell r="DH155">
            <v>179.3</v>
          </cell>
          <cell r="DI155">
            <v>187.4</v>
          </cell>
          <cell r="DJ155">
            <v>199.1</v>
          </cell>
          <cell r="DK155" t="str">
            <v>1b</v>
          </cell>
          <cell r="DL155">
            <v>80</v>
          </cell>
          <cell r="DM155">
            <v>195.8</v>
          </cell>
          <cell r="DN155">
            <v>208.4</v>
          </cell>
          <cell r="DO155">
            <v>218.5</v>
          </cell>
          <cell r="DP155">
            <v>227.5</v>
          </cell>
          <cell r="DQ155">
            <v>237.1</v>
          </cell>
          <cell r="DR155">
            <v>251</v>
          </cell>
          <cell r="DS155">
            <v>267.10000000000002</v>
          </cell>
          <cell r="DT155">
            <v>69</v>
          </cell>
          <cell r="DV155">
            <v>225</v>
          </cell>
          <cell r="DW155" t="str">
            <v>&lt;1</v>
          </cell>
          <cell r="DX155">
            <v>1</v>
          </cell>
          <cell r="DY155">
            <v>2.1269999999999998</v>
          </cell>
          <cell r="DZ155">
            <v>182.2</v>
          </cell>
          <cell r="EA155">
            <v>199.4</v>
          </cell>
          <cell r="EB155">
            <v>217.5</v>
          </cell>
          <cell r="EC155">
            <v>242.3</v>
          </cell>
          <cell r="ED155">
            <v>273.2</v>
          </cell>
          <cell r="EE155">
            <v>331.2</v>
          </cell>
          <cell r="EF155" t="str">
            <v>ambient</v>
          </cell>
          <cell r="EG155" t="str">
            <v>&gt;8</v>
          </cell>
          <cell r="EH155">
            <v>86.8</v>
          </cell>
          <cell r="EI155">
            <v>154.9</v>
          </cell>
          <cell r="EJ155">
            <v>162.30000000000001</v>
          </cell>
          <cell r="EK155">
            <v>166.2</v>
          </cell>
          <cell r="EL155">
            <v>174.1</v>
          </cell>
          <cell r="EM155">
            <v>251.6</v>
          </cell>
          <cell r="EO155">
            <v>11.87</v>
          </cell>
          <cell r="EP155">
            <v>54</v>
          </cell>
          <cell r="EQ155">
            <v>59</v>
          </cell>
          <cell r="ER155">
            <v>59</v>
          </cell>
          <cell r="ES155">
            <v>172.6</v>
          </cell>
          <cell r="ET155">
            <v>178.3</v>
          </cell>
          <cell r="EU155">
            <v>180.6</v>
          </cell>
          <cell r="EV155">
            <v>182.9</v>
          </cell>
          <cell r="EW155">
            <v>186.5</v>
          </cell>
          <cell r="EX155">
            <v>194.8</v>
          </cell>
          <cell r="EY155">
            <v>207.7</v>
          </cell>
          <cell r="FC155">
            <v>63</v>
          </cell>
          <cell r="FE155">
            <v>172.7</v>
          </cell>
          <cell r="FF155">
            <v>186.9</v>
          </cell>
          <cell r="FG155">
            <v>193.7</v>
          </cell>
          <cell r="FH155">
            <v>200.1</v>
          </cell>
          <cell r="FI155">
            <v>209.6</v>
          </cell>
          <cell r="FJ155">
            <v>222.6</v>
          </cell>
          <cell r="FK155">
            <v>238.8</v>
          </cell>
          <cell r="FL155">
            <v>256.60000000000002</v>
          </cell>
          <cell r="FM155">
            <v>277.89999999999998</v>
          </cell>
          <cell r="FN155">
            <v>315.39999999999998</v>
          </cell>
          <cell r="FP155">
            <v>64</v>
          </cell>
          <cell r="FR155">
            <v>174.4</v>
          </cell>
          <cell r="FS155">
            <v>186.9</v>
          </cell>
          <cell r="FT155">
            <v>193.5</v>
          </cell>
          <cell r="FU155">
            <v>200.2</v>
          </cell>
          <cell r="FV155">
            <v>209.5</v>
          </cell>
          <cell r="FW155">
            <v>223</v>
          </cell>
          <cell r="FX155">
            <v>238.9</v>
          </cell>
          <cell r="FY155">
            <v>256.8</v>
          </cell>
          <cell r="FZ155">
            <v>278.5</v>
          </cell>
          <cell r="GA155">
            <v>316.7</v>
          </cell>
          <cell r="GC155">
            <v>3</v>
          </cell>
        </row>
        <row r="156">
          <cell r="A156">
            <v>38504</v>
          </cell>
          <cell r="B156">
            <v>0.83009999999999995</v>
          </cell>
          <cell r="C156">
            <v>0.8337</v>
          </cell>
          <cell r="D156">
            <v>0.83340000000000003</v>
          </cell>
          <cell r="E156">
            <v>0.83630000000000004</v>
          </cell>
          <cell r="F156">
            <v>0.90149999999999997</v>
          </cell>
          <cell r="G156">
            <v>0.82179999999999997</v>
          </cell>
          <cell r="H156">
            <v>0.80959999999999999</v>
          </cell>
          <cell r="I156">
            <v>0.81389999999999996</v>
          </cell>
          <cell r="J156">
            <v>0.88400000000000001</v>
          </cell>
          <cell r="K156">
            <v>0.80469999999999997</v>
          </cell>
          <cell r="L156">
            <v>0.83179999999999998</v>
          </cell>
          <cell r="M156">
            <v>0.80449999999999999</v>
          </cell>
          <cell r="N156">
            <v>0.80459999999999998</v>
          </cell>
          <cell r="O156">
            <v>0.83189999999999997</v>
          </cell>
          <cell r="P156">
            <v>0.72899999999999998</v>
          </cell>
          <cell r="Q156">
            <v>0.7409</v>
          </cell>
          <cell r="R156">
            <v>0.80569999999999997</v>
          </cell>
          <cell r="S156">
            <v>0.83120000000000005</v>
          </cell>
          <cell r="T156">
            <v>0.83120000000000005</v>
          </cell>
          <cell r="U156">
            <v>0.86409999999999998</v>
          </cell>
          <cell r="V156">
            <v>65</v>
          </cell>
          <cell r="W156">
            <v>174.1</v>
          </cell>
          <cell r="X156">
            <v>188.5</v>
          </cell>
          <cell r="Y156">
            <v>193.9</v>
          </cell>
          <cell r="Z156">
            <v>200.6</v>
          </cell>
          <cell r="AA156">
            <v>210.6</v>
          </cell>
          <cell r="AB156">
            <v>223.3</v>
          </cell>
          <cell r="AC156">
            <v>239</v>
          </cell>
          <cell r="AD156">
            <v>257.10000000000002</v>
          </cell>
          <cell r="AE156">
            <v>278.3</v>
          </cell>
          <cell r="AF156">
            <v>315</v>
          </cell>
          <cell r="AH156">
            <v>19</v>
          </cell>
          <cell r="AI156" t="str">
            <v>1b</v>
          </cell>
          <cell r="AJ156">
            <v>60</v>
          </cell>
          <cell r="AK156">
            <v>170.6</v>
          </cell>
          <cell r="AL156">
            <v>174.9</v>
          </cell>
          <cell r="AM156">
            <v>179.2</v>
          </cell>
          <cell r="AN156">
            <v>181.4</v>
          </cell>
          <cell r="AO156">
            <v>185</v>
          </cell>
          <cell r="AP156">
            <v>192.9</v>
          </cell>
          <cell r="AQ156">
            <v>208.4</v>
          </cell>
          <cell r="AR156">
            <v>2.2069999999999999</v>
          </cell>
          <cell r="AS156">
            <v>240</v>
          </cell>
          <cell r="AU156">
            <v>1</v>
          </cell>
          <cell r="AV156">
            <v>70</v>
          </cell>
          <cell r="AW156">
            <v>1</v>
          </cell>
          <cell r="AX156">
            <v>180.5</v>
          </cell>
          <cell r="AY156">
            <v>199.6</v>
          </cell>
          <cell r="AZ156">
            <v>220.8</v>
          </cell>
          <cell r="BA156">
            <v>246.1</v>
          </cell>
          <cell r="BB156">
            <v>274.5</v>
          </cell>
          <cell r="BC156">
            <v>331.3</v>
          </cell>
          <cell r="BD156">
            <v>2.3519999999999999</v>
          </cell>
          <cell r="BE156">
            <v>264</v>
          </cell>
          <cell r="BG156">
            <v>1</v>
          </cell>
          <cell r="BH156">
            <v>70</v>
          </cell>
          <cell r="BI156">
            <v>1</v>
          </cell>
          <cell r="BJ156">
            <v>184.5</v>
          </cell>
          <cell r="BK156">
            <v>207.1</v>
          </cell>
          <cell r="BL156">
            <v>229.1</v>
          </cell>
          <cell r="BM156">
            <v>250.8</v>
          </cell>
          <cell r="BN156">
            <v>276.10000000000002</v>
          </cell>
          <cell r="BO156">
            <v>326.7</v>
          </cell>
          <cell r="BP156">
            <v>11.24</v>
          </cell>
          <cell r="BQ156">
            <v>51</v>
          </cell>
          <cell r="BR156" t="str">
            <v>&gt;100</v>
          </cell>
          <cell r="BS156">
            <v>1464</v>
          </cell>
          <cell r="BV156">
            <v>15</v>
          </cell>
          <cell r="BW156" t="str">
            <v>&lt; 1</v>
          </cell>
          <cell r="BX156" t="str">
            <v>&lt; 0.5</v>
          </cell>
          <cell r="BY156">
            <v>3.472</v>
          </cell>
          <cell r="BZ156">
            <v>85</v>
          </cell>
          <cell r="CA156">
            <v>199.8</v>
          </cell>
          <cell r="CB156">
            <v>234.1</v>
          </cell>
          <cell r="CC156">
            <v>256</v>
          </cell>
          <cell r="CD156">
            <v>280.2</v>
          </cell>
          <cell r="CE156">
            <v>312</v>
          </cell>
          <cell r="CF156">
            <v>352.8</v>
          </cell>
          <cell r="CH156" t="str">
            <v>1b</v>
          </cell>
          <cell r="CI156">
            <v>81</v>
          </cell>
          <cell r="CJ156">
            <v>191.8</v>
          </cell>
          <cell r="CK156">
            <v>207.1</v>
          </cell>
          <cell r="CL156">
            <v>218.2</v>
          </cell>
          <cell r="CM156">
            <v>227.9</v>
          </cell>
          <cell r="CN156">
            <v>237.6</v>
          </cell>
          <cell r="CO156">
            <v>252.2</v>
          </cell>
          <cell r="CP156">
            <v>269.7</v>
          </cell>
          <cell r="CQ156" t="str">
            <v>1b</v>
          </cell>
          <cell r="CS156">
            <v>57</v>
          </cell>
          <cell r="CT156">
            <v>167.3</v>
          </cell>
          <cell r="CU156">
            <v>172.4</v>
          </cell>
          <cell r="CV156">
            <v>174.4</v>
          </cell>
          <cell r="CW156">
            <v>176.1</v>
          </cell>
          <cell r="CX156">
            <v>178.7</v>
          </cell>
          <cell r="CY156">
            <v>185.6</v>
          </cell>
          <cell r="CZ156">
            <v>197.7</v>
          </cell>
          <cell r="DA156" t="str">
            <v>1b</v>
          </cell>
          <cell r="DC156">
            <v>56</v>
          </cell>
          <cell r="DD156">
            <v>167.5</v>
          </cell>
          <cell r="DE156">
            <v>172.7</v>
          </cell>
          <cell r="DF156">
            <v>174.7</v>
          </cell>
          <cell r="DG156">
            <v>176.5</v>
          </cell>
          <cell r="DH156">
            <v>179.3</v>
          </cell>
          <cell r="DI156">
            <v>187.4</v>
          </cell>
          <cell r="DJ156">
            <v>199.1</v>
          </cell>
          <cell r="DK156" t="str">
            <v>1b</v>
          </cell>
          <cell r="DL156">
            <v>80</v>
          </cell>
          <cell r="DM156">
            <v>195.8</v>
          </cell>
          <cell r="DN156">
            <v>208.4</v>
          </cell>
          <cell r="DO156">
            <v>218.5</v>
          </cell>
          <cell r="DP156">
            <v>227.5</v>
          </cell>
          <cell r="DQ156">
            <v>237.1</v>
          </cell>
          <cell r="DR156">
            <v>251</v>
          </cell>
          <cell r="DS156">
            <v>267.10000000000002</v>
          </cell>
          <cell r="DT156">
            <v>70</v>
          </cell>
          <cell r="DV156">
            <v>248</v>
          </cell>
          <cell r="DW156">
            <v>1</v>
          </cell>
          <cell r="DX156">
            <v>1</v>
          </cell>
          <cell r="DY156">
            <v>2.25</v>
          </cell>
          <cell r="DZ156">
            <v>180.4</v>
          </cell>
          <cell r="EA156">
            <v>201.2</v>
          </cell>
          <cell r="EB156">
            <v>223.5</v>
          </cell>
          <cell r="EC156">
            <v>248.4</v>
          </cell>
          <cell r="ED156">
            <v>276.7</v>
          </cell>
          <cell r="EE156">
            <v>333.2</v>
          </cell>
          <cell r="EF156" t="str">
            <v>ambient</v>
          </cell>
          <cell r="EG156" t="str">
            <v>&gt;8</v>
          </cell>
          <cell r="EH156">
            <v>86.8</v>
          </cell>
          <cell r="EI156">
            <v>154.9</v>
          </cell>
          <cell r="EJ156">
            <v>162.30000000000001</v>
          </cell>
          <cell r="EK156">
            <v>166.2</v>
          </cell>
          <cell r="EL156">
            <v>174.1</v>
          </cell>
          <cell r="EM156">
            <v>251.6</v>
          </cell>
          <cell r="EO156">
            <v>11.87</v>
          </cell>
          <cell r="EP156">
            <v>54</v>
          </cell>
          <cell r="EQ156">
            <v>59</v>
          </cell>
          <cell r="ER156">
            <v>58</v>
          </cell>
          <cell r="ES156">
            <v>172.1</v>
          </cell>
          <cell r="ET156">
            <v>177.7</v>
          </cell>
          <cell r="EU156">
            <v>180.2</v>
          </cell>
          <cell r="EV156">
            <v>182.4</v>
          </cell>
          <cell r="EW156">
            <v>186.2</v>
          </cell>
          <cell r="EX156">
            <v>194.6</v>
          </cell>
          <cell r="EY156">
            <v>207</v>
          </cell>
          <cell r="EZ156">
            <v>19</v>
          </cell>
          <cell r="FA156" t="str">
            <v>1b</v>
          </cell>
          <cell r="FC156">
            <v>61</v>
          </cell>
          <cell r="FE156">
            <v>173.6</v>
          </cell>
          <cell r="FF156">
            <v>188.2</v>
          </cell>
          <cell r="FG156">
            <v>193.9</v>
          </cell>
          <cell r="FH156">
            <v>200.1</v>
          </cell>
          <cell r="FI156">
            <v>209.2</v>
          </cell>
          <cell r="FJ156">
            <v>221.7</v>
          </cell>
          <cell r="FK156">
            <v>237.6</v>
          </cell>
          <cell r="FL156">
            <v>254.8</v>
          </cell>
          <cell r="FM156">
            <v>275.60000000000002</v>
          </cell>
          <cell r="FN156">
            <v>308.89999999999998</v>
          </cell>
          <cell r="FP156">
            <v>64</v>
          </cell>
          <cell r="FR156">
            <v>174.4</v>
          </cell>
          <cell r="FS156">
            <v>186.9</v>
          </cell>
          <cell r="FT156">
            <v>193.5</v>
          </cell>
          <cell r="FU156">
            <v>200.2</v>
          </cell>
          <cell r="FV156">
            <v>209.5</v>
          </cell>
          <cell r="FW156">
            <v>223</v>
          </cell>
          <cell r="FX156">
            <v>238.9</v>
          </cell>
          <cell r="FY156">
            <v>256.8</v>
          </cell>
          <cell r="FZ156">
            <v>278.5</v>
          </cell>
          <cell r="GA156">
            <v>316.7</v>
          </cell>
          <cell r="GC156">
            <v>3</v>
          </cell>
        </row>
        <row r="157">
          <cell r="A157">
            <v>38505</v>
          </cell>
          <cell r="B157">
            <v>0.83009999999999995</v>
          </cell>
          <cell r="C157">
            <v>0.83160000000000001</v>
          </cell>
          <cell r="D157">
            <v>0.83320000000000005</v>
          </cell>
          <cell r="E157">
            <v>0.83650000000000002</v>
          </cell>
          <cell r="F157">
            <v>0.90149999999999997</v>
          </cell>
          <cell r="G157">
            <v>0.82179999999999997</v>
          </cell>
          <cell r="H157">
            <v>0.80959999999999999</v>
          </cell>
          <cell r="I157">
            <v>0.81389999999999996</v>
          </cell>
          <cell r="J157">
            <v>0.88400000000000001</v>
          </cell>
          <cell r="K157">
            <v>0.80469999999999997</v>
          </cell>
          <cell r="L157">
            <v>0.83179999999999998</v>
          </cell>
          <cell r="M157">
            <v>0.80449999999999999</v>
          </cell>
          <cell r="N157">
            <v>0.80459999999999998</v>
          </cell>
          <cell r="O157">
            <v>0.83189999999999997</v>
          </cell>
          <cell r="P157">
            <v>0.73109999999999997</v>
          </cell>
          <cell r="Q157">
            <v>0.7409</v>
          </cell>
          <cell r="R157">
            <v>0.80579999999999996</v>
          </cell>
          <cell r="S157">
            <v>0.83130000000000004</v>
          </cell>
          <cell r="T157">
            <v>0.83120000000000005</v>
          </cell>
          <cell r="U157">
            <v>0.87019999999999997</v>
          </cell>
          <cell r="V157">
            <v>65</v>
          </cell>
          <cell r="W157">
            <v>174.1</v>
          </cell>
          <cell r="X157">
            <v>188.5</v>
          </cell>
          <cell r="Y157">
            <v>193.9</v>
          </cell>
          <cell r="Z157">
            <v>200.6</v>
          </cell>
          <cell r="AA157">
            <v>210.6</v>
          </cell>
          <cell r="AB157">
            <v>223.3</v>
          </cell>
          <cell r="AC157">
            <v>239</v>
          </cell>
          <cell r="AD157">
            <v>257.10000000000002</v>
          </cell>
          <cell r="AE157">
            <v>278.3</v>
          </cell>
          <cell r="AF157">
            <v>315</v>
          </cell>
          <cell r="AH157">
            <v>19</v>
          </cell>
          <cell r="AI157" t="str">
            <v>1b</v>
          </cell>
          <cell r="AJ157">
            <v>56</v>
          </cell>
          <cell r="AK157">
            <v>171.4</v>
          </cell>
          <cell r="AL157">
            <v>176.9</v>
          </cell>
          <cell r="AM157">
            <v>179.1</v>
          </cell>
          <cell r="AN157">
            <v>181.5</v>
          </cell>
          <cell r="AO157">
            <v>185.2</v>
          </cell>
          <cell r="AP157">
            <v>194.6</v>
          </cell>
          <cell r="AQ157">
            <v>206.7</v>
          </cell>
          <cell r="AR157">
            <v>2.246</v>
          </cell>
          <cell r="AS157">
            <v>234</v>
          </cell>
          <cell r="AU157">
            <v>1</v>
          </cell>
          <cell r="AV157">
            <v>69</v>
          </cell>
          <cell r="AW157">
            <v>1</v>
          </cell>
          <cell r="AX157">
            <v>180.6</v>
          </cell>
          <cell r="AY157">
            <v>199.7</v>
          </cell>
          <cell r="AZ157">
            <v>221.8</v>
          </cell>
          <cell r="BA157">
            <v>246.7</v>
          </cell>
          <cell r="BB157">
            <v>276.3</v>
          </cell>
          <cell r="BC157">
            <v>335</v>
          </cell>
          <cell r="BD157">
            <v>2.278</v>
          </cell>
          <cell r="BE157">
            <v>280</v>
          </cell>
          <cell r="BG157">
            <v>4</v>
          </cell>
          <cell r="BH157">
            <v>68</v>
          </cell>
          <cell r="BI157">
            <v>1</v>
          </cell>
          <cell r="BJ157">
            <v>185.1</v>
          </cell>
          <cell r="BK157">
            <v>207</v>
          </cell>
          <cell r="BL157">
            <v>229.4</v>
          </cell>
          <cell r="BM157">
            <v>252.3</v>
          </cell>
          <cell r="BN157">
            <v>278.8</v>
          </cell>
          <cell r="BO157">
            <v>334.1</v>
          </cell>
          <cell r="BP157">
            <v>11.24</v>
          </cell>
          <cell r="BQ157">
            <v>51</v>
          </cell>
          <cell r="BR157" t="str">
            <v>&gt;100</v>
          </cell>
          <cell r="BS157">
            <v>1464</v>
          </cell>
          <cell r="BV157">
            <v>15</v>
          </cell>
          <cell r="BW157" t="str">
            <v>&lt; 1</v>
          </cell>
          <cell r="BX157" t="str">
            <v>&lt; 0.5</v>
          </cell>
          <cell r="BY157">
            <v>3.472</v>
          </cell>
          <cell r="BZ157">
            <v>85</v>
          </cell>
          <cell r="CA157">
            <v>199.8</v>
          </cell>
          <cell r="CB157">
            <v>234.1</v>
          </cell>
          <cell r="CC157">
            <v>256</v>
          </cell>
          <cell r="CD157">
            <v>280.2</v>
          </cell>
          <cell r="CE157">
            <v>312</v>
          </cell>
          <cell r="CF157">
            <v>352.8</v>
          </cell>
          <cell r="CH157" t="str">
            <v>1b</v>
          </cell>
          <cell r="CI157">
            <v>81</v>
          </cell>
          <cell r="CJ157">
            <v>191.8</v>
          </cell>
          <cell r="CK157">
            <v>207.1</v>
          </cell>
          <cell r="CL157">
            <v>218.2</v>
          </cell>
          <cell r="CM157">
            <v>227.9</v>
          </cell>
          <cell r="CN157">
            <v>237.6</v>
          </cell>
          <cell r="CO157">
            <v>252.2</v>
          </cell>
          <cell r="CP157">
            <v>269.7</v>
          </cell>
          <cell r="CQ157" t="str">
            <v>1b</v>
          </cell>
          <cell r="CS157">
            <v>57</v>
          </cell>
          <cell r="CT157">
            <v>167.3</v>
          </cell>
          <cell r="CU157">
            <v>172.4</v>
          </cell>
          <cell r="CV157">
            <v>174.4</v>
          </cell>
          <cell r="CW157">
            <v>176.1</v>
          </cell>
          <cell r="CX157">
            <v>178.7</v>
          </cell>
          <cell r="CY157">
            <v>185.6</v>
          </cell>
          <cell r="CZ157">
            <v>197.7</v>
          </cell>
          <cell r="DA157" t="str">
            <v>1b</v>
          </cell>
          <cell r="DC157">
            <v>56</v>
          </cell>
          <cell r="DD157">
            <v>167.5</v>
          </cell>
          <cell r="DE157">
            <v>172.7</v>
          </cell>
          <cell r="DF157">
            <v>174.7</v>
          </cell>
          <cell r="DG157">
            <v>176.5</v>
          </cell>
          <cell r="DH157">
            <v>179.3</v>
          </cell>
          <cell r="DI157">
            <v>187.4</v>
          </cell>
          <cell r="DJ157">
            <v>199.1</v>
          </cell>
          <cell r="DK157" t="str">
            <v>1b</v>
          </cell>
          <cell r="DL157">
            <v>80</v>
          </cell>
          <cell r="DM157">
            <v>195.8</v>
          </cell>
          <cell r="DN157">
            <v>208.4</v>
          </cell>
          <cell r="DO157">
            <v>218.5</v>
          </cell>
          <cell r="DP157">
            <v>227.5</v>
          </cell>
          <cell r="DQ157">
            <v>237.1</v>
          </cell>
          <cell r="DR157">
            <v>251</v>
          </cell>
          <cell r="DS157">
            <v>267.10000000000002</v>
          </cell>
          <cell r="DT157">
            <v>67</v>
          </cell>
          <cell r="DV157">
            <v>214</v>
          </cell>
          <cell r="DW157">
            <v>1</v>
          </cell>
          <cell r="DX157">
            <v>1</v>
          </cell>
          <cell r="DY157">
            <v>2.1619999999999999</v>
          </cell>
          <cell r="DZ157">
            <v>178.6</v>
          </cell>
          <cell r="EA157">
            <v>196.8</v>
          </cell>
          <cell r="EB157">
            <v>218.3</v>
          </cell>
          <cell r="EC157">
            <v>245.2</v>
          </cell>
          <cell r="ED157">
            <v>276.2</v>
          </cell>
          <cell r="EE157">
            <v>336.2</v>
          </cell>
          <cell r="EF157" t="str">
            <v>ambient</v>
          </cell>
          <cell r="EG157" t="str">
            <v>&gt;8</v>
          </cell>
          <cell r="EH157">
            <v>86.8</v>
          </cell>
          <cell r="EI157">
            <v>154.9</v>
          </cell>
          <cell r="EJ157">
            <v>162.30000000000001</v>
          </cell>
          <cell r="EK157">
            <v>166.2</v>
          </cell>
          <cell r="EL157">
            <v>174.1</v>
          </cell>
          <cell r="EM157">
            <v>251.6</v>
          </cell>
          <cell r="EO157">
            <v>11.87</v>
          </cell>
          <cell r="EP157">
            <v>54</v>
          </cell>
          <cell r="EQ157">
            <v>59</v>
          </cell>
          <cell r="ER157">
            <v>60</v>
          </cell>
          <cell r="ES157">
            <v>172</v>
          </cell>
          <cell r="ET157">
            <v>177.7</v>
          </cell>
          <cell r="EU157">
            <v>180</v>
          </cell>
          <cell r="EV157">
            <v>182.3</v>
          </cell>
          <cell r="EW157">
            <v>186.3</v>
          </cell>
          <cell r="EX157">
            <v>195.1</v>
          </cell>
          <cell r="EY157">
            <v>208</v>
          </cell>
          <cell r="EZ157">
            <v>19</v>
          </cell>
          <cell r="FA157" t="str">
            <v>1b</v>
          </cell>
          <cell r="FC157">
            <v>61</v>
          </cell>
          <cell r="FE157">
            <v>173.1</v>
          </cell>
          <cell r="FF157">
            <v>187.2</v>
          </cell>
          <cell r="FG157">
            <v>193.3</v>
          </cell>
          <cell r="FH157">
            <v>200.4</v>
          </cell>
          <cell r="FI157">
            <v>210.2</v>
          </cell>
          <cell r="FJ157">
            <v>223.3</v>
          </cell>
          <cell r="FK157">
            <v>239.6</v>
          </cell>
          <cell r="FL157">
            <v>257.39999999999998</v>
          </cell>
          <cell r="FM157">
            <v>279.10000000000002</v>
          </cell>
          <cell r="FN157">
            <v>317.7</v>
          </cell>
          <cell r="FP157">
            <v>64</v>
          </cell>
          <cell r="FR157">
            <v>174.4</v>
          </cell>
          <cell r="FS157">
            <v>186.9</v>
          </cell>
          <cell r="FT157">
            <v>193.5</v>
          </cell>
          <cell r="FU157">
            <v>200.2</v>
          </cell>
          <cell r="FV157">
            <v>209.5</v>
          </cell>
          <cell r="FW157">
            <v>223</v>
          </cell>
          <cell r="FX157">
            <v>238.9</v>
          </cell>
          <cell r="FY157">
            <v>256.8</v>
          </cell>
          <cell r="FZ157">
            <v>278.5</v>
          </cell>
          <cell r="GA157">
            <v>316.7</v>
          </cell>
          <cell r="GC157">
            <v>3</v>
          </cell>
        </row>
        <row r="158">
          <cell r="A158">
            <v>38506</v>
          </cell>
          <cell r="B158">
            <v>0.83009999999999995</v>
          </cell>
          <cell r="C158">
            <v>0.83279999999999998</v>
          </cell>
          <cell r="D158">
            <v>0.83260000000000001</v>
          </cell>
          <cell r="E158">
            <v>0.83860000000000001</v>
          </cell>
          <cell r="F158">
            <v>0.90149999999999997</v>
          </cell>
          <cell r="G158">
            <v>0.82179999999999997</v>
          </cell>
          <cell r="H158">
            <v>0.80959999999999999</v>
          </cell>
          <cell r="I158">
            <v>0.81389999999999996</v>
          </cell>
          <cell r="J158">
            <v>0.88519999999999999</v>
          </cell>
          <cell r="K158">
            <v>0.80469999999999997</v>
          </cell>
          <cell r="L158">
            <v>0.83179999999999998</v>
          </cell>
          <cell r="M158">
            <v>0.80449999999999999</v>
          </cell>
          <cell r="N158">
            <v>0.80459999999999998</v>
          </cell>
          <cell r="O158">
            <v>0.83189999999999997</v>
          </cell>
          <cell r="P158">
            <v>0.73109999999999997</v>
          </cell>
          <cell r="Q158">
            <v>0.7409</v>
          </cell>
          <cell r="R158">
            <v>0.8054</v>
          </cell>
          <cell r="S158">
            <v>0.83130000000000004</v>
          </cell>
          <cell r="T158">
            <v>0.83099999999999996</v>
          </cell>
          <cell r="U158">
            <v>0.88070000000000004</v>
          </cell>
          <cell r="V158">
            <v>65</v>
          </cell>
          <cell r="W158">
            <v>174.1</v>
          </cell>
          <cell r="X158">
            <v>188.5</v>
          </cell>
          <cell r="Y158">
            <v>193.9</v>
          </cell>
          <cell r="Z158">
            <v>200.6</v>
          </cell>
          <cell r="AA158">
            <v>210.6</v>
          </cell>
          <cell r="AB158">
            <v>223.3</v>
          </cell>
          <cell r="AC158">
            <v>239</v>
          </cell>
          <cell r="AD158">
            <v>257.10000000000002</v>
          </cell>
          <cell r="AE158">
            <v>278.3</v>
          </cell>
          <cell r="AF158">
            <v>315</v>
          </cell>
          <cell r="AH158">
            <v>19</v>
          </cell>
          <cell r="AI158" t="str">
            <v>1b</v>
          </cell>
          <cell r="AJ158">
            <v>56</v>
          </cell>
          <cell r="AK158">
            <v>171.4</v>
          </cell>
          <cell r="AL158">
            <v>176.9</v>
          </cell>
          <cell r="AM158">
            <v>179.1</v>
          </cell>
          <cell r="AN158">
            <v>181.5</v>
          </cell>
          <cell r="AO158">
            <v>185.2</v>
          </cell>
          <cell r="AP158">
            <v>194.6</v>
          </cell>
          <cell r="AQ158">
            <v>206.7</v>
          </cell>
          <cell r="AR158">
            <v>2.2210000000000001</v>
          </cell>
          <cell r="AS158">
            <v>224</v>
          </cell>
          <cell r="AU158">
            <v>1</v>
          </cell>
          <cell r="AV158">
            <v>68</v>
          </cell>
          <cell r="AW158">
            <v>1</v>
          </cell>
          <cell r="AX158">
            <v>179.2</v>
          </cell>
          <cell r="AY158">
            <v>198.6</v>
          </cell>
          <cell r="AZ158">
            <v>220</v>
          </cell>
          <cell r="BA158">
            <v>245.9</v>
          </cell>
          <cell r="BB158">
            <v>275.5</v>
          </cell>
          <cell r="BC158">
            <v>334.1</v>
          </cell>
          <cell r="BD158">
            <v>2.2519999999999998</v>
          </cell>
          <cell r="BE158">
            <v>303</v>
          </cell>
          <cell r="BG158">
            <v>7</v>
          </cell>
          <cell r="BH158">
            <v>66</v>
          </cell>
          <cell r="BI158">
            <v>1</v>
          </cell>
          <cell r="BJ158">
            <v>183.2</v>
          </cell>
          <cell r="BK158">
            <v>206.3</v>
          </cell>
          <cell r="BL158">
            <v>228.4</v>
          </cell>
          <cell r="BM158">
            <v>250</v>
          </cell>
          <cell r="BN158">
            <v>274.8</v>
          </cell>
          <cell r="BO158">
            <v>330.2</v>
          </cell>
          <cell r="BP158">
            <v>11.24</v>
          </cell>
          <cell r="BQ158">
            <v>51</v>
          </cell>
          <cell r="BR158" t="str">
            <v>&gt;100</v>
          </cell>
          <cell r="BS158">
            <v>1464</v>
          </cell>
          <cell r="BV158">
            <v>15</v>
          </cell>
          <cell r="BW158" t="str">
            <v>&lt; 1</v>
          </cell>
          <cell r="BX158" t="str">
            <v>&lt; 0.5</v>
          </cell>
          <cell r="BY158">
            <v>3.472</v>
          </cell>
          <cell r="BZ158">
            <v>85</v>
          </cell>
          <cell r="CA158">
            <v>199.8</v>
          </cell>
          <cell r="CB158">
            <v>234.1</v>
          </cell>
          <cell r="CC158">
            <v>256</v>
          </cell>
          <cell r="CD158">
            <v>280.2</v>
          </cell>
          <cell r="CE158">
            <v>312</v>
          </cell>
          <cell r="CF158">
            <v>352.8</v>
          </cell>
          <cell r="CH158" t="str">
            <v>1b</v>
          </cell>
          <cell r="CI158">
            <v>81</v>
          </cell>
          <cell r="CJ158">
            <v>191.8</v>
          </cell>
          <cell r="CK158">
            <v>207.1</v>
          </cell>
          <cell r="CL158">
            <v>218.2</v>
          </cell>
          <cell r="CM158">
            <v>227.9</v>
          </cell>
          <cell r="CN158">
            <v>237.6</v>
          </cell>
          <cell r="CO158">
            <v>252.2</v>
          </cell>
          <cell r="CP158">
            <v>269.7</v>
          </cell>
          <cell r="CQ158" t="str">
            <v>1b</v>
          </cell>
          <cell r="CS158">
            <v>57</v>
          </cell>
          <cell r="CT158">
            <v>167.3</v>
          </cell>
          <cell r="CU158">
            <v>172.4</v>
          </cell>
          <cell r="CV158">
            <v>174.4</v>
          </cell>
          <cell r="CW158">
            <v>176.1</v>
          </cell>
          <cell r="CX158">
            <v>178.7</v>
          </cell>
          <cell r="CY158">
            <v>185.6</v>
          </cell>
          <cell r="CZ158">
            <v>197.7</v>
          </cell>
          <cell r="DA158" t="str">
            <v>1b</v>
          </cell>
          <cell r="DC158">
            <v>56</v>
          </cell>
          <cell r="DD158">
            <v>167.5</v>
          </cell>
          <cell r="DE158">
            <v>172.7</v>
          </cell>
          <cell r="DF158">
            <v>174.7</v>
          </cell>
          <cell r="DG158">
            <v>176.5</v>
          </cell>
          <cell r="DH158">
            <v>179.3</v>
          </cell>
          <cell r="DI158">
            <v>187.4</v>
          </cell>
          <cell r="DJ158">
            <v>199.1</v>
          </cell>
          <cell r="DK158" t="str">
            <v>1b</v>
          </cell>
          <cell r="DL158">
            <v>80</v>
          </cell>
          <cell r="DM158">
            <v>195.8</v>
          </cell>
          <cell r="DN158">
            <v>208.4</v>
          </cell>
          <cell r="DO158">
            <v>218.5</v>
          </cell>
          <cell r="DP158">
            <v>227.5</v>
          </cell>
          <cell r="DQ158">
            <v>237.1</v>
          </cell>
          <cell r="DR158">
            <v>251</v>
          </cell>
          <cell r="DS158">
            <v>267.10000000000002</v>
          </cell>
          <cell r="DT158">
            <v>67</v>
          </cell>
          <cell r="DV158">
            <v>227</v>
          </cell>
          <cell r="DW158">
            <v>1</v>
          </cell>
          <cell r="DX158">
            <v>1</v>
          </cell>
          <cell r="DY158">
            <v>2.173</v>
          </cell>
          <cell r="DZ158">
            <v>179</v>
          </cell>
          <cell r="EA158">
            <v>198.4</v>
          </cell>
          <cell r="EB158">
            <v>220.4</v>
          </cell>
          <cell r="EC158">
            <v>245.8</v>
          </cell>
          <cell r="ED158">
            <v>275.8</v>
          </cell>
          <cell r="EE158">
            <v>336.4</v>
          </cell>
          <cell r="EF158" t="str">
            <v>ambient</v>
          </cell>
          <cell r="EG158" t="str">
            <v>&gt;8</v>
          </cell>
          <cell r="EH158">
            <v>86.8</v>
          </cell>
          <cell r="EI158">
            <v>154.9</v>
          </cell>
          <cell r="EJ158">
            <v>162.30000000000001</v>
          </cell>
          <cell r="EK158">
            <v>166.2</v>
          </cell>
          <cell r="EL158">
            <v>174.1</v>
          </cell>
          <cell r="EM158">
            <v>251.6</v>
          </cell>
          <cell r="EO158">
            <v>12.18</v>
          </cell>
          <cell r="EP158">
            <v>51</v>
          </cell>
          <cell r="EQ158">
            <v>61</v>
          </cell>
          <cell r="ER158">
            <v>60</v>
          </cell>
          <cell r="ES158">
            <v>171.5</v>
          </cell>
          <cell r="ET158">
            <v>177.3</v>
          </cell>
          <cell r="EU158">
            <v>179.3</v>
          </cell>
          <cell r="EV158">
            <v>181.5</v>
          </cell>
          <cell r="EW158">
            <v>185.3</v>
          </cell>
          <cell r="EX158">
            <v>194.2</v>
          </cell>
          <cell r="EY158">
            <v>207.8</v>
          </cell>
          <cell r="FC158">
            <v>61</v>
          </cell>
          <cell r="FE158">
            <v>173.1</v>
          </cell>
          <cell r="FF158">
            <v>187.2</v>
          </cell>
          <cell r="FG158">
            <v>193.3</v>
          </cell>
          <cell r="FH158">
            <v>200.4</v>
          </cell>
          <cell r="FI158">
            <v>210.2</v>
          </cell>
          <cell r="FJ158">
            <v>223.3</v>
          </cell>
          <cell r="FK158">
            <v>239.6</v>
          </cell>
          <cell r="FL158">
            <v>257.39999999999998</v>
          </cell>
          <cell r="FM158">
            <v>279.10000000000002</v>
          </cell>
          <cell r="FN158">
            <v>317.7</v>
          </cell>
          <cell r="FP158">
            <v>60</v>
          </cell>
          <cell r="FR158">
            <v>174</v>
          </cell>
          <cell r="FS158">
            <v>187.4</v>
          </cell>
          <cell r="FT158">
            <v>193.4</v>
          </cell>
          <cell r="FU158">
            <v>200</v>
          </cell>
          <cell r="FV158">
            <v>210.1</v>
          </cell>
          <cell r="FW158">
            <v>222.8</v>
          </cell>
          <cell r="FX158">
            <v>238.9</v>
          </cell>
          <cell r="FY158">
            <v>256.3</v>
          </cell>
          <cell r="FZ158">
            <v>277.5</v>
          </cell>
          <cell r="GA158">
            <v>314.3</v>
          </cell>
          <cell r="GC158">
            <v>3</v>
          </cell>
        </row>
        <row r="159">
          <cell r="A159">
            <v>38507</v>
          </cell>
          <cell r="B159">
            <v>0.83009999999999995</v>
          </cell>
          <cell r="C159">
            <v>0.83289999999999997</v>
          </cell>
          <cell r="D159">
            <v>0.8327</v>
          </cell>
          <cell r="E159">
            <v>0.83899999999999997</v>
          </cell>
          <cell r="F159">
            <v>0.90149999999999997</v>
          </cell>
          <cell r="G159">
            <v>0.82179999999999997</v>
          </cell>
          <cell r="H159">
            <v>0.80959999999999999</v>
          </cell>
          <cell r="I159">
            <v>0.81389999999999996</v>
          </cell>
          <cell r="J159">
            <v>0.88519999999999999</v>
          </cell>
          <cell r="K159">
            <v>0.80469999999999997</v>
          </cell>
          <cell r="L159">
            <v>0.83179999999999998</v>
          </cell>
          <cell r="M159">
            <v>0.80449999999999999</v>
          </cell>
          <cell r="N159">
            <v>0.80459999999999998</v>
          </cell>
          <cell r="O159">
            <v>0.83189999999999997</v>
          </cell>
          <cell r="P159">
            <v>0.73109999999999997</v>
          </cell>
          <cell r="Q159">
            <v>0.7409</v>
          </cell>
          <cell r="R159">
            <v>0.80549999999999999</v>
          </cell>
          <cell r="S159">
            <v>0.83130000000000004</v>
          </cell>
          <cell r="T159">
            <v>0.83099999999999996</v>
          </cell>
          <cell r="U159">
            <v>0.88819999999999999</v>
          </cell>
          <cell r="V159">
            <v>65</v>
          </cell>
          <cell r="W159">
            <v>174.1</v>
          </cell>
          <cell r="X159">
            <v>188.5</v>
          </cell>
          <cell r="Y159">
            <v>193.9</v>
          </cell>
          <cell r="Z159">
            <v>200.6</v>
          </cell>
          <cell r="AA159">
            <v>210.6</v>
          </cell>
          <cell r="AB159">
            <v>223.3</v>
          </cell>
          <cell r="AC159">
            <v>239</v>
          </cell>
          <cell r="AD159">
            <v>257.10000000000002</v>
          </cell>
          <cell r="AE159">
            <v>278.3</v>
          </cell>
          <cell r="AF159">
            <v>315</v>
          </cell>
          <cell r="AH159">
            <v>19</v>
          </cell>
          <cell r="AI159" t="str">
            <v>1b</v>
          </cell>
          <cell r="AJ159">
            <v>56</v>
          </cell>
          <cell r="AK159">
            <v>171.4</v>
          </cell>
          <cell r="AL159">
            <v>176.9</v>
          </cell>
          <cell r="AM159">
            <v>179.1</v>
          </cell>
          <cell r="AN159">
            <v>181.5</v>
          </cell>
          <cell r="AO159">
            <v>185.2</v>
          </cell>
          <cell r="AP159">
            <v>194.6</v>
          </cell>
          <cell r="AQ159">
            <v>206.7</v>
          </cell>
          <cell r="AR159">
            <v>2.1269999999999998</v>
          </cell>
          <cell r="AS159">
            <v>225</v>
          </cell>
          <cell r="AU159">
            <v>1</v>
          </cell>
          <cell r="AV159">
            <v>66</v>
          </cell>
          <cell r="AW159">
            <v>1</v>
          </cell>
          <cell r="AX159">
            <v>178.5</v>
          </cell>
          <cell r="AY159">
            <v>197.3</v>
          </cell>
          <cell r="AZ159">
            <v>217.8</v>
          </cell>
          <cell r="BA159">
            <v>243.7</v>
          </cell>
          <cell r="BB159">
            <v>273.3</v>
          </cell>
          <cell r="BC159">
            <v>328.8</v>
          </cell>
          <cell r="BD159">
            <v>2.2210000000000001</v>
          </cell>
          <cell r="BE159">
            <v>308</v>
          </cell>
          <cell r="BG159">
            <v>10</v>
          </cell>
          <cell r="BH159">
            <v>66</v>
          </cell>
          <cell r="BI159">
            <v>1</v>
          </cell>
          <cell r="BJ159">
            <v>183.9</v>
          </cell>
          <cell r="BK159">
            <v>207</v>
          </cell>
          <cell r="BL159">
            <v>228.3</v>
          </cell>
          <cell r="BM159">
            <v>249.4</v>
          </cell>
          <cell r="BN159">
            <v>273.60000000000002</v>
          </cell>
          <cell r="BO159">
            <v>326.89999999999998</v>
          </cell>
          <cell r="BP159">
            <v>11.24</v>
          </cell>
          <cell r="BQ159">
            <v>51</v>
          </cell>
          <cell r="BR159" t="str">
            <v>&gt;100</v>
          </cell>
          <cell r="BS159">
            <v>1464</v>
          </cell>
          <cell r="BV159">
            <v>15</v>
          </cell>
          <cell r="BW159" t="str">
            <v>&lt; 1</v>
          </cell>
          <cell r="BX159" t="str">
            <v>&lt; 0.5</v>
          </cell>
          <cell r="BY159">
            <v>3.472</v>
          </cell>
          <cell r="BZ159">
            <v>85</v>
          </cell>
          <cell r="CA159">
            <v>199.8</v>
          </cell>
          <cell r="CB159">
            <v>234.1</v>
          </cell>
          <cell r="CC159">
            <v>256</v>
          </cell>
          <cell r="CD159">
            <v>280.2</v>
          </cell>
          <cell r="CE159">
            <v>312</v>
          </cell>
          <cell r="CF159">
            <v>352.8</v>
          </cell>
          <cell r="CH159" t="str">
            <v>1b</v>
          </cell>
          <cell r="CI159">
            <v>81</v>
          </cell>
          <cell r="CJ159">
            <v>191.8</v>
          </cell>
          <cell r="CK159">
            <v>207.1</v>
          </cell>
          <cell r="CL159">
            <v>218.2</v>
          </cell>
          <cell r="CM159">
            <v>227.9</v>
          </cell>
          <cell r="CN159">
            <v>237.6</v>
          </cell>
          <cell r="CO159">
            <v>252.2</v>
          </cell>
          <cell r="CP159">
            <v>269.7</v>
          </cell>
          <cell r="CQ159" t="str">
            <v>1b</v>
          </cell>
          <cell r="CS159">
            <v>57</v>
          </cell>
          <cell r="CT159">
            <v>167.3</v>
          </cell>
          <cell r="CU159">
            <v>172.4</v>
          </cell>
          <cell r="CV159">
            <v>174.4</v>
          </cell>
          <cell r="CW159">
            <v>176.1</v>
          </cell>
          <cell r="CX159">
            <v>178.7</v>
          </cell>
          <cell r="CY159">
            <v>185.6</v>
          </cell>
          <cell r="CZ159">
            <v>197.7</v>
          </cell>
          <cell r="DA159" t="str">
            <v>1b</v>
          </cell>
          <cell r="DC159">
            <v>56</v>
          </cell>
          <cell r="DD159">
            <v>167.5</v>
          </cell>
          <cell r="DE159">
            <v>172.7</v>
          </cell>
          <cell r="DF159">
            <v>174.7</v>
          </cell>
          <cell r="DG159">
            <v>176.5</v>
          </cell>
          <cell r="DH159">
            <v>179.3</v>
          </cell>
          <cell r="DI159">
            <v>187.4</v>
          </cell>
          <cell r="DJ159">
            <v>199.1</v>
          </cell>
          <cell r="DK159" t="str">
            <v>1b</v>
          </cell>
          <cell r="DL159">
            <v>80</v>
          </cell>
          <cell r="DM159">
            <v>195.8</v>
          </cell>
          <cell r="DN159">
            <v>208.4</v>
          </cell>
          <cell r="DO159">
            <v>218.5</v>
          </cell>
          <cell r="DP159">
            <v>227.5</v>
          </cell>
          <cell r="DQ159">
            <v>237.1</v>
          </cell>
          <cell r="DR159">
            <v>251</v>
          </cell>
          <cell r="DS159">
            <v>267.10000000000002</v>
          </cell>
          <cell r="DT159">
            <v>66</v>
          </cell>
          <cell r="DV159">
            <v>224</v>
          </cell>
          <cell r="DW159">
            <v>1</v>
          </cell>
          <cell r="DX159">
            <v>1</v>
          </cell>
          <cell r="DY159">
            <v>2.149</v>
          </cell>
          <cell r="DZ159">
            <v>177.6</v>
          </cell>
          <cell r="EA159">
            <v>197.4</v>
          </cell>
          <cell r="EB159">
            <v>218.6</v>
          </cell>
          <cell r="EC159">
            <v>245.1</v>
          </cell>
          <cell r="ED159">
            <v>274.60000000000002</v>
          </cell>
          <cell r="EE159">
            <v>333.2</v>
          </cell>
          <cell r="EF159" t="str">
            <v>ambient</v>
          </cell>
          <cell r="EG159" t="str">
            <v>&gt;8</v>
          </cell>
          <cell r="EH159">
            <v>86.8</v>
          </cell>
          <cell r="EI159">
            <v>154.9</v>
          </cell>
          <cell r="EJ159">
            <v>162.30000000000001</v>
          </cell>
          <cell r="EK159">
            <v>166.2</v>
          </cell>
          <cell r="EL159">
            <v>174.1</v>
          </cell>
          <cell r="EM159">
            <v>251.6</v>
          </cell>
          <cell r="EO159">
            <v>12.18</v>
          </cell>
          <cell r="EP159">
            <v>51</v>
          </cell>
          <cell r="EQ159">
            <v>61</v>
          </cell>
          <cell r="ER159">
            <v>59</v>
          </cell>
          <cell r="ES159">
            <v>171.2</v>
          </cell>
          <cell r="ET159">
            <v>176.7</v>
          </cell>
          <cell r="EU159">
            <v>178.9</v>
          </cell>
          <cell r="EV159">
            <v>181</v>
          </cell>
          <cell r="EW159">
            <v>184.5</v>
          </cell>
          <cell r="EX159">
            <v>192.6</v>
          </cell>
          <cell r="EY159">
            <v>206.2</v>
          </cell>
          <cell r="FC159">
            <v>61</v>
          </cell>
          <cell r="FE159">
            <v>173.1</v>
          </cell>
          <cell r="FF159">
            <v>187.2</v>
          </cell>
          <cell r="FG159">
            <v>193.3</v>
          </cell>
          <cell r="FH159">
            <v>200.4</v>
          </cell>
          <cell r="FI159">
            <v>210.2</v>
          </cell>
          <cell r="FJ159">
            <v>223.3</v>
          </cell>
          <cell r="FK159">
            <v>239.6</v>
          </cell>
          <cell r="FL159">
            <v>257.39999999999998</v>
          </cell>
          <cell r="FM159">
            <v>279.10000000000002</v>
          </cell>
          <cell r="FN159">
            <v>317.7</v>
          </cell>
          <cell r="FP159">
            <v>60</v>
          </cell>
          <cell r="FR159">
            <v>174</v>
          </cell>
          <cell r="FS159">
            <v>187.7</v>
          </cell>
          <cell r="FT159">
            <v>193.3</v>
          </cell>
          <cell r="FU159">
            <v>199.7</v>
          </cell>
          <cell r="FV159">
            <v>208.8</v>
          </cell>
          <cell r="FW159">
            <v>221.6</v>
          </cell>
          <cell r="FX159">
            <v>237.6</v>
          </cell>
          <cell r="FY159">
            <v>255.3</v>
          </cell>
          <cell r="FZ159">
            <v>275.7</v>
          </cell>
          <cell r="GA159">
            <v>309.60000000000002</v>
          </cell>
          <cell r="GC159">
            <v>3</v>
          </cell>
        </row>
        <row r="160">
          <cell r="A160">
            <v>38508</v>
          </cell>
          <cell r="B160">
            <v>0.83009999999999995</v>
          </cell>
          <cell r="C160">
            <v>0.83430000000000004</v>
          </cell>
          <cell r="D160">
            <v>0.83330000000000004</v>
          </cell>
          <cell r="E160">
            <v>0.83899999999999997</v>
          </cell>
          <cell r="F160">
            <v>0.90149999999999997</v>
          </cell>
          <cell r="G160">
            <v>0.82179999999999997</v>
          </cell>
          <cell r="H160">
            <v>0.80959999999999999</v>
          </cell>
          <cell r="I160">
            <v>0.81389999999999996</v>
          </cell>
          <cell r="J160">
            <v>0.88480000000000003</v>
          </cell>
          <cell r="K160">
            <v>0.80469999999999997</v>
          </cell>
          <cell r="L160">
            <v>0.83179999999999998</v>
          </cell>
          <cell r="M160">
            <v>0.80449999999999999</v>
          </cell>
          <cell r="N160">
            <v>0.80459999999999998</v>
          </cell>
          <cell r="O160">
            <v>0.83189999999999997</v>
          </cell>
          <cell r="P160">
            <v>0.73119999999999996</v>
          </cell>
          <cell r="Q160">
            <v>0.74429999999999996</v>
          </cell>
          <cell r="R160">
            <v>0.8054</v>
          </cell>
          <cell r="S160">
            <v>0.83130000000000004</v>
          </cell>
          <cell r="T160">
            <v>0.83099999999999996</v>
          </cell>
          <cell r="U160">
            <v>0.89400000000000002</v>
          </cell>
          <cell r="V160">
            <v>65</v>
          </cell>
          <cell r="W160">
            <v>174.1</v>
          </cell>
          <cell r="X160">
            <v>188.5</v>
          </cell>
          <cell r="Y160">
            <v>193.9</v>
          </cell>
          <cell r="Z160">
            <v>200.6</v>
          </cell>
          <cell r="AA160">
            <v>210.6</v>
          </cell>
          <cell r="AB160">
            <v>223.3</v>
          </cell>
          <cell r="AC160">
            <v>239</v>
          </cell>
          <cell r="AD160">
            <v>257.10000000000002</v>
          </cell>
          <cell r="AE160">
            <v>278.3</v>
          </cell>
          <cell r="AF160">
            <v>315</v>
          </cell>
          <cell r="AH160">
            <v>19</v>
          </cell>
          <cell r="AI160" t="str">
            <v>1b</v>
          </cell>
          <cell r="AJ160">
            <v>56</v>
          </cell>
          <cell r="AK160">
            <v>171.4</v>
          </cell>
          <cell r="AL160">
            <v>176.9</v>
          </cell>
          <cell r="AM160">
            <v>179.1</v>
          </cell>
          <cell r="AN160">
            <v>181.5</v>
          </cell>
          <cell r="AO160">
            <v>185.2</v>
          </cell>
          <cell r="AP160">
            <v>194.6</v>
          </cell>
          <cell r="AQ160">
            <v>206.7</v>
          </cell>
          <cell r="AR160">
            <v>2.1440000000000001</v>
          </cell>
          <cell r="AS160">
            <v>242</v>
          </cell>
          <cell r="AU160">
            <v>1</v>
          </cell>
          <cell r="AV160">
            <v>65</v>
          </cell>
          <cell r="AW160">
            <v>1</v>
          </cell>
          <cell r="AX160">
            <v>177.7</v>
          </cell>
          <cell r="AY160">
            <v>198.2</v>
          </cell>
          <cell r="AZ160">
            <v>219.3</v>
          </cell>
          <cell r="BA160">
            <v>245.2</v>
          </cell>
          <cell r="BB160">
            <v>273.10000000000002</v>
          </cell>
          <cell r="BC160">
            <v>327.8</v>
          </cell>
          <cell r="BD160">
            <v>2.2210000000000001</v>
          </cell>
          <cell r="BE160">
            <v>308</v>
          </cell>
          <cell r="BG160">
            <v>10</v>
          </cell>
          <cell r="BH160">
            <v>66</v>
          </cell>
          <cell r="BI160">
            <v>1</v>
          </cell>
          <cell r="BJ160">
            <v>183.9</v>
          </cell>
          <cell r="BK160">
            <v>207</v>
          </cell>
          <cell r="BL160">
            <v>228.3</v>
          </cell>
          <cell r="BM160">
            <v>249.4</v>
          </cell>
          <cell r="BN160">
            <v>273.60000000000002</v>
          </cell>
          <cell r="BO160">
            <v>326.89999999999998</v>
          </cell>
          <cell r="BP160">
            <v>11.24</v>
          </cell>
          <cell r="BQ160">
            <v>51</v>
          </cell>
          <cell r="BR160" t="str">
            <v>&gt;100</v>
          </cell>
          <cell r="BS160">
            <v>1464</v>
          </cell>
          <cell r="BV160">
            <v>15</v>
          </cell>
          <cell r="BW160" t="str">
            <v>&lt; 1</v>
          </cell>
          <cell r="BX160" t="str">
            <v>&lt; 0.5</v>
          </cell>
          <cell r="BY160">
            <v>3.472</v>
          </cell>
          <cell r="BZ160">
            <v>85</v>
          </cell>
          <cell r="CA160">
            <v>199.8</v>
          </cell>
          <cell r="CB160">
            <v>234.1</v>
          </cell>
          <cell r="CC160">
            <v>256</v>
          </cell>
          <cell r="CD160">
            <v>280.2</v>
          </cell>
          <cell r="CE160">
            <v>312</v>
          </cell>
          <cell r="CF160">
            <v>352.8</v>
          </cell>
          <cell r="CH160" t="str">
            <v>1b</v>
          </cell>
          <cell r="CI160">
            <v>81</v>
          </cell>
          <cell r="CJ160">
            <v>191.8</v>
          </cell>
          <cell r="CK160">
            <v>207.1</v>
          </cell>
          <cell r="CL160">
            <v>218.2</v>
          </cell>
          <cell r="CM160">
            <v>227.9</v>
          </cell>
          <cell r="CN160">
            <v>237.6</v>
          </cell>
          <cell r="CO160">
            <v>252.2</v>
          </cell>
          <cell r="CP160">
            <v>269.7</v>
          </cell>
          <cell r="CQ160" t="str">
            <v>1b</v>
          </cell>
          <cell r="CS160">
            <v>57</v>
          </cell>
          <cell r="CT160">
            <v>167.3</v>
          </cell>
          <cell r="CU160">
            <v>172.4</v>
          </cell>
          <cell r="CV160">
            <v>174.4</v>
          </cell>
          <cell r="CW160">
            <v>176.1</v>
          </cell>
          <cell r="CX160">
            <v>178.7</v>
          </cell>
          <cell r="CY160">
            <v>185.6</v>
          </cell>
          <cell r="CZ160">
            <v>197.7</v>
          </cell>
          <cell r="DA160" t="str">
            <v>1b</v>
          </cell>
          <cell r="DC160">
            <v>56</v>
          </cell>
          <cell r="DD160">
            <v>167.5</v>
          </cell>
          <cell r="DE160">
            <v>172.7</v>
          </cell>
          <cell r="DF160">
            <v>174.7</v>
          </cell>
          <cell r="DG160">
            <v>176.5</v>
          </cell>
          <cell r="DH160">
            <v>179.3</v>
          </cell>
          <cell r="DI160">
            <v>187.4</v>
          </cell>
          <cell r="DJ160">
            <v>199.1</v>
          </cell>
          <cell r="DK160" t="str">
            <v>1b</v>
          </cell>
          <cell r="DL160">
            <v>80</v>
          </cell>
          <cell r="DM160">
            <v>195.8</v>
          </cell>
          <cell r="DN160">
            <v>208.4</v>
          </cell>
          <cell r="DO160">
            <v>218.5</v>
          </cell>
          <cell r="DP160">
            <v>227.5</v>
          </cell>
          <cell r="DQ160">
            <v>237.1</v>
          </cell>
          <cell r="DR160">
            <v>251</v>
          </cell>
          <cell r="DS160">
            <v>267.10000000000002</v>
          </cell>
          <cell r="DT160">
            <v>65</v>
          </cell>
          <cell r="DV160">
            <v>247</v>
          </cell>
          <cell r="DW160">
            <v>1</v>
          </cell>
          <cell r="DX160">
            <v>1</v>
          </cell>
          <cell r="DY160">
            <v>2.173</v>
          </cell>
          <cell r="DZ160">
            <v>177.7</v>
          </cell>
          <cell r="EA160">
            <v>198.6</v>
          </cell>
          <cell r="EB160">
            <v>220.7</v>
          </cell>
          <cell r="EC160">
            <v>246.2</v>
          </cell>
          <cell r="ED160">
            <v>274.39999999999998</v>
          </cell>
          <cell r="EE160">
            <v>332</v>
          </cell>
          <cell r="EF160" t="str">
            <v>ambient</v>
          </cell>
          <cell r="EG160" t="str">
            <v>&gt;8</v>
          </cell>
          <cell r="EH160">
            <v>86.8</v>
          </cell>
          <cell r="EI160">
            <v>154.9</v>
          </cell>
          <cell r="EJ160">
            <v>162.30000000000001</v>
          </cell>
          <cell r="EK160">
            <v>166.2</v>
          </cell>
          <cell r="EL160">
            <v>174.1</v>
          </cell>
          <cell r="EM160">
            <v>251.6</v>
          </cell>
          <cell r="EO160">
            <v>12.18</v>
          </cell>
          <cell r="EP160">
            <v>51</v>
          </cell>
          <cell r="EQ160">
            <v>61</v>
          </cell>
          <cell r="ER160">
            <v>58</v>
          </cell>
          <cell r="ES160">
            <v>170.9</v>
          </cell>
          <cell r="ET160">
            <v>176.5</v>
          </cell>
          <cell r="EU160">
            <v>178.9</v>
          </cell>
          <cell r="EV160">
            <v>181.3</v>
          </cell>
          <cell r="EW160">
            <v>184.9</v>
          </cell>
          <cell r="EX160">
            <v>193.3</v>
          </cell>
          <cell r="EY160">
            <v>206.9</v>
          </cell>
          <cell r="FC160">
            <v>61</v>
          </cell>
          <cell r="FE160">
            <v>173.1</v>
          </cell>
          <cell r="FF160">
            <v>187.2</v>
          </cell>
          <cell r="FG160">
            <v>193.3</v>
          </cell>
          <cell r="FH160">
            <v>200.4</v>
          </cell>
          <cell r="FI160">
            <v>210.2</v>
          </cell>
          <cell r="FJ160">
            <v>223.3</v>
          </cell>
          <cell r="FK160">
            <v>239.6</v>
          </cell>
          <cell r="FL160">
            <v>257.39999999999998</v>
          </cell>
          <cell r="FM160">
            <v>279.10000000000002</v>
          </cell>
          <cell r="FN160">
            <v>317.7</v>
          </cell>
          <cell r="FP160">
            <v>60</v>
          </cell>
          <cell r="FR160">
            <v>172.4</v>
          </cell>
          <cell r="FS160">
            <v>188.1</v>
          </cell>
          <cell r="FT160">
            <v>194</v>
          </cell>
          <cell r="FU160">
            <v>200.2</v>
          </cell>
          <cell r="FV160">
            <v>209.7</v>
          </cell>
          <cell r="FW160">
            <v>222.2</v>
          </cell>
          <cell r="FX160">
            <v>238.4</v>
          </cell>
          <cell r="FY160">
            <v>256.10000000000002</v>
          </cell>
          <cell r="FZ160">
            <v>277.5</v>
          </cell>
          <cell r="GA160">
            <v>314.39999999999998</v>
          </cell>
          <cell r="GC160">
            <v>3</v>
          </cell>
        </row>
        <row r="161">
          <cell r="A161">
            <v>38509</v>
          </cell>
          <cell r="B161">
            <v>0.83309999999999995</v>
          </cell>
          <cell r="C161">
            <v>0.83440000000000003</v>
          </cell>
          <cell r="D161">
            <v>0.83399999999999996</v>
          </cell>
          <cell r="E161">
            <v>0.83530000000000004</v>
          </cell>
          <cell r="F161">
            <v>0.90149999999999997</v>
          </cell>
          <cell r="G161">
            <v>0.82240000000000002</v>
          </cell>
          <cell r="H161">
            <v>0.80959999999999999</v>
          </cell>
          <cell r="I161">
            <v>0.81389999999999996</v>
          </cell>
          <cell r="J161">
            <v>0.88480000000000003</v>
          </cell>
          <cell r="K161">
            <v>0.80469999999999997</v>
          </cell>
          <cell r="L161">
            <v>0.83179999999999998</v>
          </cell>
          <cell r="M161">
            <v>0.80449999999999999</v>
          </cell>
          <cell r="N161">
            <v>0.80459999999999998</v>
          </cell>
          <cell r="O161">
            <v>0.83189999999999997</v>
          </cell>
          <cell r="P161">
            <v>0.73119999999999996</v>
          </cell>
          <cell r="Q161">
            <v>0.74429999999999996</v>
          </cell>
          <cell r="R161">
            <v>0.80620000000000003</v>
          </cell>
          <cell r="S161">
            <v>0.8337</v>
          </cell>
          <cell r="T161">
            <v>0.83099999999999996</v>
          </cell>
          <cell r="U161">
            <v>0.89839999999999998</v>
          </cell>
          <cell r="V161">
            <v>65</v>
          </cell>
          <cell r="W161">
            <v>174.1</v>
          </cell>
          <cell r="X161">
            <v>188.5</v>
          </cell>
          <cell r="Y161">
            <v>193.9</v>
          </cell>
          <cell r="Z161">
            <v>200.6</v>
          </cell>
          <cell r="AA161">
            <v>210.6</v>
          </cell>
          <cell r="AB161">
            <v>223.3</v>
          </cell>
          <cell r="AC161">
            <v>239</v>
          </cell>
          <cell r="AD161">
            <v>257.10000000000002</v>
          </cell>
          <cell r="AE161">
            <v>278.3</v>
          </cell>
          <cell r="AF161">
            <v>315</v>
          </cell>
          <cell r="AH161">
            <v>19</v>
          </cell>
          <cell r="AI161" t="str">
            <v>1b</v>
          </cell>
          <cell r="AJ161">
            <v>56</v>
          </cell>
          <cell r="AK161">
            <v>171.4</v>
          </cell>
          <cell r="AL161">
            <v>176.9</v>
          </cell>
          <cell r="AM161">
            <v>179.1</v>
          </cell>
          <cell r="AN161">
            <v>181.5</v>
          </cell>
          <cell r="AO161">
            <v>185.2</v>
          </cell>
          <cell r="AP161">
            <v>194.6</v>
          </cell>
          <cell r="AQ161">
            <v>206.7</v>
          </cell>
          <cell r="AR161">
            <v>2.2269999999999999</v>
          </cell>
          <cell r="AS161">
            <v>223</v>
          </cell>
          <cell r="AU161" t="str">
            <v>&lt;1</v>
          </cell>
          <cell r="AV161">
            <v>68</v>
          </cell>
          <cell r="AW161">
            <v>1</v>
          </cell>
          <cell r="AX161">
            <v>179.7</v>
          </cell>
          <cell r="AY161">
            <v>199.5</v>
          </cell>
          <cell r="AZ161">
            <v>220.9</v>
          </cell>
          <cell r="BA161">
            <v>246.4</v>
          </cell>
          <cell r="BB161">
            <v>274.8</v>
          </cell>
          <cell r="BC161">
            <v>330.1</v>
          </cell>
          <cell r="BD161">
            <v>2.7</v>
          </cell>
          <cell r="BE161">
            <v>262</v>
          </cell>
          <cell r="BG161" t="str">
            <v>&lt; 1</v>
          </cell>
          <cell r="BH161">
            <v>75</v>
          </cell>
          <cell r="BI161">
            <v>1</v>
          </cell>
          <cell r="BJ161">
            <v>185.8</v>
          </cell>
          <cell r="BK161">
            <v>214.3</v>
          </cell>
          <cell r="BL161">
            <v>240.5</v>
          </cell>
          <cell r="BM161">
            <v>264</v>
          </cell>
          <cell r="BN161">
            <v>293.39999999999998</v>
          </cell>
          <cell r="BO161">
            <v>346.3</v>
          </cell>
          <cell r="BP161">
            <v>11.24</v>
          </cell>
          <cell r="BQ161">
            <v>51</v>
          </cell>
          <cell r="BR161" t="str">
            <v>&gt;100</v>
          </cell>
          <cell r="BS161">
            <v>1464</v>
          </cell>
          <cell r="BV161">
            <v>11</v>
          </cell>
          <cell r="BW161" t="str">
            <v>&lt;1</v>
          </cell>
          <cell r="BX161" t="str">
            <v>&lt;0.5</v>
          </cell>
          <cell r="BY161">
            <v>3.6120000000000001</v>
          </cell>
          <cell r="BZ161">
            <v>87</v>
          </cell>
          <cell r="CA161">
            <v>198.2</v>
          </cell>
          <cell r="CB161">
            <v>240.4</v>
          </cell>
          <cell r="CC161">
            <v>261.39999999999998</v>
          </cell>
          <cell r="CD161">
            <v>284.5</v>
          </cell>
          <cell r="CE161">
            <v>314.7</v>
          </cell>
          <cell r="CF161">
            <v>355.3</v>
          </cell>
          <cell r="CH161" t="str">
            <v>1b</v>
          </cell>
          <cell r="CI161">
            <v>81</v>
          </cell>
          <cell r="CJ161">
            <v>191.8</v>
          </cell>
          <cell r="CK161">
            <v>207.1</v>
          </cell>
          <cell r="CL161">
            <v>218.2</v>
          </cell>
          <cell r="CM161">
            <v>227.9</v>
          </cell>
          <cell r="CN161">
            <v>237.6</v>
          </cell>
          <cell r="CO161">
            <v>252.2</v>
          </cell>
          <cell r="CP161">
            <v>269.7</v>
          </cell>
          <cell r="CQ161" t="str">
            <v>1b</v>
          </cell>
          <cell r="CS161">
            <v>57</v>
          </cell>
          <cell r="CT161">
            <v>167.3</v>
          </cell>
          <cell r="CU161">
            <v>172.4</v>
          </cell>
          <cell r="CV161">
            <v>174.4</v>
          </cell>
          <cell r="CW161">
            <v>176.1</v>
          </cell>
          <cell r="CX161">
            <v>178.7</v>
          </cell>
          <cell r="CY161">
            <v>185.6</v>
          </cell>
          <cell r="CZ161">
            <v>197.7</v>
          </cell>
          <cell r="DA161" t="str">
            <v>1b</v>
          </cell>
          <cell r="DC161">
            <v>56</v>
          </cell>
          <cell r="DD161">
            <v>167.5</v>
          </cell>
          <cell r="DE161">
            <v>172.7</v>
          </cell>
          <cell r="DF161">
            <v>174.7</v>
          </cell>
          <cell r="DG161">
            <v>176.5</v>
          </cell>
          <cell r="DH161">
            <v>179.3</v>
          </cell>
          <cell r="DI161">
            <v>187.4</v>
          </cell>
          <cell r="DJ161">
            <v>199.1</v>
          </cell>
          <cell r="DK161" t="str">
            <v>1b</v>
          </cell>
          <cell r="DL161">
            <v>80</v>
          </cell>
          <cell r="DM161">
            <v>195.8</v>
          </cell>
          <cell r="DN161">
            <v>208.4</v>
          </cell>
          <cell r="DO161">
            <v>218.5</v>
          </cell>
          <cell r="DP161">
            <v>227.5</v>
          </cell>
          <cell r="DQ161">
            <v>237.1</v>
          </cell>
          <cell r="DR161">
            <v>251</v>
          </cell>
          <cell r="DS161">
            <v>267.10000000000002</v>
          </cell>
          <cell r="DT161">
            <v>68</v>
          </cell>
          <cell r="DV161">
            <v>232</v>
          </cell>
          <cell r="DW161" t="str">
            <v>&lt;1</v>
          </cell>
          <cell r="DX161">
            <v>1</v>
          </cell>
          <cell r="DY161">
            <v>2.363</v>
          </cell>
          <cell r="DZ161">
            <v>180</v>
          </cell>
          <cell r="EA161">
            <v>200.7</v>
          </cell>
          <cell r="EB161">
            <v>221.8</v>
          </cell>
          <cell r="EC161">
            <v>247.7</v>
          </cell>
          <cell r="ED161">
            <v>276.10000000000002</v>
          </cell>
          <cell r="EE161">
            <v>333.2</v>
          </cell>
          <cell r="EF161" t="str">
            <v>ambient</v>
          </cell>
          <cell r="EG161" t="str">
            <v>&gt;8</v>
          </cell>
          <cell r="EH161">
            <v>86.8</v>
          </cell>
          <cell r="EI161">
            <v>154.9</v>
          </cell>
          <cell r="EJ161">
            <v>162.30000000000001</v>
          </cell>
          <cell r="EK161">
            <v>166.2</v>
          </cell>
          <cell r="EL161">
            <v>174.1</v>
          </cell>
          <cell r="EM161">
            <v>251.6</v>
          </cell>
          <cell r="EO161">
            <v>12.18</v>
          </cell>
          <cell r="EP161">
            <v>51</v>
          </cell>
          <cell r="EQ161">
            <v>61</v>
          </cell>
          <cell r="ER161">
            <v>58</v>
          </cell>
          <cell r="ES161">
            <v>171.4</v>
          </cell>
          <cell r="ET161">
            <v>177</v>
          </cell>
          <cell r="EU161">
            <v>179.4</v>
          </cell>
          <cell r="EV161">
            <v>181.6</v>
          </cell>
          <cell r="EW161">
            <v>185.2</v>
          </cell>
          <cell r="EX161">
            <v>193.5</v>
          </cell>
          <cell r="EY161">
            <v>206.8</v>
          </cell>
          <cell r="EZ161">
            <v>19</v>
          </cell>
          <cell r="FA161" t="str">
            <v>1b</v>
          </cell>
          <cell r="FC161">
            <v>66</v>
          </cell>
          <cell r="FE161">
            <v>174.7</v>
          </cell>
          <cell r="FF161">
            <v>188</v>
          </cell>
          <cell r="FG161">
            <v>194</v>
          </cell>
          <cell r="FH161">
            <v>201</v>
          </cell>
          <cell r="FI161">
            <v>209</v>
          </cell>
          <cell r="FJ161">
            <v>221.4</v>
          </cell>
          <cell r="FK161">
            <v>236.4</v>
          </cell>
          <cell r="FL161">
            <v>254</v>
          </cell>
          <cell r="FM161">
            <v>274.3</v>
          </cell>
          <cell r="FN161">
            <v>305.89999999999998</v>
          </cell>
          <cell r="FP161">
            <v>60</v>
          </cell>
          <cell r="FR161">
            <v>172.4</v>
          </cell>
          <cell r="FS161">
            <v>188.1</v>
          </cell>
          <cell r="FT161">
            <v>194</v>
          </cell>
          <cell r="FU161">
            <v>200.2</v>
          </cell>
          <cell r="FV161">
            <v>209.7</v>
          </cell>
          <cell r="FW161">
            <v>222.2</v>
          </cell>
          <cell r="FX161">
            <v>238.4</v>
          </cell>
          <cell r="FY161">
            <v>256.10000000000002</v>
          </cell>
          <cell r="FZ161">
            <v>277.5</v>
          </cell>
          <cell r="GA161">
            <v>314.39999999999998</v>
          </cell>
          <cell r="GC161">
            <v>3</v>
          </cell>
        </row>
        <row r="162">
          <cell r="A162">
            <v>38510</v>
          </cell>
          <cell r="B162">
            <v>0.83309999999999995</v>
          </cell>
          <cell r="C162">
            <v>0.83499999999999996</v>
          </cell>
          <cell r="D162">
            <v>0.83340000000000003</v>
          </cell>
          <cell r="E162">
            <v>0.83760000000000001</v>
          </cell>
          <cell r="F162">
            <v>0.90149999999999997</v>
          </cell>
          <cell r="G162">
            <v>0.82240000000000002</v>
          </cell>
          <cell r="H162">
            <v>0.80959999999999999</v>
          </cell>
          <cell r="I162">
            <v>0.81389999999999996</v>
          </cell>
          <cell r="J162">
            <v>0.88580000000000003</v>
          </cell>
          <cell r="K162">
            <v>0.80469999999999997</v>
          </cell>
          <cell r="L162">
            <v>0.83179999999999998</v>
          </cell>
          <cell r="M162">
            <v>0.80449999999999999</v>
          </cell>
          <cell r="N162">
            <v>0.80459999999999998</v>
          </cell>
          <cell r="O162">
            <v>0.83189999999999997</v>
          </cell>
          <cell r="P162">
            <v>0.73119999999999996</v>
          </cell>
          <cell r="Q162">
            <v>0.74429999999999996</v>
          </cell>
          <cell r="R162">
            <v>0.80600000000000005</v>
          </cell>
          <cell r="S162">
            <v>0.83379999999999999</v>
          </cell>
          <cell r="T162">
            <v>0.83099999999999996</v>
          </cell>
          <cell r="U162">
            <v>0.89839999999999998</v>
          </cell>
          <cell r="V162">
            <v>65</v>
          </cell>
          <cell r="W162">
            <v>174.1</v>
          </cell>
          <cell r="X162">
            <v>188.5</v>
          </cell>
          <cell r="Y162">
            <v>193.9</v>
          </cell>
          <cell r="Z162">
            <v>200.6</v>
          </cell>
          <cell r="AA162">
            <v>210.6</v>
          </cell>
          <cell r="AB162">
            <v>223.3</v>
          </cell>
          <cell r="AC162">
            <v>239</v>
          </cell>
          <cell r="AD162">
            <v>257.10000000000002</v>
          </cell>
          <cell r="AE162">
            <v>278.3</v>
          </cell>
          <cell r="AF162">
            <v>315</v>
          </cell>
          <cell r="AH162">
            <v>19</v>
          </cell>
          <cell r="AI162" t="str">
            <v>1b</v>
          </cell>
          <cell r="AJ162">
            <v>56</v>
          </cell>
          <cell r="AK162">
            <v>171.4</v>
          </cell>
          <cell r="AL162">
            <v>176.9</v>
          </cell>
          <cell r="AM162">
            <v>179.1</v>
          </cell>
          <cell r="AN162">
            <v>181.5</v>
          </cell>
          <cell r="AO162">
            <v>185.2</v>
          </cell>
          <cell r="AP162">
            <v>194.6</v>
          </cell>
          <cell r="AQ162">
            <v>206.7</v>
          </cell>
          <cell r="AR162">
            <v>2.2200000000000002</v>
          </cell>
          <cell r="AS162">
            <v>223</v>
          </cell>
          <cell r="AU162">
            <v>1</v>
          </cell>
          <cell r="AV162">
            <v>67</v>
          </cell>
          <cell r="AW162">
            <v>1</v>
          </cell>
          <cell r="AX162">
            <v>179.7</v>
          </cell>
          <cell r="AY162">
            <v>200.2</v>
          </cell>
          <cell r="AZ162">
            <v>222.8</v>
          </cell>
          <cell r="BA162">
            <v>248.7</v>
          </cell>
          <cell r="BB162">
            <v>277.7</v>
          </cell>
          <cell r="BC162">
            <v>337</v>
          </cell>
          <cell r="BD162">
            <v>2.6480000000000001</v>
          </cell>
          <cell r="BE162">
            <v>280</v>
          </cell>
          <cell r="BG162">
            <v>4</v>
          </cell>
          <cell r="BH162">
            <v>75</v>
          </cell>
          <cell r="BI162">
            <v>1</v>
          </cell>
          <cell r="BJ162">
            <v>189.8</v>
          </cell>
          <cell r="BK162">
            <v>215.9</v>
          </cell>
          <cell r="BL162">
            <v>238.7</v>
          </cell>
          <cell r="BM162">
            <v>260.89999999999998</v>
          </cell>
          <cell r="BN162">
            <v>290.2</v>
          </cell>
          <cell r="BO162">
            <v>345.9</v>
          </cell>
          <cell r="BP162">
            <v>11.24</v>
          </cell>
          <cell r="BQ162">
            <v>51</v>
          </cell>
          <cell r="BR162" t="str">
            <v>&gt;100</v>
          </cell>
          <cell r="BS162">
            <v>1464</v>
          </cell>
          <cell r="BV162">
            <v>11</v>
          </cell>
          <cell r="BW162" t="str">
            <v>&lt;1</v>
          </cell>
          <cell r="BX162" t="str">
            <v>&lt;0.5</v>
          </cell>
          <cell r="BY162">
            <v>3.6120000000000001</v>
          </cell>
          <cell r="BZ162">
            <v>87</v>
          </cell>
          <cell r="CA162">
            <v>198.2</v>
          </cell>
          <cell r="CB162">
            <v>240.4</v>
          </cell>
          <cell r="CC162">
            <v>261.39999999999998</v>
          </cell>
          <cell r="CD162">
            <v>284.5</v>
          </cell>
          <cell r="CE162">
            <v>314.7</v>
          </cell>
          <cell r="CF162">
            <v>355.3</v>
          </cell>
          <cell r="CH162" t="str">
            <v>1b</v>
          </cell>
          <cell r="CI162">
            <v>81</v>
          </cell>
          <cell r="CJ162">
            <v>191.8</v>
          </cell>
          <cell r="CK162">
            <v>207.1</v>
          </cell>
          <cell r="CL162">
            <v>218.2</v>
          </cell>
          <cell r="CM162">
            <v>227.9</v>
          </cell>
          <cell r="CN162">
            <v>237.6</v>
          </cell>
          <cell r="CO162">
            <v>252.2</v>
          </cell>
          <cell r="CP162">
            <v>269.7</v>
          </cell>
          <cell r="CQ162" t="str">
            <v>1b</v>
          </cell>
          <cell r="CS162">
            <v>57</v>
          </cell>
          <cell r="CT162">
            <v>167.3</v>
          </cell>
          <cell r="CU162">
            <v>172.4</v>
          </cell>
          <cell r="CV162">
            <v>174.4</v>
          </cell>
          <cell r="CW162">
            <v>176.1</v>
          </cell>
          <cell r="CX162">
            <v>178.7</v>
          </cell>
          <cell r="CY162">
            <v>185.6</v>
          </cell>
          <cell r="CZ162">
            <v>197.7</v>
          </cell>
          <cell r="DA162" t="str">
            <v>1b</v>
          </cell>
          <cell r="DC162">
            <v>56</v>
          </cell>
          <cell r="DD162">
            <v>167.5</v>
          </cell>
          <cell r="DE162">
            <v>172.7</v>
          </cell>
          <cell r="DF162">
            <v>174.7</v>
          </cell>
          <cell r="DG162">
            <v>176.5</v>
          </cell>
          <cell r="DH162">
            <v>179.3</v>
          </cell>
          <cell r="DI162">
            <v>187.4</v>
          </cell>
          <cell r="DJ162">
            <v>199.1</v>
          </cell>
          <cell r="DK162" t="str">
            <v>1b</v>
          </cell>
          <cell r="DL162">
            <v>80</v>
          </cell>
          <cell r="DM162">
            <v>195.8</v>
          </cell>
          <cell r="DN162">
            <v>208.4</v>
          </cell>
          <cell r="DO162">
            <v>218.5</v>
          </cell>
          <cell r="DP162">
            <v>227.5</v>
          </cell>
          <cell r="DQ162">
            <v>237.1</v>
          </cell>
          <cell r="DR162">
            <v>251</v>
          </cell>
          <cell r="DS162">
            <v>267.10000000000002</v>
          </cell>
          <cell r="DT162">
            <v>69</v>
          </cell>
          <cell r="DV162">
            <v>245</v>
          </cell>
          <cell r="DW162">
            <v>1</v>
          </cell>
          <cell r="DX162">
            <v>1</v>
          </cell>
          <cell r="DY162">
            <v>2.2450000000000001</v>
          </cell>
          <cell r="DZ162">
            <v>181.2</v>
          </cell>
          <cell r="EA162">
            <v>200.1</v>
          </cell>
          <cell r="EB162">
            <v>222.8</v>
          </cell>
          <cell r="EC162">
            <v>249.5</v>
          </cell>
          <cell r="ED162">
            <v>280.60000000000002</v>
          </cell>
          <cell r="EE162">
            <v>343</v>
          </cell>
          <cell r="EF162" t="str">
            <v>ambient</v>
          </cell>
          <cell r="EG162" t="str">
            <v>&gt;8</v>
          </cell>
          <cell r="EH162">
            <v>86.8</v>
          </cell>
          <cell r="EI162">
            <v>154.9</v>
          </cell>
          <cell r="EJ162">
            <v>162.30000000000001</v>
          </cell>
          <cell r="EK162">
            <v>166.2</v>
          </cell>
          <cell r="EL162">
            <v>174.1</v>
          </cell>
          <cell r="EM162">
            <v>251.6</v>
          </cell>
          <cell r="EO162">
            <v>11.99</v>
          </cell>
          <cell r="EP162">
            <v>51</v>
          </cell>
          <cell r="EQ162">
            <v>63</v>
          </cell>
          <cell r="ER162">
            <v>58</v>
          </cell>
          <cell r="ES162">
            <v>172</v>
          </cell>
          <cell r="ET162">
            <v>177.6</v>
          </cell>
          <cell r="EU162">
            <v>179.8</v>
          </cell>
          <cell r="EV162">
            <v>182.1</v>
          </cell>
          <cell r="EW162">
            <v>186</v>
          </cell>
          <cell r="EX162">
            <v>194.8</v>
          </cell>
          <cell r="EY162">
            <v>207.8</v>
          </cell>
          <cell r="FC162">
            <v>64</v>
          </cell>
          <cell r="FE162">
            <v>173.9</v>
          </cell>
          <cell r="FF162">
            <v>187.5</v>
          </cell>
          <cell r="FG162">
            <v>194.6</v>
          </cell>
          <cell r="FH162">
            <v>200.3</v>
          </cell>
          <cell r="FI162">
            <v>209.4</v>
          </cell>
          <cell r="FJ162">
            <v>222.2</v>
          </cell>
          <cell r="FK162">
            <v>237.5</v>
          </cell>
          <cell r="FL162">
            <v>255.5</v>
          </cell>
          <cell r="FM162">
            <v>277</v>
          </cell>
          <cell r="FN162">
            <v>313.10000000000002</v>
          </cell>
          <cell r="FP162">
            <v>60</v>
          </cell>
          <cell r="FR162">
            <v>172.4</v>
          </cell>
          <cell r="FS162">
            <v>188.1</v>
          </cell>
          <cell r="FT162">
            <v>194</v>
          </cell>
          <cell r="FU162">
            <v>200.2</v>
          </cell>
          <cell r="FV162">
            <v>209.7</v>
          </cell>
          <cell r="FW162">
            <v>222.2</v>
          </cell>
          <cell r="FX162">
            <v>238.4</v>
          </cell>
          <cell r="FY162">
            <v>256.10000000000002</v>
          </cell>
          <cell r="FZ162">
            <v>277.5</v>
          </cell>
          <cell r="GA162">
            <v>314.39999999999998</v>
          </cell>
          <cell r="GC162">
            <v>3</v>
          </cell>
        </row>
        <row r="163">
          <cell r="A163">
            <v>38511</v>
          </cell>
          <cell r="B163">
            <v>0.83309999999999995</v>
          </cell>
          <cell r="C163">
            <v>0.83689999999999998</v>
          </cell>
          <cell r="D163">
            <v>0.83499999999999996</v>
          </cell>
          <cell r="E163">
            <v>0.83819999999999995</v>
          </cell>
          <cell r="F163">
            <v>0.90149999999999997</v>
          </cell>
          <cell r="G163">
            <v>0.82240000000000002</v>
          </cell>
          <cell r="H163">
            <v>0.80959999999999999</v>
          </cell>
          <cell r="I163">
            <v>0.81389999999999996</v>
          </cell>
          <cell r="J163">
            <v>0.88580000000000003</v>
          </cell>
          <cell r="K163">
            <v>0.80469999999999997</v>
          </cell>
          <cell r="L163">
            <v>0.83179999999999998</v>
          </cell>
          <cell r="M163">
            <v>0.80449999999999999</v>
          </cell>
          <cell r="N163">
            <v>0.80459999999999998</v>
          </cell>
          <cell r="O163">
            <v>0.83189999999999997</v>
          </cell>
          <cell r="P163">
            <v>0.73070000000000002</v>
          </cell>
          <cell r="Q163">
            <v>0.74429999999999996</v>
          </cell>
          <cell r="R163">
            <v>0.80640000000000001</v>
          </cell>
          <cell r="S163">
            <v>0.83379999999999999</v>
          </cell>
          <cell r="T163">
            <v>0.83120000000000005</v>
          </cell>
          <cell r="U163">
            <v>0.89839999999999998</v>
          </cell>
          <cell r="V163">
            <v>65</v>
          </cell>
          <cell r="W163">
            <v>174.1</v>
          </cell>
          <cell r="X163">
            <v>188.5</v>
          </cell>
          <cell r="Y163">
            <v>193.9</v>
          </cell>
          <cell r="Z163">
            <v>200.6</v>
          </cell>
          <cell r="AA163">
            <v>210.6</v>
          </cell>
          <cell r="AB163">
            <v>223.3</v>
          </cell>
          <cell r="AC163">
            <v>239</v>
          </cell>
          <cell r="AD163">
            <v>257.10000000000002</v>
          </cell>
          <cell r="AE163">
            <v>278.3</v>
          </cell>
          <cell r="AF163">
            <v>315</v>
          </cell>
          <cell r="AH163">
            <v>19</v>
          </cell>
          <cell r="AI163" t="str">
            <v>1b</v>
          </cell>
          <cell r="AJ163">
            <v>56</v>
          </cell>
          <cell r="AK163">
            <v>171.4</v>
          </cell>
          <cell r="AL163">
            <v>176.9</v>
          </cell>
          <cell r="AM163">
            <v>179.1</v>
          </cell>
          <cell r="AN163">
            <v>181.5</v>
          </cell>
          <cell r="AO163">
            <v>185.2</v>
          </cell>
          <cell r="AP163">
            <v>194.6</v>
          </cell>
          <cell r="AQ163">
            <v>206.7</v>
          </cell>
          <cell r="AR163">
            <v>2.258</v>
          </cell>
          <cell r="AS163">
            <v>248</v>
          </cell>
          <cell r="AU163">
            <v>1</v>
          </cell>
          <cell r="AV163">
            <v>70</v>
          </cell>
          <cell r="AW163">
            <v>1</v>
          </cell>
          <cell r="AX163">
            <v>180.3</v>
          </cell>
          <cell r="AY163">
            <v>202.1</v>
          </cell>
          <cell r="AZ163">
            <v>222.8</v>
          </cell>
          <cell r="BA163">
            <v>248.7</v>
          </cell>
          <cell r="BB163">
            <v>277.8</v>
          </cell>
          <cell r="BC163">
            <v>334.9</v>
          </cell>
          <cell r="BD163">
            <v>2.6320000000000001</v>
          </cell>
          <cell r="BE163">
            <v>296</v>
          </cell>
          <cell r="BG163">
            <v>7</v>
          </cell>
          <cell r="BH163">
            <v>77</v>
          </cell>
          <cell r="BI163">
            <v>1</v>
          </cell>
          <cell r="BJ163">
            <v>189.9</v>
          </cell>
          <cell r="BK163">
            <v>211.8</v>
          </cell>
          <cell r="BL163">
            <v>231.1</v>
          </cell>
          <cell r="BM163">
            <v>251.6</v>
          </cell>
          <cell r="BN163">
            <v>278.3</v>
          </cell>
          <cell r="BO163">
            <v>333.1</v>
          </cell>
          <cell r="BP163">
            <v>11.24</v>
          </cell>
          <cell r="BQ163">
            <v>51</v>
          </cell>
          <cell r="BR163" t="str">
            <v>&gt;100</v>
          </cell>
          <cell r="BS163">
            <v>1464</v>
          </cell>
          <cell r="BV163">
            <v>11</v>
          </cell>
          <cell r="BW163" t="str">
            <v>&lt;1</v>
          </cell>
          <cell r="BX163" t="str">
            <v>&lt;0.5</v>
          </cell>
          <cell r="BY163">
            <v>3.6120000000000001</v>
          </cell>
          <cell r="BZ163">
            <v>87</v>
          </cell>
          <cell r="CA163">
            <v>198.2</v>
          </cell>
          <cell r="CB163">
            <v>240.4</v>
          </cell>
          <cell r="CC163">
            <v>261.39999999999998</v>
          </cell>
          <cell r="CD163">
            <v>284.5</v>
          </cell>
          <cell r="CE163">
            <v>314.7</v>
          </cell>
          <cell r="CF163">
            <v>355.3</v>
          </cell>
          <cell r="CH163" t="str">
            <v>1b</v>
          </cell>
          <cell r="CI163">
            <v>81</v>
          </cell>
          <cell r="CJ163">
            <v>191.8</v>
          </cell>
          <cell r="CK163">
            <v>207.1</v>
          </cell>
          <cell r="CL163">
            <v>218.2</v>
          </cell>
          <cell r="CM163">
            <v>227.9</v>
          </cell>
          <cell r="CN163">
            <v>237.6</v>
          </cell>
          <cell r="CO163">
            <v>252.2</v>
          </cell>
          <cell r="CP163">
            <v>269.7</v>
          </cell>
          <cell r="CQ163" t="str">
            <v>1b</v>
          </cell>
          <cell r="CS163">
            <v>57</v>
          </cell>
          <cell r="CT163">
            <v>167.3</v>
          </cell>
          <cell r="CU163">
            <v>172.4</v>
          </cell>
          <cell r="CV163">
            <v>174.4</v>
          </cell>
          <cell r="CW163">
            <v>176.1</v>
          </cell>
          <cell r="CX163">
            <v>178.7</v>
          </cell>
          <cell r="CY163">
            <v>185.6</v>
          </cell>
          <cell r="CZ163">
            <v>197.7</v>
          </cell>
          <cell r="DA163" t="str">
            <v>1b</v>
          </cell>
          <cell r="DC163">
            <v>56</v>
          </cell>
          <cell r="DD163">
            <v>167.5</v>
          </cell>
          <cell r="DE163">
            <v>172.7</v>
          </cell>
          <cell r="DF163">
            <v>174.7</v>
          </cell>
          <cell r="DG163">
            <v>176.5</v>
          </cell>
          <cell r="DH163">
            <v>179.3</v>
          </cell>
          <cell r="DI163">
            <v>187.4</v>
          </cell>
          <cell r="DJ163">
            <v>199.1</v>
          </cell>
          <cell r="DK163" t="str">
            <v>1b</v>
          </cell>
          <cell r="DL163">
            <v>80</v>
          </cell>
          <cell r="DM163">
            <v>195.8</v>
          </cell>
          <cell r="DN163">
            <v>208.4</v>
          </cell>
          <cell r="DO163">
            <v>218.5</v>
          </cell>
          <cell r="DP163">
            <v>227.5</v>
          </cell>
          <cell r="DQ163">
            <v>237.1</v>
          </cell>
          <cell r="DR163">
            <v>251</v>
          </cell>
          <cell r="DS163">
            <v>267.10000000000002</v>
          </cell>
          <cell r="DT163">
            <v>76</v>
          </cell>
          <cell r="DV163">
            <v>278</v>
          </cell>
          <cell r="DW163">
            <v>1</v>
          </cell>
          <cell r="DX163">
            <v>1</v>
          </cell>
          <cell r="DY163">
            <v>2.37</v>
          </cell>
          <cell r="DZ163">
            <v>185.6</v>
          </cell>
          <cell r="EA163">
            <v>206.9</v>
          </cell>
          <cell r="EB163">
            <v>238.2</v>
          </cell>
          <cell r="EC163">
            <v>252.2</v>
          </cell>
          <cell r="ED163">
            <v>281</v>
          </cell>
          <cell r="EE163">
            <v>340</v>
          </cell>
          <cell r="EF163" t="str">
            <v>ambient</v>
          </cell>
          <cell r="EG163" t="str">
            <v>&gt;8</v>
          </cell>
          <cell r="EH163">
            <v>86.8</v>
          </cell>
          <cell r="EI163">
            <v>154.9</v>
          </cell>
          <cell r="EJ163">
            <v>162.30000000000001</v>
          </cell>
          <cell r="EK163">
            <v>166.2</v>
          </cell>
          <cell r="EL163">
            <v>174.1</v>
          </cell>
          <cell r="EM163">
            <v>251.6</v>
          </cell>
          <cell r="EO163">
            <v>11.99</v>
          </cell>
          <cell r="EP163">
            <v>51</v>
          </cell>
          <cell r="EQ163">
            <v>63</v>
          </cell>
          <cell r="ER163">
            <v>60</v>
          </cell>
          <cell r="ES163">
            <v>171.8</v>
          </cell>
          <cell r="ET163">
            <v>177.5</v>
          </cell>
          <cell r="EU163">
            <v>179.8</v>
          </cell>
          <cell r="EV163">
            <v>182.2</v>
          </cell>
          <cell r="EW163">
            <v>186</v>
          </cell>
          <cell r="EX163">
            <v>194.9</v>
          </cell>
          <cell r="EY163">
            <v>207.5</v>
          </cell>
          <cell r="FC163">
            <v>64</v>
          </cell>
          <cell r="FE163">
            <v>173.9</v>
          </cell>
          <cell r="FF163">
            <v>187.5</v>
          </cell>
          <cell r="FG163">
            <v>194.6</v>
          </cell>
          <cell r="FH163">
            <v>200.3</v>
          </cell>
          <cell r="FI163">
            <v>209.4</v>
          </cell>
          <cell r="FJ163">
            <v>222.2</v>
          </cell>
          <cell r="FK163">
            <v>237.5</v>
          </cell>
          <cell r="FL163">
            <v>255.5</v>
          </cell>
          <cell r="FM163">
            <v>277</v>
          </cell>
          <cell r="FN163">
            <v>313.10000000000002</v>
          </cell>
          <cell r="FP163">
            <v>62</v>
          </cell>
          <cell r="FR163">
            <v>173.5</v>
          </cell>
          <cell r="FS163">
            <v>187.8</v>
          </cell>
          <cell r="FT163">
            <v>194.4</v>
          </cell>
          <cell r="FU163">
            <v>201</v>
          </cell>
          <cell r="FV163">
            <v>209.8</v>
          </cell>
          <cell r="FW163">
            <v>222.4</v>
          </cell>
          <cell r="FX163">
            <v>237.8</v>
          </cell>
          <cell r="FY163">
            <v>255.6</v>
          </cell>
          <cell r="FZ163">
            <v>275.89999999999998</v>
          </cell>
          <cell r="GA163">
            <v>308.89999999999998</v>
          </cell>
          <cell r="GC163">
            <v>3</v>
          </cell>
        </row>
        <row r="164">
          <cell r="A164">
            <v>38512</v>
          </cell>
          <cell r="B164">
            <v>0.83309999999999995</v>
          </cell>
          <cell r="C164">
            <v>0.83440000000000003</v>
          </cell>
          <cell r="D164">
            <v>0.83489999999999998</v>
          </cell>
          <cell r="E164">
            <v>0.83819999999999995</v>
          </cell>
          <cell r="F164">
            <v>0.90149999999999997</v>
          </cell>
          <cell r="G164">
            <v>0.82240000000000002</v>
          </cell>
          <cell r="H164">
            <v>0.8105</v>
          </cell>
          <cell r="I164">
            <v>0.81389999999999996</v>
          </cell>
          <cell r="J164">
            <v>0.88490000000000002</v>
          </cell>
          <cell r="K164">
            <v>0.80469999999999997</v>
          </cell>
          <cell r="L164">
            <v>0.83189999999999997</v>
          </cell>
          <cell r="M164">
            <v>0.80449999999999999</v>
          </cell>
          <cell r="N164">
            <v>0.80459999999999998</v>
          </cell>
          <cell r="O164">
            <v>0.83189999999999997</v>
          </cell>
          <cell r="P164">
            <v>0.73219999999999996</v>
          </cell>
          <cell r="Q164">
            <v>0.74429999999999996</v>
          </cell>
          <cell r="R164">
            <v>0.80640000000000001</v>
          </cell>
          <cell r="S164">
            <v>0.83140000000000003</v>
          </cell>
          <cell r="T164">
            <v>0.83120000000000005</v>
          </cell>
          <cell r="U164">
            <v>0.90600000000000003</v>
          </cell>
          <cell r="V164">
            <v>65</v>
          </cell>
          <cell r="W164">
            <v>174.1</v>
          </cell>
          <cell r="X164">
            <v>188.5</v>
          </cell>
          <cell r="Y164">
            <v>193.9</v>
          </cell>
          <cell r="Z164">
            <v>200.6</v>
          </cell>
          <cell r="AA164">
            <v>210.6</v>
          </cell>
          <cell r="AB164">
            <v>223.3</v>
          </cell>
          <cell r="AC164">
            <v>239</v>
          </cell>
          <cell r="AD164">
            <v>257.10000000000002</v>
          </cell>
          <cell r="AE164">
            <v>278.3</v>
          </cell>
          <cell r="AF164">
            <v>315</v>
          </cell>
          <cell r="AH164">
            <v>19</v>
          </cell>
          <cell r="AI164" t="str">
            <v>1b</v>
          </cell>
          <cell r="AJ164">
            <v>56</v>
          </cell>
          <cell r="AK164">
            <v>171.4</v>
          </cell>
          <cell r="AL164">
            <v>176.9</v>
          </cell>
          <cell r="AM164">
            <v>179.1</v>
          </cell>
          <cell r="AN164">
            <v>181.5</v>
          </cell>
          <cell r="AO164">
            <v>185.2</v>
          </cell>
          <cell r="AP164">
            <v>194.6</v>
          </cell>
          <cell r="AQ164">
            <v>206.7</v>
          </cell>
          <cell r="AR164">
            <v>2.2850000000000001</v>
          </cell>
          <cell r="AS164">
            <v>251</v>
          </cell>
          <cell r="AU164">
            <v>1</v>
          </cell>
          <cell r="AV164">
            <v>69</v>
          </cell>
          <cell r="AW164">
            <v>1</v>
          </cell>
          <cell r="AX164">
            <v>181</v>
          </cell>
          <cell r="AY164">
            <v>203.7</v>
          </cell>
          <cell r="AZ164">
            <v>223.9</v>
          </cell>
          <cell r="BA164">
            <v>248.2</v>
          </cell>
          <cell r="BB164">
            <v>277.3</v>
          </cell>
          <cell r="BC164">
            <v>334.9</v>
          </cell>
          <cell r="BD164">
            <v>2.6320000000000001</v>
          </cell>
          <cell r="BE164">
            <v>296</v>
          </cell>
          <cell r="BG164">
            <v>7</v>
          </cell>
          <cell r="BH164">
            <v>77</v>
          </cell>
          <cell r="BI164">
            <v>1</v>
          </cell>
          <cell r="BJ164">
            <v>189.9</v>
          </cell>
          <cell r="BK164">
            <v>211.8</v>
          </cell>
          <cell r="BL164">
            <v>231.1</v>
          </cell>
          <cell r="BM164">
            <v>251.6</v>
          </cell>
          <cell r="BN164">
            <v>278.3</v>
          </cell>
          <cell r="BO164">
            <v>333.1</v>
          </cell>
          <cell r="BP164">
            <v>11.24</v>
          </cell>
          <cell r="BQ164">
            <v>51</v>
          </cell>
          <cell r="BR164" t="str">
            <v>&gt;100</v>
          </cell>
          <cell r="BS164">
            <v>1464</v>
          </cell>
          <cell r="BV164">
            <v>11</v>
          </cell>
          <cell r="BW164" t="str">
            <v>&lt;1</v>
          </cell>
          <cell r="BX164" t="str">
            <v>&lt;0.5</v>
          </cell>
          <cell r="BY164">
            <v>3.6120000000000001</v>
          </cell>
          <cell r="BZ164">
            <v>87</v>
          </cell>
          <cell r="CA164">
            <v>198.2</v>
          </cell>
          <cell r="CB164">
            <v>240.4</v>
          </cell>
          <cell r="CC164">
            <v>261.39999999999998</v>
          </cell>
          <cell r="CD164">
            <v>284.5</v>
          </cell>
          <cell r="CE164">
            <v>314.7</v>
          </cell>
          <cell r="CF164">
            <v>355.3</v>
          </cell>
          <cell r="CH164" t="str">
            <v>1b</v>
          </cell>
          <cell r="CI164">
            <v>80</v>
          </cell>
          <cell r="CJ164">
            <v>194.5</v>
          </cell>
          <cell r="CK164">
            <v>208.1</v>
          </cell>
          <cell r="CL164">
            <v>218.7</v>
          </cell>
          <cell r="CM164">
            <v>228.1</v>
          </cell>
          <cell r="CN164">
            <v>237.8</v>
          </cell>
          <cell r="CO164">
            <v>252.2</v>
          </cell>
          <cell r="CP164">
            <v>269.60000000000002</v>
          </cell>
          <cell r="CQ164" t="str">
            <v>1b</v>
          </cell>
          <cell r="CS164">
            <v>57</v>
          </cell>
          <cell r="CT164">
            <v>167.3</v>
          </cell>
          <cell r="CU164">
            <v>172.4</v>
          </cell>
          <cell r="CV164">
            <v>174.4</v>
          </cell>
          <cell r="CW164">
            <v>176.1</v>
          </cell>
          <cell r="CX164">
            <v>178.7</v>
          </cell>
          <cell r="CY164">
            <v>185.6</v>
          </cell>
          <cell r="CZ164">
            <v>197.7</v>
          </cell>
          <cell r="DA164" t="str">
            <v>1b</v>
          </cell>
          <cell r="DC164">
            <v>57</v>
          </cell>
          <cell r="DD164">
            <v>166.8</v>
          </cell>
          <cell r="DE164">
            <v>172.1</v>
          </cell>
          <cell r="DF164">
            <v>174.2</v>
          </cell>
          <cell r="DG164">
            <v>175.9</v>
          </cell>
          <cell r="DH164">
            <v>178.7</v>
          </cell>
          <cell r="DI164">
            <v>186.9</v>
          </cell>
          <cell r="DJ164">
            <v>199.5</v>
          </cell>
          <cell r="DK164" t="str">
            <v>1b</v>
          </cell>
          <cell r="DL164">
            <v>80</v>
          </cell>
          <cell r="DM164">
            <v>195.8</v>
          </cell>
          <cell r="DN164">
            <v>208.4</v>
          </cell>
          <cell r="DO164">
            <v>218.5</v>
          </cell>
          <cell r="DP164">
            <v>227.5</v>
          </cell>
          <cell r="DQ164">
            <v>237.1</v>
          </cell>
          <cell r="DR164">
            <v>251</v>
          </cell>
          <cell r="DS164">
            <v>267.10000000000002</v>
          </cell>
          <cell r="DT164">
            <v>72</v>
          </cell>
          <cell r="DV164">
            <v>249</v>
          </cell>
          <cell r="DW164" t="str">
            <v>&lt;1</v>
          </cell>
          <cell r="DX164">
            <v>1</v>
          </cell>
          <cell r="DY164">
            <v>2.2570000000000001</v>
          </cell>
          <cell r="DZ164">
            <v>184.1</v>
          </cell>
          <cell r="EA164">
            <v>204.1</v>
          </cell>
          <cell r="EB164">
            <v>223.3</v>
          </cell>
          <cell r="EC164">
            <v>247.1</v>
          </cell>
          <cell r="ED164">
            <v>276.2</v>
          </cell>
          <cell r="EE164">
            <v>337.1</v>
          </cell>
          <cell r="EF164" t="str">
            <v>ambient</v>
          </cell>
          <cell r="EG164" t="str">
            <v>&gt;8</v>
          </cell>
          <cell r="EH164">
            <v>86.8</v>
          </cell>
          <cell r="EI164">
            <v>154.9</v>
          </cell>
          <cell r="EJ164">
            <v>162.30000000000001</v>
          </cell>
          <cell r="EK164">
            <v>166.2</v>
          </cell>
          <cell r="EL164">
            <v>174.1</v>
          </cell>
          <cell r="EM164">
            <v>251.6</v>
          </cell>
          <cell r="EO164">
            <v>11.99</v>
          </cell>
          <cell r="EP164">
            <v>51</v>
          </cell>
          <cell r="EQ164">
            <v>63</v>
          </cell>
          <cell r="ER164">
            <v>60</v>
          </cell>
          <cell r="ES164">
            <v>171.8</v>
          </cell>
          <cell r="ET164">
            <v>177.5</v>
          </cell>
          <cell r="EU164">
            <v>179.8</v>
          </cell>
          <cell r="EV164">
            <v>182.2</v>
          </cell>
          <cell r="EW164">
            <v>186</v>
          </cell>
          <cell r="EX164">
            <v>194.9</v>
          </cell>
          <cell r="EY164">
            <v>207.5</v>
          </cell>
          <cell r="FC164">
            <v>64</v>
          </cell>
          <cell r="FE164">
            <v>174.3</v>
          </cell>
          <cell r="FF164">
            <v>188.3</v>
          </cell>
          <cell r="FG164">
            <v>194.5</v>
          </cell>
          <cell r="FH164">
            <v>201.1</v>
          </cell>
          <cell r="FI164">
            <v>210.7</v>
          </cell>
          <cell r="FJ164">
            <v>223.3</v>
          </cell>
          <cell r="FK164">
            <v>239</v>
          </cell>
          <cell r="FL164">
            <v>256.7</v>
          </cell>
          <cell r="FM164">
            <v>277.7</v>
          </cell>
          <cell r="FN164">
            <v>313.7</v>
          </cell>
          <cell r="FP164">
            <v>62</v>
          </cell>
          <cell r="FR164">
            <v>173.5</v>
          </cell>
          <cell r="FS164">
            <v>187.8</v>
          </cell>
          <cell r="FT164">
            <v>194.4</v>
          </cell>
          <cell r="FU164">
            <v>201</v>
          </cell>
          <cell r="FV164">
            <v>209.8</v>
          </cell>
          <cell r="FW164">
            <v>222.4</v>
          </cell>
          <cell r="FX164">
            <v>237.8</v>
          </cell>
          <cell r="FY164">
            <v>255.6</v>
          </cell>
          <cell r="FZ164">
            <v>275.89999999999998</v>
          </cell>
          <cell r="GA164">
            <v>308.89999999999998</v>
          </cell>
          <cell r="GC164">
            <v>3</v>
          </cell>
        </row>
        <row r="165">
          <cell r="A165">
            <v>38513</v>
          </cell>
          <cell r="B165">
            <v>0.83179999999999998</v>
          </cell>
          <cell r="C165">
            <v>0.83420000000000005</v>
          </cell>
          <cell r="D165">
            <v>0.83509999999999995</v>
          </cell>
          <cell r="E165">
            <v>0.83919999999999995</v>
          </cell>
          <cell r="F165">
            <v>0.90149999999999997</v>
          </cell>
          <cell r="G165">
            <v>0.82240000000000002</v>
          </cell>
          <cell r="H165">
            <v>0.8105</v>
          </cell>
          <cell r="I165">
            <v>0.81389999999999996</v>
          </cell>
          <cell r="J165">
            <v>0.88490000000000002</v>
          </cell>
          <cell r="K165">
            <v>0.80469999999999997</v>
          </cell>
          <cell r="L165">
            <v>0.83189999999999997</v>
          </cell>
          <cell r="M165">
            <v>0.80449999999999999</v>
          </cell>
          <cell r="N165">
            <v>0.80459999999999998</v>
          </cell>
          <cell r="O165">
            <v>0.83189999999999997</v>
          </cell>
          <cell r="P165">
            <v>0.73460000000000003</v>
          </cell>
          <cell r="Q165">
            <v>0.74539999999999995</v>
          </cell>
          <cell r="R165">
            <v>0.80610000000000004</v>
          </cell>
          <cell r="S165">
            <v>0.83140000000000003</v>
          </cell>
          <cell r="T165">
            <v>0.83099999999999996</v>
          </cell>
          <cell r="U165">
            <v>0.88970000000000005</v>
          </cell>
          <cell r="V165">
            <v>65</v>
          </cell>
          <cell r="W165">
            <v>174.1</v>
          </cell>
          <cell r="X165">
            <v>188.5</v>
          </cell>
          <cell r="Y165">
            <v>193.9</v>
          </cell>
          <cell r="Z165">
            <v>200.6</v>
          </cell>
          <cell r="AA165">
            <v>210.6</v>
          </cell>
          <cell r="AB165">
            <v>223.3</v>
          </cell>
          <cell r="AC165">
            <v>239</v>
          </cell>
          <cell r="AD165">
            <v>257.10000000000002</v>
          </cell>
          <cell r="AE165">
            <v>278.3</v>
          </cell>
          <cell r="AF165">
            <v>315</v>
          </cell>
          <cell r="AH165">
            <v>19</v>
          </cell>
          <cell r="AI165" t="str">
            <v>1b</v>
          </cell>
          <cell r="AJ165">
            <v>56</v>
          </cell>
          <cell r="AK165">
            <v>171.4</v>
          </cell>
          <cell r="AL165">
            <v>176.9</v>
          </cell>
          <cell r="AM165">
            <v>179.1</v>
          </cell>
          <cell r="AN165">
            <v>181.5</v>
          </cell>
          <cell r="AO165">
            <v>185.2</v>
          </cell>
          <cell r="AP165">
            <v>194.6</v>
          </cell>
          <cell r="AQ165">
            <v>206.7</v>
          </cell>
          <cell r="AR165">
            <v>2.2799999999999998</v>
          </cell>
          <cell r="AS165">
            <v>254</v>
          </cell>
          <cell r="AU165" t="str">
            <v>&lt;1</v>
          </cell>
          <cell r="AV165">
            <v>70</v>
          </cell>
          <cell r="AW165">
            <v>1</v>
          </cell>
          <cell r="AX165">
            <v>183.4</v>
          </cell>
          <cell r="AY165">
            <v>204.1</v>
          </cell>
          <cell r="AZ165">
            <v>224.4</v>
          </cell>
          <cell r="BA165">
            <v>248.5</v>
          </cell>
          <cell r="BB165">
            <v>277.7</v>
          </cell>
          <cell r="BC165">
            <v>338</v>
          </cell>
          <cell r="BD165">
            <v>2.2890000000000001</v>
          </cell>
          <cell r="BE165">
            <v>312</v>
          </cell>
          <cell r="BG165">
            <v>10</v>
          </cell>
          <cell r="BH165">
            <v>74</v>
          </cell>
          <cell r="BI165">
            <v>1</v>
          </cell>
          <cell r="BJ165">
            <v>186.8</v>
          </cell>
          <cell r="BK165">
            <v>209.2</v>
          </cell>
          <cell r="BL165">
            <v>230.1</v>
          </cell>
          <cell r="BM165">
            <v>250.1</v>
          </cell>
          <cell r="BN165">
            <v>275.89999999999998</v>
          </cell>
          <cell r="BO165">
            <v>333.9</v>
          </cell>
          <cell r="BP165">
            <v>11.24</v>
          </cell>
          <cell r="BQ165">
            <v>51</v>
          </cell>
          <cell r="BR165" t="str">
            <v>&gt;100</v>
          </cell>
          <cell r="BS165">
            <v>1464</v>
          </cell>
          <cell r="BV165">
            <v>11</v>
          </cell>
          <cell r="BW165" t="str">
            <v>&lt;1</v>
          </cell>
          <cell r="BX165" t="str">
            <v>&lt;0.5</v>
          </cell>
          <cell r="BY165">
            <v>3.6120000000000001</v>
          </cell>
          <cell r="BZ165">
            <v>87</v>
          </cell>
          <cell r="CA165">
            <v>198.2</v>
          </cell>
          <cell r="CB165">
            <v>240.4</v>
          </cell>
          <cell r="CC165">
            <v>261.39999999999998</v>
          </cell>
          <cell r="CD165">
            <v>284.5</v>
          </cell>
          <cell r="CE165">
            <v>314.7</v>
          </cell>
          <cell r="CF165">
            <v>355.3</v>
          </cell>
          <cell r="CH165" t="str">
            <v>1b</v>
          </cell>
          <cell r="CI165">
            <v>80</v>
          </cell>
          <cell r="CJ165">
            <v>194.5</v>
          </cell>
          <cell r="CK165">
            <v>208.1</v>
          </cell>
          <cell r="CL165">
            <v>218.7</v>
          </cell>
          <cell r="CM165">
            <v>228.1</v>
          </cell>
          <cell r="CN165">
            <v>237.8</v>
          </cell>
          <cell r="CO165">
            <v>252.2</v>
          </cell>
          <cell r="CP165">
            <v>269.60000000000002</v>
          </cell>
          <cell r="CQ165" t="str">
            <v>1b</v>
          </cell>
          <cell r="CS165">
            <v>55</v>
          </cell>
          <cell r="CT165">
            <v>167.5</v>
          </cell>
          <cell r="CU165">
            <v>172.8</v>
          </cell>
          <cell r="CV165">
            <v>174.8</v>
          </cell>
          <cell r="CW165">
            <v>176.4</v>
          </cell>
          <cell r="CX165">
            <v>179.2</v>
          </cell>
          <cell r="CY165">
            <v>187</v>
          </cell>
          <cell r="CZ165">
            <v>199.7</v>
          </cell>
          <cell r="DA165" t="str">
            <v>1b</v>
          </cell>
          <cell r="DC165">
            <v>57</v>
          </cell>
          <cell r="DD165">
            <v>166.8</v>
          </cell>
          <cell r="DE165">
            <v>172.1</v>
          </cell>
          <cell r="DF165">
            <v>174.2</v>
          </cell>
          <cell r="DG165">
            <v>175.9</v>
          </cell>
          <cell r="DH165">
            <v>178.7</v>
          </cell>
          <cell r="DI165">
            <v>186.9</v>
          </cell>
          <cell r="DJ165">
            <v>199.5</v>
          </cell>
          <cell r="DK165" t="str">
            <v>1b</v>
          </cell>
          <cell r="DL165">
            <v>80</v>
          </cell>
          <cell r="DM165">
            <v>195.8</v>
          </cell>
          <cell r="DN165">
            <v>208.4</v>
          </cell>
          <cell r="DO165">
            <v>218.5</v>
          </cell>
          <cell r="DP165">
            <v>227.5</v>
          </cell>
          <cell r="DQ165">
            <v>237.1</v>
          </cell>
          <cell r="DR165">
            <v>251</v>
          </cell>
          <cell r="DS165">
            <v>267.10000000000002</v>
          </cell>
          <cell r="DT165">
            <v>71</v>
          </cell>
          <cell r="DV165">
            <v>249</v>
          </cell>
          <cell r="DW165" t="str">
            <v>&lt;1</v>
          </cell>
          <cell r="DX165">
            <v>1</v>
          </cell>
          <cell r="DY165">
            <v>2.2519999999999998</v>
          </cell>
          <cell r="DZ165">
            <v>184</v>
          </cell>
          <cell r="EA165">
            <v>204.4</v>
          </cell>
          <cell r="EB165">
            <v>224.5</v>
          </cell>
          <cell r="EC165">
            <v>247.5</v>
          </cell>
          <cell r="ED165">
            <v>277.2</v>
          </cell>
          <cell r="EE165">
            <v>339.3</v>
          </cell>
          <cell r="EF165" t="str">
            <v>ambient</v>
          </cell>
          <cell r="EG165" t="str">
            <v>&gt;8</v>
          </cell>
          <cell r="EH165">
            <v>86.8</v>
          </cell>
          <cell r="EI165">
            <v>154.9</v>
          </cell>
          <cell r="EJ165">
            <v>162.30000000000001</v>
          </cell>
          <cell r="EK165">
            <v>166.2</v>
          </cell>
          <cell r="EL165">
            <v>174.1</v>
          </cell>
          <cell r="EM165">
            <v>251.6</v>
          </cell>
          <cell r="EO165">
            <v>11.99</v>
          </cell>
          <cell r="EP165">
            <v>51</v>
          </cell>
          <cell r="EQ165">
            <v>63</v>
          </cell>
          <cell r="ER165">
            <v>60</v>
          </cell>
          <cell r="ES165">
            <v>172.2</v>
          </cell>
          <cell r="ET165">
            <v>178</v>
          </cell>
          <cell r="EU165">
            <v>180.6</v>
          </cell>
          <cell r="EV165">
            <v>182.7</v>
          </cell>
          <cell r="EW165">
            <v>186.3</v>
          </cell>
          <cell r="EX165">
            <v>195.1</v>
          </cell>
          <cell r="EY165">
            <v>208.1</v>
          </cell>
          <cell r="FC165">
            <v>65</v>
          </cell>
          <cell r="FE165">
            <v>174.8</v>
          </cell>
          <cell r="FF165">
            <v>187.6</v>
          </cell>
          <cell r="FG165">
            <v>194.4</v>
          </cell>
          <cell r="FH165">
            <v>201</v>
          </cell>
          <cell r="FI165">
            <v>209.1</v>
          </cell>
          <cell r="FJ165">
            <v>222.1</v>
          </cell>
          <cell r="FK165">
            <v>237.4</v>
          </cell>
          <cell r="FL165">
            <v>255.1</v>
          </cell>
          <cell r="FM165">
            <v>275.8</v>
          </cell>
          <cell r="FN165">
            <v>309.7</v>
          </cell>
          <cell r="FP165">
            <v>62</v>
          </cell>
          <cell r="FR165">
            <v>173.5</v>
          </cell>
          <cell r="FS165">
            <v>187.8</v>
          </cell>
          <cell r="FT165">
            <v>194.4</v>
          </cell>
          <cell r="FU165">
            <v>201</v>
          </cell>
          <cell r="FV165">
            <v>209.8</v>
          </cell>
          <cell r="FW165">
            <v>222.4</v>
          </cell>
          <cell r="FX165">
            <v>237.8</v>
          </cell>
          <cell r="FY165">
            <v>255.6</v>
          </cell>
          <cell r="FZ165">
            <v>275.89999999999998</v>
          </cell>
          <cell r="GA165">
            <v>308.89999999999998</v>
          </cell>
          <cell r="GC165">
            <v>3</v>
          </cell>
        </row>
        <row r="166">
          <cell r="A166">
            <v>38514</v>
          </cell>
          <cell r="B166">
            <v>0.83209999999999995</v>
          </cell>
          <cell r="C166">
            <v>0.83540000000000003</v>
          </cell>
          <cell r="D166">
            <v>0.83509999999999995</v>
          </cell>
          <cell r="E166">
            <v>0.83919999999999995</v>
          </cell>
          <cell r="F166">
            <v>0.90149999999999997</v>
          </cell>
          <cell r="G166">
            <v>0.82240000000000002</v>
          </cell>
          <cell r="H166">
            <v>0.8105</v>
          </cell>
          <cell r="I166">
            <v>0.81389999999999996</v>
          </cell>
          <cell r="J166">
            <v>0.88521000000000005</v>
          </cell>
          <cell r="K166">
            <v>0.80469999999999997</v>
          </cell>
          <cell r="L166">
            <v>0.83189999999999997</v>
          </cell>
          <cell r="M166">
            <v>0.80449999999999999</v>
          </cell>
          <cell r="N166">
            <v>0.80459999999999998</v>
          </cell>
          <cell r="O166">
            <v>0.83189999999999997</v>
          </cell>
          <cell r="P166">
            <v>0.73460000000000003</v>
          </cell>
          <cell r="Q166">
            <v>0.74539999999999995</v>
          </cell>
          <cell r="R166">
            <v>0.80640000000000001</v>
          </cell>
          <cell r="S166">
            <v>0.83140000000000003</v>
          </cell>
          <cell r="T166">
            <v>0.83099999999999996</v>
          </cell>
          <cell r="U166">
            <v>0.88970000000000005</v>
          </cell>
          <cell r="V166">
            <v>67</v>
          </cell>
          <cell r="W166">
            <v>174.9</v>
          </cell>
          <cell r="X166">
            <v>188.6</v>
          </cell>
          <cell r="Y166">
            <v>194.9</v>
          </cell>
          <cell r="Z166">
            <v>201.3</v>
          </cell>
          <cell r="AA166">
            <v>210.6</v>
          </cell>
          <cell r="AB166">
            <v>223.5</v>
          </cell>
          <cell r="AC166">
            <v>239.6</v>
          </cell>
          <cell r="AD166">
            <v>257</v>
          </cell>
          <cell r="AE166">
            <v>279.10000000000002</v>
          </cell>
          <cell r="AF166">
            <v>317.60000000000002</v>
          </cell>
          <cell r="AH166">
            <v>19</v>
          </cell>
          <cell r="AI166" t="str">
            <v>1b</v>
          </cell>
          <cell r="AJ166">
            <v>56</v>
          </cell>
          <cell r="AK166">
            <v>171.4</v>
          </cell>
          <cell r="AL166">
            <v>176.9</v>
          </cell>
          <cell r="AM166">
            <v>179.1</v>
          </cell>
          <cell r="AN166">
            <v>181.5</v>
          </cell>
          <cell r="AO166">
            <v>185.2</v>
          </cell>
          <cell r="AP166">
            <v>194.6</v>
          </cell>
          <cell r="AQ166">
            <v>206.7</v>
          </cell>
          <cell r="AR166">
            <v>2.274</v>
          </cell>
          <cell r="AS166">
            <v>254</v>
          </cell>
          <cell r="AU166">
            <v>1</v>
          </cell>
          <cell r="AV166">
            <v>73</v>
          </cell>
          <cell r="AW166">
            <v>1</v>
          </cell>
          <cell r="AX166">
            <v>184.6</v>
          </cell>
          <cell r="AY166">
            <v>204.6</v>
          </cell>
          <cell r="AZ166">
            <v>225.2</v>
          </cell>
          <cell r="BA166">
            <v>249.1</v>
          </cell>
          <cell r="BB166">
            <v>277.5</v>
          </cell>
          <cell r="BC166">
            <v>334.3</v>
          </cell>
          <cell r="BD166">
            <v>2.2890000000000001</v>
          </cell>
          <cell r="BE166">
            <v>312</v>
          </cell>
          <cell r="BG166">
            <v>10</v>
          </cell>
          <cell r="BH166">
            <v>74</v>
          </cell>
          <cell r="BI166">
            <v>1</v>
          </cell>
          <cell r="BJ166">
            <v>186.8</v>
          </cell>
          <cell r="BK166">
            <v>209.2</v>
          </cell>
          <cell r="BL166">
            <v>230.1</v>
          </cell>
          <cell r="BM166">
            <v>250.1</v>
          </cell>
          <cell r="BN166">
            <v>275.89999999999998</v>
          </cell>
          <cell r="BO166">
            <v>333.9</v>
          </cell>
          <cell r="BP166">
            <v>11.24</v>
          </cell>
          <cell r="BQ166">
            <v>51</v>
          </cell>
          <cell r="BR166" t="str">
            <v>&gt;100</v>
          </cell>
          <cell r="BS166">
            <v>1464</v>
          </cell>
          <cell r="BV166">
            <v>11</v>
          </cell>
          <cell r="BW166" t="str">
            <v>&lt;1</v>
          </cell>
          <cell r="BX166" t="str">
            <v>&lt;0.5</v>
          </cell>
          <cell r="BY166">
            <v>3.6120000000000001</v>
          </cell>
          <cell r="BZ166">
            <v>87</v>
          </cell>
          <cell r="CA166">
            <v>198.2</v>
          </cell>
          <cell r="CB166">
            <v>240.4</v>
          </cell>
          <cell r="CC166">
            <v>261.39999999999998</v>
          </cell>
          <cell r="CD166">
            <v>284.5</v>
          </cell>
          <cell r="CE166">
            <v>314.7</v>
          </cell>
          <cell r="CF166">
            <v>355.3</v>
          </cell>
          <cell r="CH166" t="str">
            <v>1b</v>
          </cell>
          <cell r="CI166">
            <v>80</v>
          </cell>
          <cell r="CJ166">
            <v>194.5</v>
          </cell>
          <cell r="CK166">
            <v>208.1</v>
          </cell>
          <cell r="CL166">
            <v>218.7</v>
          </cell>
          <cell r="CM166">
            <v>228.1</v>
          </cell>
          <cell r="CN166">
            <v>237.8</v>
          </cell>
          <cell r="CO166">
            <v>252.2</v>
          </cell>
          <cell r="CP166">
            <v>269.60000000000002</v>
          </cell>
          <cell r="CQ166" t="str">
            <v>1b</v>
          </cell>
          <cell r="CS166">
            <v>55</v>
          </cell>
          <cell r="CT166">
            <v>167.5</v>
          </cell>
          <cell r="CU166">
            <v>172.8</v>
          </cell>
          <cell r="CV166">
            <v>174.8</v>
          </cell>
          <cell r="CW166">
            <v>176.4</v>
          </cell>
          <cell r="CX166">
            <v>179.2</v>
          </cell>
          <cell r="CY166">
            <v>187</v>
          </cell>
          <cell r="CZ166">
            <v>199.7</v>
          </cell>
          <cell r="DA166" t="str">
            <v>1b</v>
          </cell>
          <cell r="DC166">
            <v>57</v>
          </cell>
          <cell r="DD166">
            <v>166.8</v>
          </cell>
          <cell r="DE166">
            <v>172.1</v>
          </cell>
          <cell r="DF166">
            <v>174.2</v>
          </cell>
          <cell r="DG166">
            <v>175.9</v>
          </cell>
          <cell r="DH166">
            <v>178.7</v>
          </cell>
          <cell r="DI166">
            <v>186.9</v>
          </cell>
          <cell r="DJ166">
            <v>199.5</v>
          </cell>
          <cell r="DK166" t="str">
            <v>1b</v>
          </cell>
          <cell r="DL166">
            <v>80</v>
          </cell>
          <cell r="DM166">
            <v>195.8</v>
          </cell>
          <cell r="DN166">
            <v>208.4</v>
          </cell>
          <cell r="DO166">
            <v>218.5</v>
          </cell>
          <cell r="DP166">
            <v>227.5</v>
          </cell>
          <cell r="DQ166">
            <v>237.1</v>
          </cell>
          <cell r="DR166">
            <v>251</v>
          </cell>
          <cell r="DS166">
            <v>267.10000000000002</v>
          </cell>
          <cell r="DT166">
            <v>69</v>
          </cell>
          <cell r="DV166">
            <v>263</v>
          </cell>
          <cell r="DW166">
            <v>1</v>
          </cell>
          <cell r="DX166">
            <v>1</v>
          </cell>
          <cell r="DY166">
            <v>2.274</v>
          </cell>
          <cell r="DZ166">
            <v>182.7</v>
          </cell>
          <cell r="EA166">
            <v>204</v>
          </cell>
          <cell r="EB166">
            <v>225.2</v>
          </cell>
          <cell r="EC166">
            <v>249.1</v>
          </cell>
          <cell r="ED166">
            <v>277</v>
          </cell>
          <cell r="EE166">
            <v>337.3</v>
          </cell>
          <cell r="EF166" t="str">
            <v>ambient</v>
          </cell>
          <cell r="EG166" t="str">
            <v>&gt;8</v>
          </cell>
          <cell r="EH166">
            <v>86.8</v>
          </cell>
          <cell r="EI166">
            <v>154.9</v>
          </cell>
          <cell r="EJ166">
            <v>162.30000000000001</v>
          </cell>
          <cell r="EK166">
            <v>166.2</v>
          </cell>
          <cell r="EL166">
            <v>174.1</v>
          </cell>
          <cell r="EM166">
            <v>251.6</v>
          </cell>
          <cell r="EO166">
            <v>12.24</v>
          </cell>
          <cell r="EP166">
            <v>51</v>
          </cell>
          <cell r="EQ166">
            <v>61</v>
          </cell>
          <cell r="ER166">
            <v>58</v>
          </cell>
          <cell r="ES166">
            <v>171.1</v>
          </cell>
          <cell r="ET166">
            <v>176.9</v>
          </cell>
          <cell r="EU166">
            <v>179.3</v>
          </cell>
          <cell r="EV166">
            <v>181.5</v>
          </cell>
          <cell r="EW166">
            <v>185.4</v>
          </cell>
          <cell r="EX166">
            <v>194.6</v>
          </cell>
          <cell r="EY166">
            <v>208</v>
          </cell>
          <cell r="FC166">
            <v>65</v>
          </cell>
          <cell r="FE166">
            <v>174.8</v>
          </cell>
          <cell r="FF166">
            <v>187.6</v>
          </cell>
          <cell r="FG166">
            <v>194.4</v>
          </cell>
          <cell r="FH166">
            <v>201</v>
          </cell>
          <cell r="FI166">
            <v>209.1</v>
          </cell>
          <cell r="FJ166">
            <v>222.1</v>
          </cell>
          <cell r="FK166">
            <v>237.4</v>
          </cell>
          <cell r="FL166">
            <v>255.1</v>
          </cell>
          <cell r="FM166">
            <v>275.8</v>
          </cell>
          <cell r="FN166">
            <v>309.7</v>
          </cell>
          <cell r="FP166">
            <v>62</v>
          </cell>
          <cell r="FR166">
            <v>173.5</v>
          </cell>
          <cell r="FS166">
            <v>187.8</v>
          </cell>
          <cell r="FT166">
            <v>194.4</v>
          </cell>
          <cell r="FU166">
            <v>201</v>
          </cell>
          <cell r="FV166">
            <v>209.8</v>
          </cell>
          <cell r="FW166">
            <v>222.4</v>
          </cell>
          <cell r="FX166">
            <v>237.8</v>
          </cell>
          <cell r="FY166">
            <v>255.6</v>
          </cell>
          <cell r="FZ166">
            <v>275.89999999999998</v>
          </cell>
          <cell r="GA166">
            <v>308.89999999999998</v>
          </cell>
          <cell r="GC166">
            <v>3</v>
          </cell>
        </row>
        <row r="167">
          <cell r="A167">
            <v>38515</v>
          </cell>
          <cell r="B167">
            <v>0.83209999999999995</v>
          </cell>
          <cell r="C167">
            <v>0.83330000000000004</v>
          </cell>
          <cell r="D167">
            <v>0.83450000000000002</v>
          </cell>
          <cell r="E167">
            <v>0.83919999999999995</v>
          </cell>
          <cell r="F167">
            <v>0.90149999999999997</v>
          </cell>
          <cell r="G167">
            <v>0.82240000000000002</v>
          </cell>
          <cell r="H167">
            <v>0.8105</v>
          </cell>
          <cell r="I167">
            <v>0.81389999999999996</v>
          </cell>
          <cell r="J167">
            <v>0.88521000000000005</v>
          </cell>
          <cell r="K167">
            <v>0.80469999999999997</v>
          </cell>
          <cell r="L167">
            <v>0.83189999999999997</v>
          </cell>
          <cell r="M167">
            <v>0.80449999999999999</v>
          </cell>
          <cell r="N167">
            <v>0.80459999999999998</v>
          </cell>
          <cell r="O167">
            <v>0.83189999999999997</v>
          </cell>
          <cell r="P167">
            <v>0.73460000000000003</v>
          </cell>
          <cell r="Q167">
            <v>0.74539999999999995</v>
          </cell>
          <cell r="R167">
            <v>0.80649999999999999</v>
          </cell>
          <cell r="S167">
            <v>0.83140000000000003</v>
          </cell>
          <cell r="T167">
            <v>0.83140000000000003</v>
          </cell>
          <cell r="U167">
            <v>0.88970000000000005</v>
          </cell>
          <cell r="V167">
            <v>67</v>
          </cell>
          <cell r="W167">
            <v>174.9</v>
          </cell>
          <cell r="X167">
            <v>188.6</v>
          </cell>
          <cell r="Y167">
            <v>194.9</v>
          </cell>
          <cell r="Z167">
            <v>201.3</v>
          </cell>
          <cell r="AA167">
            <v>210.6</v>
          </cell>
          <cell r="AB167">
            <v>223.5</v>
          </cell>
          <cell r="AC167">
            <v>239.6</v>
          </cell>
          <cell r="AD167">
            <v>257</v>
          </cell>
          <cell r="AE167">
            <v>279.10000000000002</v>
          </cell>
          <cell r="AF167">
            <v>317.60000000000002</v>
          </cell>
          <cell r="AH167">
            <v>19</v>
          </cell>
          <cell r="AI167" t="str">
            <v>1b</v>
          </cell>
          <cell r="AJ167">
            <v>56</v>
          </cell>
          <cell r="AK167">
            <v>171.4</v>
          </cell>
          <cell r="AL167">
            <v>176.9</v>
          </cell>
          <cell r="AM167">
            <v>179.1</v>
          </cell>
          <cell r="AN167">
            <v>181.5</v>
          </cell>
          <cell r="AO167">
            <v>185.2</v>
          </cell>
          <cell r="AP167">
            <v>194.6</v>
          </cell>
          <cell r="AQ167">
            <v>206.7</v>
          </cell>
          <cell r="AR167">
            <v>2.2730000000000001</v>
          </cell>
          <cell r="AS167">
            <v>257</v>
          </cell>
          <cell r="AU167">
            <v>1</v>
          </cell>
          <cell r="AV167">
            <v>72</v>
          </cell>
          <cell r="AW167">
            <v>1</v>
          </cell>
          <cell r="AX167">
            <v>184.8</v>
          </cell>
          <cell r="AY167">
            <v>204.3</v>
          </cell>
          <cell r="AZ167">
            <v>224.4</v>
          </cell>
          <cell r="BA167">
            <v>248.6</v>
          </cell>
          <cell r="BB167">
            <v>277.7</v>
          </cell>
          <cell r="BC167">
            <v>337.5</v>
          </cell>
          <cell r="BD167">
            <v>2.2890000000000001</v>
          </cell>
          <cell r="BE167">
            <v>312</v>
          </cell>
          <cell r="BG167">
            <v>10</v>
          </cell>
          <cell r="BH167">
            <v>74</v>
          </cell>
          <cell r="BI167">
            <v>1</v>
          </cell>
          <cell r="BJ167">
            <v>186.8</v>
          </cell>
          <cell r="BK167">
            <v>209.2</v>
          </cell>
          <cell r="BL167">
            <v>230.1</v>
          </cell>
          <cell r="BM167">
            <v>250.1</v>
          </cell>
          <cell r="BN167">
            <v>275.89999999999998</v>
          </cell>
          <cell r="BO167">
            <v>333.9</v>
          </cell>
          <cell r="BP167">
            <v>11.24</v>
          </cell>
          <cell r="BQ167">
            <v>51</v>
          </cell>
          <cell r="BR167" t="str">
            <v>&gt;100</v>
          </cell>
          <cell r="BS167">
            <v>1464</v>
          </cell>
          <cell r="BV167">
            <v>11</v>
          </cell>
          <cell r="BW167" t="str">
            <v>&lt;1</v>
          </cell>
          <cell r="BX167" t="str">
            <v>&lt;0.5</v>
          </cell>
          <cell r="BY167">
            <v>3.6120000000000001</v>
          </cell>
          <cell r="BZ167">
            <v>87</v>
          </cell>
          <cell r="CA167">
            <v>198.2</v>
          </cell>
          <cell r="CB167">
            <v>240.4</v>
          </cell>
          <cell r="CC167">
            <v>261.39999999999998</v>
          </cell>
          <cell r="CD167">
            <v>284.5</v>
          </cell>
          <cell r="CE167">
            <v>314.7</v>
          </cell>
          <cell r="CF167">
            <v>355.3</v>
          </cell>
          <cell r="CH167" t="str">
            <v>1b</v>
          </cell>
          <cell r="CI167">
            <v>80</v>
          </cell>
          <cell r="CJ167">
            <v>194.5</v>
          </cell>
          <cell r="CK167">
            <v>208.1</v>
          </cell>
          <cell r="CL167">
            <v>218.7</v>
          </cell>
          <cell r="CM167">
            <v>228.1</v>
          </cell>
          <cell r="CN167">
            <v>237.8</v>
          </cell>
          <cell r="CO167">
            <v>252.2</v>
          </cell>
          <cell r="CP167">
            <v>269.60000000000002</v>
          </cell>
          <cell r="CQ167" t="str">
            <v>1b</v>
          </cell>
          <cell r="CS167">
            <v>55</v>
          </cell>
          <cell r="CT167">
            <v>167.5</v>
          </cell>
          <cell r="CU167">
            <v>172.8</v>
          </cell>
          <cell r="CV167">
            <v>174.8</v>
          </cell>
          <cell r="CW167">
            <v>176.4</v>
          </cell>
          <cell r="CX167">
            <v>179.2</v>
          </cell>
          <cell r="CY167">
            <v>187</v>
          </cell>
          <cell r="CZ167">
            <v>199.7</v>
          </cell>
          <cell r="DA167" t="str">
            <v>1b</v>
          </cell>
          <cell r="DC167">
            <v>57</v>
          </cell>
          <cell r="DD167">
            <v>166.8</v>
          </cell>
          <cell r="DE167">
            <v>172.1</v>
          </cell>
          <cell r="DF167">
            <v>174.2</v>
          </cell>
          <cell r="DG167">
            <v>175.9</v>
          </cell>
          <cell r="DH167">
            <v>178.7</v>
          </cell>
          <cell r="DI167">
            <v>186.9</v>
          </cell>
          <cell r="DJ167">
            <v>199.5</v>
          </cell>
          <cell r="DK167" t="str">
            <v>1b</v>
          </cell>
          <cell r="DL167">
            <v>80</v>
          </cell>
          <cell r="DM167">
            <v>195.8</v>
          </cell>
          <cell r="DN167">
            <v>208.4</v>
          </cell>
          <cell r="DO167">
            <v>218.5</v>
          </cell>
          <cell r="DP167">
            <v>227.5</v>
          </cell>
          <cell r="DQ167">
            <v>237.1</v>
          </cell>
          <cell r="DR167">
            <v>251</v>
          </cell>
          <cell r="DS167">
            <v>267.10000000000002</v>
          </cell>
          <cell r="DT167">
            <v>71</v>
          </cell>
          <cell r="DV167">
            <v>235</v>
          </cell>
          <cell r="DW167" t="str">
            <v>&lt;1</v>
          </cell>
          <cell r="DX167">
            <v>1</v>
          </cell>
          <cell r="DY167">
            <v>2.274</v>
          </cell>
          <cell r="DZ167">
            <v>181.5</v>
          </cell>
          <cell r="EA167">
            <v>200.5</v>
          </cell>
          <cell r="EB167">
            <v>221.1</v>
          </cell>
          <cell r="EC167">
            <v>247.2</v>
          </cell>
          <cell r="ED167">
            <v>276.8</v>
          </cell>
          <cell r="EE167">
            <v>337.8</v>
          </cell>
          <cell r="EF167" t="str">
            <v>ambient</v>
          </cell>
          <cell r="EG167" t="str">
            <v>&gt;8</v>
          </cell>
          <cell r="EH167">
            <v>86.8</v>
          </cell>
          <cell r="EI167">
            <v>154.9</v>
          </cell>
          <cell r="EJ167">
            <v>162.30000000000001</v>
          </cell>
          <cell r="EK167">
            <v>166.2</v>
          </cell>
          <cell r="EL167">
            <v>174.1</v>
          </cell>
          <cell r="EM167">
            <v>251.6</v>
          </cell>
          <cell r="EO167">
            <v>12.24</v>
          </cell>
          <cell r="EP167">
            <v>51</v>
          </cell>
          <cell r="EQ167">
            <v>61</v>
          </cell>
          <cell r="ER167">
            <v>59</v>
          </cell>
          <cell r="ES167">
            <v>171.1</v>
          </cell>
          <cell r="ET167">
            <v>176.5</v>
          </cell>
          <cell r="EU167">
            <v>178.9</v>
          </cell>
          <cell r="EV167">
            <v>181.2</v>
          </cell>
          <cell r="EW167">
            <v>184.8</v>
          </cell>
          <cell r="EX167">
            <v>193.7</v>
          </cell>
          <cell r="EY167">
            <v>206.3</v>
          </cell>
          <cell r="FC167">
            <v>65</v>
          </cell>
          <cell r="FE167">
            <v>174.8</v>
          </cell>
          <cell r="FF167">
            <v>187.6</v>
          </cell>
          <cell r="FG167">
            <v>194.4</v>
          </cell>
          <cell r="FH167">
            <v>201</v>
          </cell>
          <cell r="FI167">
            <v>209.1</v>
          </cell>
          <cell r="FJ167">
            <v>222.1</v>
          </cell>
          <cell r="FK167">
            <v>237.4</v>
          </cell>
          <cell r="FL167">
            <v>255.1</v>
          </cell>
          <cell r="FM167">
            <v>275.8</v>
          </cell>
          <cell r="FN167">
            <v>309.7</v>
          </cell>
          <cell r="FP167">
            <v>61</v>
          </cell>
          <cell r="FR167">
            <v>174.8</v>
          </cell>
          <cell r="FS167">
            <v>188.1</v>
          </cell>
          <cell r="FT167">
            <v>194.8</v>
          </cell>
          <cell r="FU167">
            <v>201.3</v>
          </cell>
          <cell r="FV167">
            <v>209.9</v>
          </cell>
          <cell r="FW167">
            <v>222.7</v>
          </cell>
          <cell r="FX167">
            <v>238.7</v>
          </cell>
          <cell r="FY167">
            <v>256</v>
          </cell>
          <cell r="FZ167">
            <v>277</v>
          </cell>
          <cell r="GA167">
            <v>312.3</v>
          </cell>
          <cell r="GC167">
            <v>3</v>
          </cell>
        </row>
        <row r="168">
          <cell r="A168">
            <v>38516</v>
          </cell>
          <cell r="B168">
            <v>0.83209999999999995</v>
          </cell>
          <cell r="C168">
            <v>0.83399999999999996</v>
          </cell>
          <cell r="D168">
            <v>0.83430000000000004</v>
          </cell>
          <cell r="E168">
            <v>0.83420000000000005</v>
          </cell>
          <cell r="F168">
            <v>0.90149999999999997</v>
          </cell>
          <cell r="G168">
            <v>0.82220000000000004</v>
          </cell>
          <cell r="H168">
            <v>0.8105</v>
          </cell>
          <cell r="I168">
            <v>0.81389999999999996</v>
          </cell>
          <cell r="J168">
            <v>0.88521000000000005</v>
          </cell>
          <cell r="K168">
            <v>0.80469999999999997</v>
          </cell>
          <cell r="L168">
            <v>0.83189999999999997</v>
          </cell>
          <cell r="M168">
            <v>0.80449999999999999</v>
          </cell>
          <cell r="N168">
            <v>0.80459999999999998</v>
          </cell>
          <cell r="O168">
            <v>0.83189999999999997</v>
          </cell>
          <cell r="P168">
            <v>0.73460000000000003</v>
          </cell>
          <cell r="Q168">
            <v>0.74539999999999995</v>
          </cell>
          <cell r="R168">
            <v>0.80640000000000001</v>
          </cell>
          <cell r="S168">
            <v>0.83140000000000003</v>
          </cell>
          <cell r="T168">
            <v>0.83130000000000004</v>
          </cell>
          <cell r="U168">
            <v>0.88970000000000005</v>
          </cell>
          <cell r="V168">
            <v>67</v>
          </cell>
          <cell r="W168">
            <v>174.9</v>
          </cell>
          <cell r="X168">
            <v>188.6</v>
          </cell>
          <cell r="Y168">
            <v>194.9</v>
          </cell>
          <cell r="Z168">
            <v>201.3</v>
          </cell>
          <cell r="AA168">
            <v>210.6</v>
          </cell>
          <cell r="AB168">
            <v>223.5</v>
          </cell>
          <cell r="AC168">
            <v>239.6</v>
          </cell>
          <cell r="AD168">
            <v>257</v>
          </cell>
          <cell r="AE168">
            <v>279.10000000000002</v>
          </cell>
          <cell r="AF168">
            <v>317.60000000000002</v>
          </cell>
          <cell r="AH168">
            <v>19</v>
          </cell>
          <cell r="AI168" t="str">
            <v>1b</v>
          </cell>
          <cell r="AJ168">
            <v>56</v>
          </cell>
          <cell r="AK168">
            <v>171.4</v>
          </cell>
          <cell r="AL168">
            <v>176.9</v>
          </cell>
          <cell r="AM168">
            <v>179.1</v>
          </cell>
          <cell r="AN168">
            <v>181.5</v>
          </cell>
          <cell r="AO168">
            <v>185.2</v>
          </cell>
          <cell r="AP168">
            <v>194.6</v>
          </cell>
          <cell r="AQ168">
            <v>206.7</v>
          </cell>
          <cell r="AR168">
            <v>2.3410000000000002</v>
          </cell>
          <cell r="AS168">
            <v>237</v>
          </cell>
          <cell r="AU168">
            <v>1</v>
          </cell>
          <cell r="AV168">
            <v>68</v>
          </cell>
          <cell r="AW168">
            <v>1</v>
          </cell>
          <cell r="AX168">
            <v>184.3</v>
          </cell>
          <cell r="AY168">
            <v>205.4</v>
          </cell>
          <cell r="AZ168">
            <v>225.8</v>
          </cell>
          <cell r="BA168">
            <v>250.9</v>
          </cell>
          <cell r="BB168">
            <v>279.60000000000002</v>
          </cell>
          <cell r="BC168">
            <v>335.8</v>
          </cell>
          <cell r="BD168">
            <v>2.9630000000000001</v>
          </cell>
          <cell r="BE168">
            <v>258</v>
          </cell>
          <cell r="BG168" t="str">
            <v>&lt;1</v>
          </cell>
          <cell r="BH168">
            <v>78</v>
          </cell>
          <cell r="BI168">
            <v>0.5</v>
          </cell>
          <cell r="BJ168">
            <v>193.3</v>
          </cell>
          <cell r="BK168">
            <v>218.1</v>
          </cell>
          <cell r="BL168">
            <v>240.6</v>
          </cell>
          <cell r="BM168">
            <v>262.7</v>
          </cell>
          <cell r="BN168">
            <v>292.3</v>
          </cell>
          <cell r="BO168">
            <v>344.7</v>
          </cell>
          <cell r="BP168">
            <v>11.24</v>
          </cell>
          <cell r="BQ168">
            <v>51</v>
          </cell>
          <cell r="BR168" t="str">
            <v>&gt;100</v>
          </cell>
          <cell r="BS168">
            <v>1464</v>
          </cell>
          <cell r="BV168">
            <v>14</v>
          </cell>
          <cell r="BW168" t="str">
            <v>&lt;1</v>
          </cell>
          <cell r="BX168" t="str">
            <v>&lt;0.5</v>
          </cell>
          <cell r="BY168">
            <v>3.613</v>
          </cell>
          <cell r="BZ168">
            <v>84</v>
          </cell>
          <cell r="CA168">
            <v>199.3</v>
          </cell>
          <cell r="CB168">
            <v>241</v>
          </cell>
          <cell r="CC168">
            <v>261.89999999999998</v>
          </cell>
          <cell r="CD168">
            <v>284.7</v>
          </cell>
          <cell r="CE168">
            <v>315.10000000000002</v>
          </cell>
          <cell r="CF168">
            <v>355</v>
          </cell>
          <cell r="CH168" t="str">
            <v>1b</v>
          </cell>
          <cell r="CI168">
            <v>80</v>
          </cell>
          <cell r="CJ168">
            <v>194.5</v>
          </cell>
          <cell r="CK168">
            <v>208.1</v>
          </cell>
          <cell r="CL168">
            <v>218.7</v>
          </cell>
          <cell r="CM168">
            <v>228.1</v>
          </cell>
          <cell r="CN168">
            <v>237.8</v>
          </cell>
          <cell r="CO168">
            <v>252.2</v>
          </cell>
          <cell r="CP168">
            <v>269.60000000000002</v>
          </cell>
          <cell r="CQ168" t="str">
            <v>1b</v>
          </cell>
          <cell r="CS168">
            <v>55</v>
          </cell>
          <cell r="CT168">
            <v>167.5</v>
          </cell>
          <cell r="CU168">
            <v>172.8</v>
          </cell>
          <cell r="CV168">
            <v>174.8</v>
          </cell>
          <cell r="CW168">
            <v>176.4</v>
          </cell>
          <cell r="CX168">
            <v>179.2</v>
          </cell>
          <cell r="CY168">
            <v>187</v>
          </cell>
          <cell r="CZ168">
            <v>199.7</v>
          </cell>
          <cell r="DA168" t="str">
            <v>1b</v>
          </cell>
          <cell r="DC168">
            <v>57</v>
          </cell>
          <cell r="DD168">
            <v>166.8</v>
          </cell>
          <cell r="DE168">
            <v>172.1</v>
          </cell>
          <cell r="DF168">
            <v>174.2</v>
          </cell>
          <cell r="DG168">
            <v>175.9</v>
          </cell>
          <cell r="DH168">
            <v>178.7</v>
          </cell>
          <cell r="DI168">
            <v>186.9</v>
          </cell>
          <cell r="DJ168">
            <v>199.5</v>
          </cell>
          <cell r="DK168" t="str">
            <v>1b</v>
          </cell>
          <cell r="DL168">
            <v>80</v>
          </cell>
          <cell r="DM168">
            <v>195.8</v>
          </cell>
          <cell r="DN168">
            <v>208.4</v>
          </cell>
          <cell r="DO168">
            <v>218.5</v>
          </cell>
          <cell r="DP168">
            <v>227.5</v>
          </cell>
          <cell r="DQ168">
            <v>237.1</v>
          </cell>
          <cell r="DR168">
            <v>251</v>
          </cell>
          <cell r="DS168">
            <v>267.10000000000002</v>
          </cell>
          <cell r="DT168">
            <v>68</v>
          </cell>
          <cell r="DV168">
            <v>250</v>
          </cell>
          <cell r="DW168" t="str">
            <v>&lt;1</v>
          </cell>
          <cell r="DX168">
            <v>1</v>
          </cell>
          <cell r="DY168">
            <v>2.2080000000000002</v>
          </cell>
          <cell r="DZ168">
            <v>181.5</v>
          </cell>
          <cell r="EA168">
            <v>201.4</v>
          </cell>
          <cell r="EB168">
            <v>221.8</v>
          </cell>
          <cell r="EC168">
            <v>247.1</v>
          </cell>
          <cell r="ED168">
            <v>276</v>
          </cell>
          <cell r="EE168">
            <v>336.8</v>
          </cell>
          <cell r="EF168" t="str">
            <v>ambient</v>
          </cell>
          <cell r="EG168" t="str">
            <v>&gt;8</v>
          </cell>
          <cell r="EH168">
            <v>86.8</v>
          </cell>
          <cell r="EI168">
            <v>154.9</v>
          </cell>
          <cell r="EJ168">
            <v>162.30000000000001</v>
          </cell>
          <cell r="EK168">
            <v>166.2</v>
          </cell>
          <cell r="EL168">
            <v>174.1</v>
          </cell>
          <cell r="EM168">
            <v>251.6</v>
          </cell>
          <cell r="EO168">
            <v>12.24</v>
          </cell>
          <cell r="EP168">
            <v>51</v>
          </cell>
          <cell r="EQ168">
            <v>61</v>
          </cell>
          <cell r="ER168">
            <v>58</v>
          </cell>
          <cell r="ES168">
            <v>171</v>
          </cell>
          <cell r="ET168">
            <v>176.5</v>
          </cell>
          <cell r="EU168">
            <v>178.7</v>
          </cell>
          <cell r="EV168">
            <v>180.9</v>
          </cell>
          <cell r="EW168">
            <v>184.4</v>
          </cell>
          <cell r="EX168">
            <v>193.4</v>
          </cell>
          <cell r="EY168">
            <v>206.4</v>
          </cell>
          <cell r="EZ168">
            <v>19</v>
          </cell>
          <cell r="FA168" t="str">
            <v>1b</v>
          </cell>
          <cell r="FC168">
            <v>65</v>
          </cell>
          <cell r="FE168">
            <v>174.8</v>
          </cell>
          <cell r="FF168">
            <v>187.6</v>
          </cell>
          <cell r="FG168">
            <v>194.4</v>
          </cell>
          <cell r="FH168">
            <v>201</v>
          </cell>
          <cell r="FI168">
            <v>209.1</v>
          </cell>
          <cell r="FJ168">
            <v>222.1</v>
          </cell>
          <cell r="FK168">
            <v>237.4</v>
          </cell>
          <cell r="FL168">
            <v>255.1</v>
          </cell>
          <cell r="FM168">
            <v>275.8</v>
          </cell>
          <cell r="FN168">
            <v>309.7</v>
          </cell>
          <cell r="FP168">
            <v>64</v>
          </cell>
          <cell r="FR168">
            <v>174</v>
          </cell>
          <cell r="FS168">
            <v>188.4</v>
          </cell>
          <cell r="FT168">
            <v>195</v>
          </cell>
          <cell r="FU168">
            <v>201.5</v>
          </cell>
          <cell r="FV168">
            <v>211.1</v>
          </cell>
          <cell r="FW168">
            <v>224.1</v>
          </cell>
          <cell r="FX168">
            <v>239.4</v>
          </cell>
          <cell r="FY168">
            <v>256.89999999999998</v>
          </cell>
          <cell r="FZ168">
            <v>278.10000000000002</v>
          </cell>
          <cell r="GA168">
            <v>313.7</v>
          </cell>
          <cell r="GC168">
            <v>3</v>
          </cell>
        </row>
        <row r="169">
          <cell r="A169">
            <v>38517</v>
          </cell>
          <cell r="B169">
            <v>0.83209999999999995</v>
          </cell>
          <cell r="C169">
            <v>0.83130000000000004</v>
          </cell>
          <cell r="D169">
            <v>0.8337</v>
          </cell>
          <cell r="E169">
            <v>0.83609999999999995</v>
          </cell>
          <cell r="F169">
            <v>0.90149999999999997</v>
          </cell>
          <cell r="G169">
            <v>0.82220000000000004</v>
          </cell>
          <cell r="H169">
            <v>0.8105</v>
          </cell>
          <cell r="I169">
            <v>0.81389999999999996</v>
          </cell>
          <cell r="J169">
            <v>0.88521000000000005</v>
          </cell>
          <cell r="K169">
            <v>0.8054</v>
          </cell>
          <cell r="L169">
            <v>0.83189999999999997</v>
          </cell>
          <cell r="M169">
            <v>0.80449999999999999</v>
          </cell>
          <cell r="N169">
            <v>0.80459999999999998</v>
          </cell>
          <cell r="O169">
            <v>0.8327</v>
          </cell>
          <cell r="P169">
            <v>0.73460000000000003</v>
          </cell>
          <cell r="Q169">
            <v>0.74539999999999995</v>
          </cell>
          <cell r="R169">
            <v>0.80640000000000001</v>
          </cell>
          <cell r="S169">
            <v>0.83109999999999995</v>
          </cell>
          <cell r="T169">
            <v>0.83130000000000004</v>
          </cell>
          <cell r="U169">
            <v>0.88970000000000005</v>
          </cell>
          <cell r="V169">
            <v>67</v>
          </cell>
          <cell r="W169">
            <v>174.9</v>
          </cell>
          <cell r="X169">
            <v>188.6</v>
          </cell>
          <cell r="Y169">
            <v>194.9</v>
          </cell>
          <cell r="Z169">
            <v>201.3</v>
          </cell>
          <cell r="AA169">
            <v>210.6</v>
          </cell>
          <cell r="AB169">
            <v>223.5</v>
          </cell>
          <cell r="AC169">
            <v>239.6</v>
          </cell>
          <cell r="AD169">
            <v>257</v>
          </cell>
          <cell r="AE169">
            <v>279.10000000000002</v>
          </cell>
          <cell r="AF169">
            <v>317.60000000000002</v>
          </cell>
          <cell r="AH169">
            <v>18</v>
          </cell>
          <cell r="AI169" t="str">
            <v>1b</v>
          </cell>
          <cell r="AJ169">
            <v>53</v>
          </cell>
          <cell r="AK169">
            <v>168.3</v>
          </cell>
          <cell r="AL169">
            <v>173.9</v>
          </cell>
          <cell r="AM169">
            <v>178.2</v>
          </cell>
          <cell r="AN169">
            <v>180.4</v>
          </cell>
          <cell r="AO169">
            <v>184</v>
          </cell>
          <cell r="AP169">
            <v>192.4</v>
          </cell>
          <cell r="AQ169">
            <v>205.5</v>
          </cell>
          <cell r="AR169">
            <v>2.327</v>
          </cell>
          <cell r="AS169">
            <v>257</v>
          </cell>
          <cell r="AU169">
            <v>1</v>
          </cell>
          <cell r="AV169">
            <v>65</v>
          </cell>
          <cell r="AW169">
            <v>1</v>
          </cell>
          <cell r="AX169">
            <v>179.8</v>
          </cell>
          <cell r="AY169">
            <v>197.8</v>
          </cell>
          <cell r="AZ169">
            <v>218.9</v>
          </cell>
          <cell r="BA169">
            <v>246</v>
          </cell>
          <cell r="BB169">
            <v>276.89999999999998</v>
          </cell>
          <cell r="BC169">
            <v>331.9</v>
          </cell>
          <cell r="BD169">
            <v>2.847</v>
          </cell>
          <cell r="BE169">
            <v>290</v>
          </cell>
          <cell r="BG169" t="str">
            <v>&lt;1</v>
          </cell>
          <cell r="BH169">
            <v>75</v>
          </cell>
          <cell r="BI169">
            <v>1</v>
          </cell>
          <cell r="BJ169">
            <v>192.8</v>
          </cell>
          <cell r="BK169">
            <v>219.1</v>
          </cell>
          <cell r="BL169">
            <v>243.5</v>
          </cell>
          <cell r="BM169">
            <v>266.60000000000002</v>
          </cell>
          <cell r="BN169">
            <v>295.39999999999998</v>
          </cell>
          <cell r="BO169">
            <v>344.5</v>
          </cell>
          <cell r="BP169">
            <v>11.24</v>
          </cell>
          <cell r="BQ169">
            <v>51</v>
          </cell>
          <cell r="BR169" t="str">
            <v>&gt;100</v>
          </cell>
          <cell r="BS169">
            <v>1464</v>
          </cell>
          <cell r="BV169">
            <v>14</v>
          </cell>
          <cell r="BW169" t="str">
            <v>&lt;1</v>
          </cell>
          <cell r="BX169" t="str">
            <v>&lt;0.5</v>
          </cell>
          <cell r="BY169">
            <v>3.613</v>
          </cell>
          <cell r="BZ169">
            <v>84</v>
          </cell>
          <cell r="CA169">
            <v>199.3</v>
          </cell>
          <cell r="CB169">
            <v>241</v>
          </cell>
          <cell r="CC169">
            <v>261.89999999999998</v>
          </cell>
          <cell r="CD169">
            <v>284.7</v>
          </cell>
          <cell r="CE169">
            <v>315.10000000000002</v>
          </cell>
          <cell r="CF169">
            <v>355</v>
          </cell>
          <cell r="CH169" t="str">
            <v>1b</v>
          </cell>
          <cell r="CI169">
            <v>80</v>
          </cell>
          <cell r="CJ169">
            <v>194.5</v>
          </cell>
          <cell r="CK169">
            <v>208.1</v>
          </cell>
          <cell r="CL169">
            <v>218.7</v>
          </cell>
          <cell r="CM169">
            <v>228.1</v>
          </cell>
          <cell r="CN169">
            <v>237.8</v>
          </cell>
          <cell r="CO169">
            <v>252.2</v>
          </cell>
          <cell r="CP169">
            <v>269.60000000000002</v>
          </cell>
          <cell r="CQ169" t="str">
            <v>1b</v>
          </cell>
          <cell r="CS169">
            <v>55</v>
          </cell>
          <cell r="CT169">
            <v>167.5</v>
          </cell>
          <cell r="CU169">
            <v>172.8</v>
          </cell>
          <cell r="CV169">
            <v>174.8</v>
          </cell>
          <cell r="CW169">
            <v>176.4</v>
          </cell>
          <cell r="CX169">
            <v>179.2</v>
          </cell>
          <cell r="CY169">
            <v>187</v>
          </cell>
          <cell r="CZ169">
            <v>199.7</v>
          </cell>
          <cell r="DA169" t="str">
            <v>1b</v>
          </cell>
          <cell r="DC169">
            <v>57</v>
          </cell>
          <cell r="DD169">
            <v>166.8</v>
          </cell>
          <cell r="DE169">
            <v>172.1</v>
          </cell>
          <cell r="DF169">
            <v>174.2</v>
          </cell>
          <cell r="DG169">
            <v>175.9</v>
          </cell>
          <cell r="DH169">
            <v>178.7</v>
          </cell>
          <cell r="DI169">
            <v>186.9</v>
          </cell>
          <cell r="DJ169">
            <v>199.5</v>
          </cell>
          <cell r="DK169" t="str">
            <v>1b</v>
          </cell>
          <cell r="DL169">
            <v>78</v>
          </cell>
          <cell r="DM169">
            <v>191.3</v>
          </cell>
          <cell r="DN169">
            <v>206</v>
          </cell>
          <cell r="DO169">
            <v>217</v>
          </cell>
          <cell r="DP169">
            <v>226.4</v>
          </cell>
          <cell r="DQ169">
            <v>235.9</v>
          </cell>
          <cell r="DR169">
            <v>249.6</v>
          </cell>
          <cell r="DS169">
            <v>264.60000000000002</v>
          </cell>
          <cell r="DT169">
            <v>64</v>
          </cell>
          <cell r="DV169">
            <v>272</v>
          </cell>
          <cell r="DW169">
            <v>1</v>
          </cell>
          <cell r="DX169">
            <v>1</v>
          </cell>
          <cell r="DY169">
            <v>2.266</v>
          </cell>
          <cell r="DZ169">
            <v>173.7</v>
          </cell>
          <cell r="EA169">
            <v>188.4</v>
          </cell>
          <cell r="EB169">
            <v>207</v>
          </cell>
          <cell r="EC169">
            <v>244</v>
          </cell>
          <cell r="ED169">
            <v>283.8</v>
          </cell>
          <cell r="EE169">
            <v>338.6</v>
          </cell>
          <cell r="EF169" t="str">
            <v>ambient</v>
          </cell>
          <cell r="EG169" t="str">
            <v>&gt;8</v>
          </cell>
          <cell r="EH169">
            <v>86.8</v>
          </cell>
          <cell r="EI169">
            <v>154.9</v>
          </cell>
          <cell r="EJ169">
            <v>162.30000000000001</v>
          </cell>
          <cell r="EK169">
            <v>166.2</v>
          </cell>
          <cell r="EL169">
            <v>174.1</v>
          </cell>
          <cell r="EM169">
            <v>251.6</v>
          </cell>
          <cell r="EO169">
            <v>12.24</v>
          </cell>
          <cell r="EP169">
            <v>51</v>
          </cell>
          <cell r="EQ169">
            <v>61</v>
          </cell>
          <cell r="ER169">
            <v>58</v>
          </cell>
          <cell r="ES169">
            <v>171</v>
          </cell>
          <cell r="ET169">
            <v>176.5</v>
          </cell>
          <cell r="EU169">
            <v>178.7</v>
          </cell>
          <cell r="EV169">
            <v>180.9</v>
          </cell>
          <cell r="EW169">
            <v>184.4</v>
          </cell>
          <cell r="EX169">
            <v>193.4</v>
          </cell>
          <cell r="EY169">
            <v>206.4</v>
          </cell>
          <cell r="EZ169">
            <v>19</v>
          </cell>
          <cell r="FA169" t="str">
            <v>1b</v>
          </cell>
          <cell r="FC169">
            <v>63</v>
          </cell>
          <cell r="FE169">
            <v>175.8</v>
          </cell>
          <cell r="FF169">
            <v>189.6</v>
          </cell>
          <cell r="FG169">
            <v>195</v>
          </cell>
          <cell r="FH169">
            <v>201.9</v>
          </cell>
          <cell r="FI169">
            <v>210.9</v>
          </cell>
          <cell r="FJ169">
            <v>223.1</v>
          </cell>
          <cell r="FK169">
            <v>238.4</v>
          </cell>
          <cell r="FL169">
            <v>255.2</v>
          </cell>
          <cell r="FM169">
            <v>275.2</v>
          </cell>
          <cell r="FN169">
            <v>306.7</v>
          </cell>
          <cell r="FP169">
            <v>64</v>
          </cell>
          <cell r="FR169">
            <v>174</v>
          </cell>
          <cell r="FS169">
            <v>188.4</v>
          </cell>
          <cell r="FT169">
            <v>195</v>
          </cell>
          <cell r="FU169">
            <v>201.5</v>
          </cell>
          <cell r="FV169">
            <v>211.1</v>
          </cell>
          <cell r="FW169">
            <v>224.1</v>
          </cell>
          <cell r="FX169">
            <v>239.4</v>
          </cell>
          <cell r="FY169">
            <v>256.89999999999998</v>
          </cell>
          <cell r="FZ169">
            <v>278.10000000000002</v>
          </cell>
          <cell r="GA169">
            <v>313.7</v>
          </cell>
          <cell r="GC169">
            <v>3</v>
          </cell>
        </row>
        <row r="170">
          <cell r="A170">
            <v>38518</v>
          </cell>
          <cell r="B170">
            <v>0.83209999999999995</v>
          </cell>
          <cell r="C170">
            <v>0.83330000000000004</v>
          </cell>
          <cell r="D170">
            <v>0.83350000000000002</v>
          </cell>
          <cell r="E170">
            <v>0.8357</v>
          </cell>
          <cell r="F170">
            <v>0.90149999999999997</v>
          </cell>
          <cell r="G170">
            <v>0.82220000000000004</v>
          </cell>
          <cell r="H170">
            <v>0.8105</v>
          </cell>
          <cell r="I170">
            <v>0.81389999999999996</v>
          </cell>
          <cell r="J170">
            <v>0.88470000000000004</v>
          </cell>
          <cell r="K170">
            <v>0.8054</v>
          </cell>
          <cell r="L170">
            <v>0.83289999999999997</v>
          </cell>
          <cell r="M170">
            <v>0.80449999999999999</v>
          </cell>
          <cell r="N170">
            <v>0.80459999999999998</v>
          </cell>
          <cell r="O170">
            <v>0.8327</v>
          </cell>
          <cell r="P170">
            <v>0.73429999999999995</v>
          </cell>
          <cell r="Q170">
            <v>0.74539999999999995</v>
          </cell>
          <cell r="R170">
            <v>0.80620000000000003</v>
          </cell>
          <cell r="S170">
            <v>0.83109999999999995</v>
          </cell>
          <cell r="T170">
            <v>0.83130000000000004</v>
          </cell>
          <cell r="U170">
            <v>0.88970000000000005</v>
          </cell>
          <cell r="V170">
            <v>67</v>
          </cell>
          <cell r="W170">
            <v>174.9</v>
          </cell>
          <cell r="X170">
            <v>188.6</v>
          </cell>
          <cell r="Y170">
            <v>194.9</v>
          </cell>
          <cell r="Z170">
            <v>201.3</v>
          </cell>
          <cell r="AA170">
            <v>210.6</v>
          </cell>
          <cell r="AB170">
            <v>223.5</v>
          </cell>
          <cell r="AC170">
            <v>239.6</v>
          </cell>
          <cell r="AD170">
            <v>257</v>
          </cell>
          <cell r="AE170">
            <v>279.10000000000002</v>
          </cell>
          <cell r="AF170">
            <v>317.60000000000002</v>
          </cell>
          <cell r="AH170">
            <v>18</v>
          </cell>
          <cell r="AI170" t="str">
            <v>1b</v>
          </cell>
          <cell r="AJ170">
            <v>53</v>
          </cell>
          <cell r="AK170">
            <v>168.3</v>
          </cell>
          <cell r="AL170">
            <v>173.9</v>
          </cell>
          <cell r="AM170">
            <v>178.2</v>
          </cell>
          <cell r="AN170">
            <v>180.4</v>
          </cell>
          <cell r="AO170">
            <v>184</v>
          </cell>
          <cell r="AP170">
            <v>192.4</v>
          </cell>
          <cell r="AQ170">
            <v>205.5</v>
          </cell>
          <cell r="AR170">
            <v>2.2389999999999999</v>
          </cell>
          <cell r="AS170">
            <v>256</v>
          </cell>
          <cell r="AT170" t="str">
            <v>freshy</v>
          </cell>
          <cell r="AU170">
            <v>1</v>
          </cell>
          <cell r="AV170">
            <v>65</v>
          </cell>
          <cell r="AW170">
            <v>1</v>
          </cell>
          <cell r="AX170">
            <v>179.1</v>
          </cell>
          <cell r="AY170">
            <v>197.5</v>
          </cell>
          <cell r="AZ170">
            <v>217.1</v>
          </cell>
          <cell r="BA170">
            <v>246.5</v>
          </cell>
          <cell r="BB170">
            <v>278.10000000000002</v>
          </cell>
          <cell r="BC170">
            <v>333.9</v>
          </cell>
          <cell r="BD170">
            <v>2.843</v>
          </cell>
          <cell r="BE170">
            <v>271</v>
          </cell>
          <cell r="BF170" t="str">
            <v>freshy</v>
          </cell>
          <cell r="BG170">
            <v>1</v>
          </cell>
          <cell r="BH170">
            <v>70</v>
          </cell>
          <cell r="BI170">
            <v>1</v>
          </cell>
          <cell r="BJ170">
            <v>190.6</v>
          </cell>
          <cell r="BK170">
            <v>217.1</v>
          </cell>
          <cell r="BL170">
            <v>238.8</v>
          </cell>
          <cell r="BM170">
            <v>260.8</v>
          </cell>
          <cell r="BN170">
            <v>289.3</v>
          </cell>
          <cell r="BO170">
            <v>339</v>
          </cell>
          <cell r="BP170">
            <v>11.24</v>
          </cell>
          <cell r="BQ170">
            <v>51</v>
          </cell>
          <cell r="BR170" t="str">
            <v>&gt;100</v>
          </cell>
          <cell r="BS170">
            <v>1464</v>
          </cell>
          <cell r="BV170">
            <v>14</v>
          </cell>
          <cell r="BW170" t="str">
            <v>&lt;1</v>
          </cell>
          <cell r="BX170" t="str">
            <v>&lt;0.5</v>
          </cell>
          <cell r="BY170">
            <v>3.613</v>
          </cell>
          <cell r="BZ170">
            <v>84</v>
          </cell>
          <cell r="CA170">
            <v>199.3</v>
          </cell>
          <cell r="CB170">
            <v>241</v>
          </cell>
          <cell r="CC170">
            <v>261.89999999999998</v>
          </cell>
          <cell r="CD170">
            <v>284.7</v>
          </cell>
          <cell r="CE170">
            <v>315.10000000000002</v>
          </cell>
          <cell r="CF170">
            <v>355</v>
          </cell>
          <cell r="CI170">
            <v>79</v>
          </cell>
          <cell r="CJ170">
            <v>197.9</v>
          </cell>
          <cell r="CK170">
            <v>206.4</v>
          </cell>
          <cell r="CL170">
            <v>217.5</v>
          </cell>
          <cell r="CM170">
            <v>227.6</v>
          </cell>
          <cell r="CN170">
            <v>237.7</v>
          </cell>
          <cell r="CO170">
            <v>252.7</v>
          </cell>
          <cell r="CP170">
            <v>267.10000000000002</v>
          </cell>
          <cell r="CQ170" t="str">
            <v>1b</v>
          </cell>
          <cell r="CS170">
            <v>55</v>
          </cell>
          <cell r="CT170">
            <v>167.5</v>
          </cell>
          <cell r="CU170">
            <v>172.8</v>
          </cell>
          <cell r="CV170">
            <v>174.8</v>
          </cell>
          <cell r="CW170">
            <v>176.4</v>
          </cell>
          <cell r="CX170">
            <v>179.2</v>
          </cell>
          <cell r="CY170">
            <v>187</v>
          </cell>
          <cell r="CZ170">
            <v>199.7</v>
          </cell>
          <cell r="DA170" t="str">
            <v>1b</v>
          </cell>
          <cell r="DC170">
            <v>57</v>
          </cell>
          <cell r="DD170">
            <v>166.8</v>
          </cell>
          <cell r="DE170">
            <v>172.1</v>
          </cell>
          <cell r="DF170">
            <v>174.2</v>
          </cell>
          <cell r="DG170">
            <v>175.9</v>
          </cell>
          <cell r="DH170">
            <v>178.7</v>
          </cell>
          <cell r="DI170">
            <v>186.9</v>
          </cell>
          <cell r="DJ170">
            <v>199.5</v>
          </cell>
          <cell r="DK170" t="str">
            <v>1b</v>
          </cell>
          <cell r="DL170">
            <v>78</v>
          </cell>
          <cell r="DM170">
            <v>191.3</v>
          </cell>
          <cell r="DN170">
            <v>206</v>
          </cell>
          <cell r="DO170">
            <v>217</v>
          </cell>
          <cell r="DP170">
            <v>226.4</v>
          </cell>
          <cell r="DQ170">
            <v>235.9</v>
          </cell>
          <cell r="DR170">
            <v>249.6</v>
          </cell>
          <cell r="DS170">
            <v>264.60000000000002</v>
          </cell>
          <cell r="DT170">
            <v>65</v>
          </cell>
          <cell r="DU170" t="str">
            <v>freshy</v>
          </cell>
          <cell r="DV170">
            <v>280</v>
          </cell>
          <cell r="DW170">
            <v>1</v>
          </cell>
          <cell r="DX170">
            <v>1</v>
          </cell>
          <cell r="DY170">
            <v>2.2109999999999999</v>
          </cell>
          <cell r="DZ170">
            <v>178.3</v>
          </cell>
          <cell r="EA170">
            <v>195.6</v>
          </cell>
          <cell r="EB170">
            <v>217.6</v>
          </cell>
          <cell r="EC170">
            <v>249.7</v>
          </cell>
          <cell r="ED170">
            <v>283.8</v>
          </cell>
          <cell r="EE170">
            <v>340.5</v>
          </cell>
          <cell r="EF170" t="str">
            <v>ambient</v>
          </cell>
          <cell r="EG170" t="str">
            <v>&gt;8</v>
          </cell>
          <cell r="EH170">
            <v>86.8</v>
          </cell>
          <cell r="EI170">
            <v>154.9</v>
          </cell>
          <cell r="EJ170">
            <v>162.30000000000001</v>
          </cell>
          <cell r="EK170">
            <v>166.2</v>
          </cell>
          <cell r="EL170">
            <v>174.1</v>
          </cell>
          <cell r="EM170">
            <v>251.6</v>
          </cell>
          <cell r="EO170">
            <v>12.18</v>
          </cell>
          <cell r="EP170">
            <v>51</v>
          </cell>
          <cell r="EQ170">
            <v>61</v>
          </cell>
          <cell r="ER170">
            <v>59</v>
          </cell>
          <cell r="ES170">
            <v>171.3</v>
          </cell>
          <cell r="ET170">
            <v>176.9</v>
          </cell>
          <cell r="EU170">
            <v>179.2</v>
          </cell>
          <cell r="EV170">
            <v>181.5</v>
          </cell>
          <cell r="EW170">
            <v>185.1</v>
          </cell>
          <cell r="EX170">
            <v>193.9</v>
          </cell>
          <cell r="EY170">
            <v>209.5</v>
          </cell>
          <cell r="EZ170">
            <v>19</v>
          </cell>
          <cell r="FC170">
            <v>64</v>
          </cell>
          <cell r="FE170">
            <v>174.6</v>
          </cell>
          <cell r="FF170">
            <v>188.3</v>
          </cell>
          <cell r="FG170">
            <v>195.3</v>
          </cell>
          <cell r="FH170">
            <v>203.1</v>
          </cell>
          <cell r="FI170">
            <v>210.7</v>
          </cell>
          <cell r="FJ170">
            <v>223.6</v>
          </cell>
          <cell r="FK170">
            <v>239</v>
          </cell>
          <cell r="FL170">
            <v>256</v>
          </cell>
          <cell r="FM170">
            <v>276.10000000000002</v>
          </cell>
          <cell r="FN170">
            <v>309.2</v>
          </cell>
          <cell r="FP170">
            <v>64</v>
          </cell>
          <cell r="FR170">
            <v>174</v>
          </cell>
          <cell r="FS170">
            <v>188.4</v>
          </cell>
          <cell r="FT170">
            <v>195</v>
          </cell>
          <cell r="FU170">
            <v>201.5</v>
          </cell>
          <cell r="FV170">
            <v>211.1</v>
          </cell>
          <cell r="FW170">
            <v>224.1</v>
          </cell>
          <cell r="FX170">
            <v>239.4</v>
          </cell>
          <cell r="FY170">
            <v>256.89999999999998</v>
          </cell>
          <cell r="FZ170">
            <v>278.10000000000002</v>
          </cell>
          <cell r="GA170">
            <v>313.7</v>
          </cell>
          <cell r="GC170">
            <v>3</v>
          </cell>
        </row>
        <row r="171">
          <cell r="A171">
            <v>38519</v>
          </cell>
          <cell r="B171">
            <v>0.83209999999999995</v>
          </cell>
          <cell r="C171">
            <v>0.83140000000000003</v>
          </cell>
          <cell r="D171">
            <v>0.83340000000000003</v>
          </cell>
          <cell r="E171">
            <v>0.83299999999999996</v>
          </cell>
          <cell r="F171">
            <v>0.90149999999999997</v>
          </cell>
          <cell r="G171">
            <v>0.82220000000000004</v>
          </cell>
          <cell r="H171">
            <v>0.8105</v>
          </cell>
          <cell r="I171">
            <v>0.81389999999999996</v>
          </cell>
          <cell r="J171">
            <v>0.88470000000000004</v>
          </cell>
          <cell r="K171">
            <v>0.8054</v>
          </cell>
          <cell r="L171">
            <v>0.83289999999999997</v>
          </cell>
          <cell r="M171">
            <v>0.80449999999999999</v>
          </cell>
          <cell r="N171">
            <v>0.80459999999999998</v>
          </cell>
          <cell r="O171">
            <v>0.8327</v>
          </cell>
          <cell r="P171">
            <v>0.73429999999999995</v>
          </cell>
          <cell r="Q171">
            <v>0.74580000000000002</v>
          </cell>
          <cell r="R171">
            <v>0.80630000000000002</v>
          </cell>
          <cell r="S171">
            <v>0.83109999999999995</v>
          </cell>
          <cell r="T171">
            <v>0.83130000000000004</v>
          </cell>
          <cell r="U171">
            <v>0.88970000000000005</v>
          </cell>
          <cell r="V171">
            <v>65</v>
          </cell>
          <cell r="W171">
            <v>175</v>
          </cell>
          <cell r="X171">
            <v>189</v>
          </cell>
          <cell r="Y171">
            <v>195.4</v>
          </cell>
          <cell r="Z171">
            <v>202.1</v>
          </cell>
          <cell r="AA171">
            <v>211</v>
          </cell>
          <cell r="AB171">
            <v>224.1</v>
          </cell>
          <cell r="AC171">
            <v>239.7</v>
          </cell>
          <cell r="AD171">
            <v>257.60000000000002</v>
          </cell>
          <cell r="AE171">
            <v>279.10000000000002</v>
          </cell>
          <cell r="AF171">
            <v>316.60000000000002</v>
          </cell>
          <cell r="AH171">
            <v>18</v>
          </cell>
          <cell r="AI171" t="str">
            <v>1b</v>
          </cell>
          <cell r="AJ171">
            <v>53</v>
          </cell>
          <cell r="AK171">
            <v>168.3</v>
          </cell>
          <cell r="AL171">
            <v>173.9</v>
          </cell>
          <cell r="AM171">
            <v>178.2</v>
          </cell>
          <cell r="AN171">
            <v>180.4</v>
          </cell>
          <cell r="AO171">
            <v>184</v>
          </cell>
          <cell r="AP171">
            <v>192.4</v>
          </cell>
          <cell r="AQ171">
            <v>205.5</v>
          </cell>
          <cell r="AR171">
            <v>2.2109999999999999</v>
          </cell>
          <cell r="AS171">
            <v>260</v>
          </cell>
          <cell r="AU171">
            <v>1</v>
          </cell>
          <cell r="AV171">
            <v>70</v>
          </cell>
          <cell r="AW171">
            <v>1</v>
          </cell>
          <cell r="AX171">
            <v>182.1</v>
          </cell>
          <cell r="AY171">
            <v>199.1</v>
          </cell>
          <cell r="AZ171">
            <v>218.7</v>
          </cell>
          <cell r="BA171">
            <v>247.9</v>
          </cell>
          <cell r="BB171">
            <v>280</v>
          </cell>
          <cell r="BC171">
            <v>337.8</v>
          </cell>
          <cell r="BD171">
            <v>2.0880000000000001</v>
          </cell>
          <cell r="BE171">
            <v>261</v>
          </cell>
          <cell r="BG171">
            <v>1</v>
          </cell>
          <cell r="BH171">
            <v>69</v>
          </cell>
          <cell r="BI171">
            <v>1</v>
          </cell>
          <cell r="BJ171">
            <v>179.3</v>
          </cell>
          <cell r="BK171">
            <v>196.7</v>
          </cell>
          <cell r="BL171">
            <v>215</v>
          </cell>
          <cell r="BM171">
            <v>241.1</v>
          </cell>
          <cell r="BN171">
            <v>271.8</v>
          </cell>
          <cell r="BO171">
            <v>331.7</v>
          </cell>
          <cell r="BP171">
            <v>11.24</v>
          </cell>
          <cell r="BQ171">
            <v>51</v>
          </cell>
          <cell r="BR171" t="str">
            <v>&gt;100</v>
          </cell>
          <cell r="BS171">
            <v>1464</v>
          </cell>
          <cell r="BV171">
            <v>14</v>
          </cell>
          <cell r="BW171" t="str">
            <v>&lt;1</v>
          </cell>
          <cell r="BX171" t="str">
            <v>&lt;0.5</v>
          </cell>
          <cell r="BY171">
            <v>3.613</v>
          </cell>
          <cell r="BZ171">
            <v>84</v>
          </cell>
          <cell r="CA171">
            <v>199.3</v>
          </cell>
          <cell r="CB171">
            <v>241</v>
          </cell>
          <cell r="CC171">
            <v>261.89999999999998</v>
          </cell>
          <cell r="CD171">
            <v>284.7</v>
          </cell>
          <cell r="CE171">
            <v>315.10000000000002</v>
          </cell>
          <cell r="CF171">
            <v>355</v>
          </cell>
          <cell r="CI171">
            <v>79</v>
          </cell>
          <cell r="CJ171">
            <v>197.9</v>
          </cell>
          <cell r="CK171">
            <v>206.4</v>
          </cell>
          <cell r="CL171">
            <v>217.5</v>
          </cell>
          <cell r="CM171">
            <v>227.6</v>
          </cell>
          <cell r="CN171">
            <v>237.7</v>
          </cell>
          <cell r="CO171">
            <v>252.7</v>
          </cell>
          <cell r="CP171">
            <v>267.10000000000002</v>
          </cell>
          <cell r="CQ171" t="str">
            <v>1b</v>
          </cell>
          <cell r="CS171">
            <v>55</v>
          </cell>
          <cell r="CT171">
            <v>167.5</v>
          </cell>
          <cell r="CU171">
            <v>172.8</v>
          </cell>
          <cell r="CV171">
            <v>174.8</v>
          </cell>
          <cell r="CW171">
            <v>176.4</v>
          </cell>
          <cell r="CX171">
            <v>179.2</v>
          </cell>
          <cell r="CY171">
            <v>187</v>
          </cell>
          <cell r="CZ171">
            <v>199.7</v>
          </cell>
          <cell r="DA171" t="str">
            <v>1b</v>
          </cell>
          <cell r="DC171">
            <v>57</v>
          </cell>
          <cell r="DD171">
            <v>166.8</v>
          </cell>
          <cell r="DE171">
            <v>172.1</v>
          </cell>
          <cell r="DF171">
            <v>174.2</v>
          </cell>
          <cell r="DG171">
            <v>175.9</v>
          </cell>
          <cell r="DH171">
            <v>178.7</v>
          </cell>
          <cell r="DI171">
            <v>186.9</v>
          </cell>
          <cell r="DJ171">
            <v>199.5</v>
          </cell>
          <cell r="DK171" t="str">
            <v>1b</v>
          </cell>
          <cell r="DL171">
            <v>78</v>
          </cell>
          <cell r="DM171">
            <v>191.3</v>
          </cell>
          <cell r="DN171">
            <v>206</v>
          </cell>
          <cell r="DO171">
            <v>217</v>
          </cell>
          <cell r="DP171">
            <v>226.4</v>
          </cell>
          <cell r="DQ171">
            <v>235.9</v>
          </cell>
          <cell r="DR171">
            <v>249.6</v>
          </cell>
          <cell r="DS171">
            <v>264.60000000000002</v>
          </cell>
          <cell r="DT171">
            <v>67</v>
          </cell>
          <cell r="DV171">
            <v>233</v>
          </cell>
          <cell r="DW171" t="str">
            <v>&lt;1</v>
          </cell>
          <cell r="DX171">
            <v>1</v>
          </cell>
          <cell r="DY171">
            <v>2.1629999999999998</v>
          </cell>
          <cell r="DZ171">
            <v>178.2</v>
          </cell>
          <cell r="EA171">
            <v>197.1</v>
          </cell>
          <cell r="EB171">
            <v>216.4</v>
          </cell>
          <cell r="EC171">
            <v>244.4</v>
          </cell>
          <cell r="ED171">
            <v>276.3</v>
          </cell>
          <cell r="EE171">
            <v>332.5</v>
          </cell>
          <cell r="EF171" t="str">
            <v>ambient</v>
          </cell>
          <cell r="EG171" t="str">
            <v>&gt;8</v>
          </cell>
          <cell r="EH171">
            <v>86.8</v>
          </cell>
          <cell r="EI171">
            <v>154.9</v>
          </cell>
          <cell r="EJ171">
            <v>162.30000000000001</v>
          </cell>
          <cell r="EK171">
            <v>166.2</v>
          </cell>
          <cell r="EL171">
            <v>174.1</v>
          </cell>
          <cell r="EM171">
            <v>251.6</v>
          </cell>
          <cell r="EO171">
            <v>12.18</v>
          </cell>
          <cell r="EP171">
            <v>51</v>
          </cell>
          <cell r="EQ171">
            <v>61</v>
          </cell>
          <cell r="ER171">
            <v>60</v>
          </cell>
          <cell r="ES171">
            <v>170.9</v>
          </cell>
          <cell r="ET171">
            <v>176.4</v>
          </cell>
          <cell r="EU171">
            <v>178.9</v>
          </cell>
          <cell r="EV171">
            <v>181.2</v>
          </cell>
          <cell r="EW171">
            <v>184.9</v>
          </cell>
          <cell r="EX171">
            <v>194.5</v>
          </cell>
          <cell r="EY171">
            <v>208.4</v>
          </cell>
          <cell r="FC171">
            <v>64</v>
          </cell>
          <cell r="FE171">
            <v>174.6</v>
          </cell>
          <cell r="FF171">
            <v>188.3</v>
          </cell>
          <cell r="FG171">
            <v>195.3</v>
          </cell>
          <cell r="FH171">
            <v>203.1</v>
          </cell>
          <cell r="FI171">
            <v>210.7</v>
          </cell>
          <cell r="FJ171">
            <v>223.6</v>
          </cell>
          <cell r="FK171">
            <v>239</v>
          </cell>
          <cell r="FL171">
            <v>256</v>
          </cell>
          <cell r="FM171">
            <v>276.10000000000002</v>
          </cell>
          <cell r="FN171">
            <v>309.2</v>
          </cell>
          <cell r="FP171">
            <v>64</v>
          </cell>
          <cell r="FR171">
            <v>174</v>
          </cell>
          <cell r="FS171">
            <v>188.4</v>
          </cell>
          <cell r="FT171">
            <v>195</v>
          </cell>
          <cell r="FU171">
            <v>201.5</v>
          </cell>
          <cell r="FV171">
            <v>211.1</v>
          </cell>
          <cell r="FW171">
            <v>224.1</v>
          </cell>
          <cell r="FX171">
            <v>239.4</v>
          </cell>
          <cell r="FY171">
            <v>256.89999999999998</v>
          </cell>
          <cell r="FZ171">
            <v>278.10000000000002</v>
          </cell>
          <cell r="GA171">
            <v>313.7</v>
          </cell>
          <cell r="GC171">
            <v>3</v>
          </cell>
        </row>
        <row r="172">
          <cell r="A172">
            <v>38520</v>
          </cell>
          <cell r="B172">
            <v>0.83209999999999995</v>
          </cell>
          <cell r="C172">
            <v>0.83169999999999999</v>
          </cell>
          <cell r="D172">
            <v>0.83299999999999996</v>
          </cell>
          <cell r="E172">
            <v>0.83389999999999997</v>
          </cell>
          <cell r="F172">
            <v>0.90149999999999997</v>
          </cell>
          <cell r="G172">
            <v>0.82220000000000004</v>
          </cell>
          <cell r="H172">
            <v>0.8105</v>
          </cell>
          <cell r="I172">
            <v>0.81389999999999996</v>
          </cell>
          <cell r="J172">
            <v>0.88439999999999996</v>
          </cell>
          <cell r="K172">
            <v>0.8054</v>
          </cell>
          <cell r="L172">
            <v>0.83289999999999997</v>
          </cell>
          <cell r="M172">
            <v>0.80449999999999999</v>
          </cell>
          <cell r="N172">
            <v>0.80449999999999999</v>
          </cell>
          <cell r="O172">
            <v>0.8327</v>
          </cell>
          <cell r="P172">
            <v>0.73419999999999996</v>
          </cell>
          <cell r="Q172">
            <v>0.74560000000000004</v>
          </cell>
          <cell r="R172">
            <v>0.80630000000000002</v>
          </cell>
          <cell r="S172">
            <v>0.83089999999999997</v>
          </cell>
          <cell r="T172">
            <v>0.83130000000000004</v>
          </cell>
          <cell r="U172">
            <v>0.86629999999999996</v>
          </cell>
          <cell r="V172">
            <v>65</v>
          </cell>
          <cell r="W172">
            <v>175</v>
          </cell>
          <cell r="X172">
            <v>189</v>
          </cell>
          <cell r="Y172">
            <v>195.4</v>
          </cell>
          <cell r="Z172">
            <v>202.1</v>
          </cell>
          <cell r="AA172">
            <v>211</v>
          </cell>
          <cell r="AB172">
            <v>224.1</v>
          </cell>
          <cell r="AC172">
            <v>239.7</v>
          </cell>
          <cell r="AD172">
            <v>257.60000000000002</v>
          </cell>
          <cell r="AE172">
            <v>279.10000000000002</v>
          </cell>
          <cell r="AF172">
            <v>316.60000000000002</v>
          </cell>
          <cell r="AH172">
            <v>18</v>
          </cell>
          <cell r="AI172" t="str">
            <v>1b</v>
          </cell>
          <cell r="AJ172">
            <v>53</v>
          </cell>
          <cell r="AK172">
            <v>168.3</v>
          </cell>
          <cell r="AL172">
            <v>173.9</v>
          </cell>
          <cell r="AM172">
            <v>178.2</v>
          </cell>
          <cell r="AN172">
            <v>180.4</v>
          </cell>
          <cell r="AO172">
            <v>184</v>
          </cell>
          <cell r="AP172">
            <v>192.4</v>
          </cell>
          <cell r="AQ172">
            <v>205.5</v>
          </cell>
          <cell r="AR172">
            <v>2.2010000000000001</v>
          </cell>
          <cell r="AS172">
            <v>246</v>
          </cell>
          <cell r="AU172">
            <v>1</v>
          </cell>
          <cell r="AV172">
            <v>69</v>
          </cell>
          <cell r="AW172">
            <v>1</v>
          </cell>
          <cell r="AX172">
            <v>182.3</v>
          </cell>
          <cell r="AY172">
            <v>198.8</v>
          </cell>
          <cell r="AZ172">
            <v>218.4</v>
          </cell>
          <cell r="BA172">
            <v>247.3</v>
          </cell>
          <cell r="BB172">
            <v>279.8</v>
          </cell>
          <cell r="BC172">
            <v>337.6</v>
          </cell>
          <cell r="BD172">
            <v>2.1</v>
          </cell>
          <cell r="BE172">
            <v>257</v>
          </cell>
          <cell r="BG172">
            <v>1</v>
          </cell>
          <cell r="BH172">
            <v>69</v>
          </cell>
          <cell r="BI172">
            <v>1</v>
          </cell>
          <cell r="BJ172">
            <v>185.6</v>
          </cell>
          <cell r="BK172">
            <v>203.9</v>
          </cell>
          <cell r="BL172">
            <v>222.3</v>
          </cell>
          <cell r="BM172">
            <v>244.1</v>
          </cell>
          <cell r="BN172">
            <v>272.2</v>
          </cell>
          <cell r="BO172">
            <v>332.6</v>
          </cell>
          <cell r="BP172">
            <v>11.24</v>
          </cell>
          <cell r="BQ172">
            <v>51</v>
          </cell>
          <cell r="BR172" t="str">
            <v>&gt;100</v>
          </cell>
          <cell r="BS172">
            <v>1464</v>
          </cell>
          <cell r="BV172">
            <v>14</v>
          </cell>
          <cell r="BW172" t="str">
            <v>&lt;1</v>
          </cell>
          <cell r="BX172" t="str">
            <v>&lt;0.5</v>
          </cell>
          <cell r="BY172">
            <v>3.613</v>
          </cell>
          <cell r="BZ172">
            <v>84</v>
          </cell>
          <cell r="CA172">
            <v>199.3</v>
          </cell>
          <cell r="CB172">
            <v>241</v>
          </cell>
          <cell r="CC172">
            <v>261.89999999999998</v>
          </cell>
          <cell r="CD172">
            <v>284.7</v>
          </cell>
          <cell r="CE172">
            <v>315.10000000000002</v>
          </cell>
          <cell r="CF172">
            <v>355</v>
          </cell>
          <cell r="CI172">
            <v>79</v>
          </cell>
          <cell r="CJ172">
            <v>197.9</v>
          </cell>
          <cell r="CK172">
            <v>206.4</v>
          </cell>
          <cell r="CL172">
            <v>217.5</v>
          </cell>
          <cell r="CM172">
            <v>227.6</v>
          </cell>
          <cell r="CN172">
            <v>237.7</v>
          </cell>
          <cell r="CO172">
            <v>252.7</v>
          </cell>
          <cell r="CP172">
            <v>267.10000000000002</v>
          </cell>
          <cell r="CQ172" t="str">
            <v>1b</v>
          </cell>
          <cell r="CS172">
            <v>55</v>
          </cell>
          <cell r="CT172">
            <v>167.5</v>
          </cell>
          <cell r="CU172">
            <v>172.8</v>
          </cell>
          <cell r="CV172">
            <v>174.8</v>
          </cell>
          <cell r="CW172">
            <v>176.4</v>
          </cell>
          <cell r="CX172">
            <v>179.2</v>
          </cell>
          <cell r="CY172">
            <v>187</v>
          </cell>
          <cell r="CZ172">
            <v>199.7</v>
          </cell>
          <cell r="DA172" t="str">
            <v>1b</v>
          </cell>
          <cell r="DC172">
            <v>57</v>
          </cell>
          <cell r="DD172">
            <v>170.7</v>
          </cell>
          <cell r="DE172">
            <v>172.2</v>
          </cell>
          <cell r="DF172">
            <v>173.3</v>
          </cell>
          <cell r="DG172">
            <v>174.7</v>
          </cell>
          <cell r="DH172">
            <v>177.2</v>
          </cell>
          <cell r="DI172">
            <v>184.2</v>
          </cell>
          <cell r="DJ172">
            <v>194.9</v>
          </cell>
          <cell r="DK172" t="str">
            <v>1b</v>
          </cell>
          <cell r="DL172">
            <v>78</v>
          </cell>
          <cell r="DM172">
            <v>191.3</v>
          </cell>
          <cell r="DN172">
            <v>206</v>
          </cell>
          <cell r="DO172">
            <v>217</v>
          </cell>
          <cell r="DP172">
            <v>226.4</v>
          </cell>
          <cell r="DQ172">
            <v>235.9</v>
          </cell>
          <cell r="DR172">
            <v>249.6</v>
          </cell>
          <cell r="DS172">
            <v>264.60000000000002</v>
          </cell>
          <cell r="DT172">
            <v>69</v>
          </cell>
          <cell r="DV172">
            <v>211</v>
          </cell>
          <cell r="DW172" t="str">
            <v>&lt;1</v>
          </cell>
          <cell r="DX172">
            <v>1</v>
          </cell>
          <cell r="DY172">
            <v>2.1579999999999999</v>
          </cell>
          <cell r="DZ172">
            <v>181.5</v>
          </cell>
          <cell r="EA172">
            <v>200.1</v>
          </cell>
          <cell r="EB172">
            <v>219</v>
          </cell>
          <cell r="EC172">
            <v>244.3</v>
          </cell>
          <cell r="ED172">
            <v>276</v>
          </cell>
          <cell r="EE172">
            <v>338.2</v>
          </cell>
          <cell r="EF172" t="str">
            <v>ambient</v>
          </cell>
          <cell r="EG172" t="str">
            <v>&gt;8</v>
          </cell>
          <cell r="EH172">
            <v>86.8</v>
          </cell>
          <cell r="EI172">
            <v>154.9</v>
          </cell>
          <cell r="EJ172">
            <v>162.30000000000001</v>
          </cell>
          <cell r="EK172">
            <v>166.2</v>
          </cell>
          <cell r="EL172">
            <v>174.1</v>
          </cell>
          <cell r="EM172">
            <v>251.6</v>
          </cell>
          <cell r="EO172">
            <v>12.18</v>
          </cell>
          <cell r="EP172">
            <v>51</v>
          </cell>
          <cell r="EQ172">
            <v>61</v>
          </cell>
          <cell r="ER172">
            <v>60</v>
          </cell>
          <cell r="ES172">
            <v>170.9</v>
          </cell>
          <cell r="ET172">
            <v>176.4</v>
          </cell>
          <cell r="EU172">
            <v>178.9</v>
          </cell>
          <cell r="EV172">
            <v>181.2</v>
          </cell>
          <cell r="EW172">
            <v>184.9</v>
          </cell>
          <cell r="EX172">
            <v>194.5</v>
          </cell>
          <cell r="EY172">
            <v>208.4</v>
          </cell>
          <cell r="FC172">
            <v>64</v>
          </cell>
          <cell r="FE172">
            <v>174.3</v>
          </cell>
          <cell r="FF172">
            <v>188.8</v>
          </cell>
          <cell r="FG172">
            <v>195.1</v>
          </cell>
          <cell r="FH172">
            <v>201.5</v>
          </cell>
          <cell r="FI172">
            <v>210.8</v>
          </cell>
          <cell r="FJ172">
            <v>224.1</v>
          </cell>
          <cell r="FK172">
            <v>239.7</v>
          </cell>
          <cell r="FL172">
            <v>257.10000000000002</v>
          </cell>
          <cell r="FM172">
            <v>278.3</v>
          </cell>
          <cell r="FN172">
            <v>316.39999999999998</v>
          </cell>
          <cell r="FP172">
            <v>64</v>
          </cell>
          <cell r="FR172">
            <v>174</v>
          </cell>
          <cell r="FS172">
            <v>188.4</v>
          </cell>
          <cell r="FT172">
            <v>195</v>
          </cell>
          <cell r="FU172">
            <v>201.5</v>
          </cell>
          <cell r="FV172">
            <v>211.1</v>
          </cell>
          <cell r="FW172">
            <v>224.1</v>
          </cell>
          <cell r="FX172">
            <v>239.4</v>
          </cell>
          <cell r="FY172">
            <v>256.89999999999998</v>
          </cell>
          <cell r="FZ172">
            <v>278.10000000000002</v>
          </cell>
          <cell r="GA172">
            <v>313.7</v>
          </cell>
          <cell r="GC172">
            <v>3</v>
          </cell>
        </row>
        <row r="173">
          <cell r="A173">
            <v>38521</v>
          </cell>
          <cell r="B173">
            <v>0.83209999999999995</v>
          </cell>
          <cell r="C173">
            <v>0.83209999999999995</v>
          </cell>
          <cell r="D173">
            <v>0.83230000000000004</v>
          </cell>
          <cell r="E173">
            <v>0.83740000000000003</v>
          </cell>
          <cell r="F173">
            <v>0.90149999999999997</v>
          </cell>
          <cell r="G173">
            <v>0.82220000000000004</v>
          </cell>
          <cell r="H173">
            <v>0.8105</v>
          </cell>
          <cell r="I173">
            <v>0.81389999999999996</v>
          </cell>
          <cell r="J173">
            <v>0.88439999999999996</v>
          </cell>
          <cell r="K173">
            <v>0.8054</v>
          </cell>
          <cell r="L173">
            <v>0.83289999999999997</v>
          </cell>
          <cell r="M173">
            <v>0.80349999999999999</v>
          </cell>
          <cell r="N173">
            <v>0.80420000000000003</v>
          </cell>
          <cell r="O173">
            <v>0.8327</v>
          </cell>
          <cell r="P173">
            <v>0.73450000000000004</v>
          </cell>
          <cell r="Q173">
            <v>0.74560000000000004</v>
          </cell>
          <cell r="R173">
            <v>0.80630000000000002</v>
          </cell>
          <cell r="S173">
            <v>0.83099999999999996</v>
          </cell>
          <cell r="T173">
            <v>0.83130000000000004</v>
          </cell>
          <cell r="U173">
            <v>0.86629999999999996</v>
          </cell>
          <cell r="V173">
            <v>65</v>
          </cell>
          <cell r="W173">
            <v>175</v>
          </cell>
          <cell r="X173">
            <v>189</v>
          </cell>
          <cell r="Y173">
            <v>195.4</v>
          </cell>
          <cell r="Z173">
            <v>202.1</v>
          </cell>
          <cell r="AA173">
            <v>211</v>
          </cell>
          <cell r="AB173">
            <v>224.1</v>
          </cell>
          <cell r="AC173">
            <v>239.7</v>
          </cell>
          <cell r="AD173">
            <v>257.60000000000002</v>
          </cell>
          <cell r="AE173">
            <v>279.10000000000002</v>
          </cell>
          <cell r="AF173">
            <v>316.60000000000002</v>
          </cell>
          <cell r="AH173">
            <v>18</v>
          </cell>
          <cell r="AI173" t="str">
            <v>1b</v>
          </cell>
          <cell r="AJ173">
            <v>53</v>
          </cell>
          <cell r="AK173">
            <v>168.3</v>
          </cell>
          <cell r="AL173">
            <v>173.9</v>
          </cell>
          <cell r="AM173">
            <v>178.2</v>
          </cell>
          <cell r="AN173">
            <v>180.4</v>
          </cell>
          <cell r="AO173">
            <v>184</v>
          </cell>
          <cell r="AP173">
            <v>192.4</v>
          </cell>
          <cell r="AQ173">
            <v>205.5</v>
          </cell>
          <cell r="AR173">
            <v>2.1869999999999998</v>
          </cell>
          <cell r="AS173">
            <v>225</v>
          </cell>
          <cell r="AU173">
            <v>1</v>
          </cell>
          <cell r="AV173">
            <v>70</v>
          </cell>
          <cell r="AW173">
            <v>1</v>
          </cell>
          <cell r="AX173">
            <v>179.5</v>
          </cell>
          <cell r="AY173">
            <v>198.7</v>
          </cell>
          <cell r="AZ173">
            <v>218.2</v>
          </cell>
          <cell r="BA173">
            <v>244.7</v>
          </cell>
          <cell r="BB173">
            <v>276.3</v>
          </cell>
          <cell r="BC173">
            <v>334.9</v>
          </cell>
          <cell r="BD173">
            <v>2.2349999999999999</v>
          </cell>
          <cell r="BE173">
            <v>298</v>
          </cell>
          <cell r="BG173">
            <v>10</v>
          </cell>
          <cell r="BH173">
            <v>74</v>
          </cell>
          <cell r="BI173">
            <v>1</v>
          </cell>
          <cell r="BJ173">
            <v>187.3</v>
          </cell>
          <cell r="BK173">
            <v>206.6</v>
          </cell>
          <cell r="BL173">
            <v>223.1</v>
          </cell>
          <cell r="BM173">
            <v>243.7</v>
          </cell>
          <cell r="BN173">
            <v>270.2</v>
          </cell>
          <cell r="BO173">
            <v>325.89999999999998</v>
          </cell>
          <cell r="BP173">
            <v>11.24</v>
          </cell>
          <cell r="BQ173">
            <v>51</v>
          </cell>
          <cell r="BR173" t="str">
            <v>&gt;100</v>
          </cell>
          <cell r="BS173">
            <v>1464</v>
          </cell>
          <cell r="BV173">
            <v>14</v>
          </cell>
          <cell r="BW173" t="str">
            <v>&lt;1</v>
          </cell>
          <cell r="BX173" t="str">
            <v>&lt;0.5</v>
          </cell>
          <cell r="BY173">
            <v>3.613</v>
          </cell>
          <cell r="BZ173">
            <v>84</v>
          </cell>
          <cell r="CA173">
            <v>199.3</v>
          </cell>
          <cell r="CB173">
            <v>241</v>
          </cell>
          <cell r="CC173">
            <v>261.89999999999998</v>
          </cell>
          <cell r="CD173">
            <v>284.7</v>
          </cell>
          <cell r="CE173">
            <v>315.10000000000002</v>
          </cell>
          <cell r="CF173">
            <v>355</v>
          </cell>
          <cell r="CI173">
            <v>79</v>
          </cell>
          <cell r="CJ173">
            <v>197.9</v>
          </cell>
          <cell r="CK173">
            <v>206.4</v>
          </cell>
          <cell r="CL173">
            <v>217.5</v>
          </cell>
          <cell r="CM173">
            <v>227.6</v>
          </cell>
          <cell r="CN173">
            <v>237.7</v>
          </cell>
          <cell r="CO173">
            <v>252.7</v>
          </cell>
          <cell r="CP173">
            <v>267.10000000000002</v>
          </cell>
          <cell r="CQ173" t="str">
            <v>1b</v>
          </cell>
          <cell r="CS173">
            <v>56</v>
          </cell>
          <cell r="CT173">
            <v>171.4</v>
          </cell>
          <cell r="CU173">
            <v>173.1</v>
          </cell>
          <cell r="CV173">
            <v>174.1</v>
          </cell>
          <cell r="CW173">
            <v>175.7</v>
          </cell>
          <cell r="CX173">
            <v>178.2</v>
          </cell>
          <cell r="CY173">
            <v>185.3</v>
          </cell>
          <cell r="CZ173">
            <v>198</v>
          </cell>
          <cell r="DA173" t="str">
            <v>1b</v>
          </cell>
          <cell r="DC173">
            <v>57</v>
          </cell>
          <cell r="DD173">
            <v>170.6</v>
          </cell>
          <cell r="DE173">
            <v>172</v>
          </cell>
          <cell r="DF173">
            <v>173.1</v>
          </cell>
          <cell r="DG173">
            <v>174.5</v>
          </cell>
          <cell r="DH173">
            <v>176.9</v>
          </cell>
          <cell r="DI173">
            <v>184.1</v>
          </cell>
          <cell r="DJ173">
            <v>195.4</v>
          </cell>
          <cell r="DK173" t="str">
            <v>1b</v>
          </cell>
          <cell r="DL173">
            <v>78</v>
          </cell>
          <cell r="DM173">
            <v>191.3</v>
          </cell>
          <cell r="DN173">
            <v>206</v>
          </cell>
          <cell r="DO173">
            <v>217</v>
          </cell>
          <cell r="DP173">
            <v>226.4</v>
          </cell>
          <cell r="DQ173">
            <v>235.9</v>
          </cell>
          <cell r="DR173">
            <v>249.6</v>
          </cell>
          <cell r="DS173">
            <v>264.60000000000002</v>
          </cell>
          <cell r="DT173">
            <v>73</v>
          </cell>
          <cell r="DV173">
            <v>226</v>
          </cell>
          <cell r="DW173" t="str">
            <v>&lt;1</v>
          </cell>
          <cell r="DX173">
            <v>1</v>
          </cell>
          <cell r="DY173">
            <v>2.1850000000000001</v>
          </cell>
          <cell r="DZ173">
            <v>182.7</v>
          </cell>
          <cell r="EA173">
            <v>201.3</v>
          </cell>
          <cell r="EB173">
            <v>220.4</v>
          </cell>
          <cell r="EC173">
            <v>244.4</v>
          </cell>
          <cell r="ED173">
            <v>276.2</v>
          </cell>
          <cell r="EE173">
            <v>338.5</v>
          </cell>
          <cell r="EF173" t="str">
            <v>ambient</v>
          </cell>
          <cell r="EG173" t="str">
            <v>&gt;8</v>
          </cell>
          <cell r="EH173">
            <v>86.8</v>
          </cell>
          <cell r="EI173">
            <v>154.9</v>
          </cell>
          <cell r="EJ173">
            <v>162.30000000000001</v>
          </cell>
          <cell r="EK173">
            <v>166.2</v>
          </cell>
          <cell r="EL173">
            <v>174.1</v>
          </cell>
          <cell r="EM173">
            <v>251.6</v>
          </cell>
          <cell r="EO173">
            <v>12.18</v>
          </cell>
          <cell r="EP173">
            <v>51</v>
          </cell>
          <cell r="EQ173">
            <v>61</v>
          </cell>
          <cell r="ER173">
            <v>60</v>
          </cell>
          <cell r="ES173">
            <v>170.9</v>
          </cell>
          <cell r="ET173">
            <v>176.4</v>
          </cell>
          <cell r="EU173">
            <v>178.9</v>
          </cell>
          <cell r="EV173">
            <v>181.2</v>
          </cell>
          <cell r="EW173">
            <v>184.9</v>
          </cell>
          <cell r="EX173">
            <v>194.5</v>
          </cell>
          <cell r="EY173">
            <v>208.4</v>
          </cell>
          <cell r="FC173">
            <v>64</v>
          </cell>
          <cell r="FE173">
            <v>174.9</v>
          </cell>
          <cell r="FF173">
            <v>188.5</v>
          </cell>
          <cell r="FG173">
            <v>194.5</v>
          </cell>
          <cell r="FH173">
            <v>201.8</v>
          </cell>
          <cell r="FI173">
            <v>210</v>
          </cell>
          <cell r="FJ173">
            <v>223.6</v>
          </cell>
          <cell r="FK173">
            <v>239.7</v>
          </cell>
          <cell r="FL173">
            <v>257</v>
          </cell>
          <cell r="FM173">
            <v>277.60000000000002</v>
          </cell>
          <cell r="FN173">
            <v>313.60000000000002</v>
          </cell>
          <cell r="FP173">
            <v>64</v>
          </cell>
          <cell r="FR173">
            <v>174</v>
          </cell>
          <cell r="FS173">
            <v>188.4</v>
          </cell>
          <cell r="FT173">
            <v>195</v>
          </cell>
          <cell r="FU173">
            <v>201.5</v>
          </cell>
          <cell r="FV173">
            <v>211.1</v>
          </cell>
          <cell r="FW173">
            <v>224.1</v>
          </cell>
          <cell r="FX173">
            <v>239.4</v>
          </cell>
          <cell r="FY173">
            <v>256.89999999999998</v>
          </cell>
          <cell r="FZ173">
            <v>278.10000000000002</v>
          </cell>
          <cell r="GA173">
            <v>313.7</v>
          </cell>
          <cell r="GC173">
            <v>3</v>
          </cell>
        </row>
        <row r="174">
          <cell r="A174">
            <v>38522</v>
          </cell>
          <cell r="B174">
            <v>0.83099999999999996</v>
          </cell>
          <cell r="C174">
            <v>0.83289999999999997</v>
          </cell>
          <cell r="D174">
            <v>0.83250000000000002</v>
          </cell>
          <cell r="E174">
            <v>0.83740000000000003</v>
          </cell>
          <cell r="F174">
            <v>0.90149999999999997</v>
          </cell>
          <cell r="G174">
            <v>0.82220000000000004</v>
          </cell>
          <cell r="H174">
            <v>0.8105</v>
          </cell>
          <cell r="I174">
            <v>0.81389999999999996</v>
          </cell>
          <cell r="J174">
            <v>0.88480000000000003</v>
          </cell>
          <cell r="K174">
            <v>0.8054</v>
          </cell>
          <cell r="L174">
            <v>0.83289999999999997</v>
          </cell>
          <cell r="M174">
            <v>0.80349999999999999</v>
          </cell>
          <cell r="N174">
            <v>0.80420000000000003</v>
          </cell>
          <cell r="O174">
            <v>0.8327</v>
          </cell>
          <cell r="P174">
            <v>0.7349</v>
          </cell>
          <cell r="Q174">
            <v>0.74660000000000004</v>
          </cell>
          <cell r="R174">
            <v>0.80630000000000002</v>
          </cell>
          <cell r="S174">
            <v>0.83099999999999996</v>
          </cell>
          <cell r="T174">
            <v>0.83130000000000004</v>
          </cell>
          <cell r="U174">
            <v>0.86629999999999996</v>
          </cell>
          <cell r="V174">
            <v>64</v>
          </cell>
          <cell r="W174">
            <v>174.2</v>
          </cell>
          <cell r="X174">
            <v>189.4</v>
          </cell>
          <cell r="Y174">
            <v>195.1</v>
          </cell>
          <cell r="Z174">
            <v>201.7</v>
          </cell>
          <cell r="AA174">
            <v>211.2</v>
          </cell>
          <cell r="AB174">
            <v>223.8</v>
          </cell>
          <cell r="AC174">
            <v>239.5</v>
          </cell>
          <cell r="AD174">
            <v>257.5</v>
          </cell>
          <cell r="AE174">
            <v>278.5</v>
          </cell>
          <cell r="AF174">
            <v>315.7</v>
          </cell>
          <cell r="AH174">
            <v>18</v>
          </cell>
          <cell r="AI174" t="str">
            <v>1b</v>
          </cell>
          <cell r="AJ174">
            <v>53</v>
          </cell>
          <cell r="AK174">
            <v>168.3</v>
          </cell>
          <cell r="AL174">
            <v>173.9</v>
          </cell>
          <cell r="AM174">
            <v>178.2</v>
          </cell>
          <cell r="AN174">
            <v>180.4</v>
          </cell>
          <cell r="AO174">
            <v>184</v>
          </cell>
          <cell r="AP174">
            <v>192.4</v>
          </cell>
          <cell r="AQ174">
            <v>205.5</v>
          </cell>
          <cell r="AR174">
            <v>2.1930000000000001</v>
          </cell>
          <cell r="AS174">
            <v>254</v>
          </cell>
          <cell r="AU174">
            <v>1</v>
          </cell>
          <cell r="AV174">
            <v>71</v>
          </cell>
          <cell r="AW174">
            <v>1</v>
          </cell>
          <cell r="AX174">
            <v>179.6</v>
          </cell>
          <cell r="AY174">
            <v>199.3</v>
          </cell>
          <cell r="AZ174">
            <v>219.3</v>
          </cell>
          <cell r="BA174">
            <v>245.5</v>
          </cell>
          <cell r="BB174">
            <v>276.39999999999998</v>
          </cell>
          <cell r="BC174">
            <v>335.9</v>
          </cell>
          <cell r="BD174">
            <v>2.2349999999999999</v>
          </cell>
          <cell r="BE174">
            <v>298</v>
          </cell>
          <cell r="BG174">
            <v>10</v>
          </cell>
          <cell r="BH174">
            <v>74</v>
          </cell>
          <cell r="BI174">
            <v>1</v>
          </cell>
          <cell r="BJ174">
            <v>187.3</v>
          </cell>
          <cell r="BK174">
            <v>206.6</v>
          </cell>
          <cell r="BL174">
            <v>223.1</v>
          </cell>
          <cell r="BM174">
            <v>243.7</v>
          </cell>
          <cell r="BN174">
            <v>270.2</v>
          </cell>
          <cell r="BO174">
            <v>325.89999999999998</v>
          </cell>
          <cell r="BP174">
            <v>11.24</v>
          </cell>
          <cell r="BQ174">
            <v>51</v>
          </cell>
          <cell r="BR174" t="str">
            <v>&gt;100</v>
          </cell>
          <cell r="BS174">
            <v>1464</v>
          </cell>
          <cell r="BV174">
            <v>14</v>
          </cell>
          <cell r="BW174" t="str">
            <v>&lt;1</v>
          </cell>
          <cell r="BX174" t="str">
            <v>&lt;0.5</v>
          </cell>
          <cell r="BY174">
            <v>3.613</v>
          </cell>
          <cell r="BZ174">
            <v>84</v>
          </cell>
          <cell r="CA174">
            <v>199.3</v>
          </cell>
          <cell r="CB174">
            <v>241</v>
          </cell>
          <cell r="CC174">
            <v>261.89999999999998</v>
          </cell>
          <cell r="CD174">
            <v>284.7</v>
          </cell>
          <cell r="CE174">
            <v>315.10000000000002</v>
          </cell>
          <cell r="CF174">
            <v>355</v>
          </cell>
          <cell r="CI174">
            <v>79</v>
          </cell>
          <cell r="CJ174">
            <v>197.9</v>
          </cell>
          <cell r="CK174">
            <v>206.4</v>
          </cell>
          <cell r="CL174">
            <v>217.5</v>
          </cell>
          <cell r="CM174">
            <v>227.6</v>
          </cell>
          <cell r="CN174">
            <v>237.7</v>
          </cell>
          <cell r="CO174">
            <v>252.7</v>
          </cell>
          <cell r="CP174">
            <v>267.10000000000002</v>
          </cell>
          <cell r="CQ174" t="str">
            <v>1b</v>
          </cell>
          <cell r="CS174">
            <v>56</v>
          </cell>
          <cell r="CT174">
            <v>171.4</v>
          </cell>
          <cell r="CU174">
            <v>173.1</v>
          </cell>
          <cell r="CV174">
            <v>174.1</v>
          </cell>
          <cell r="CW174">
            <v>175.7</v>
          </cell>
          <cell r="CX174">
            <v>178.2</v>
          </cell>
          <cell r="CY174">
            <v>185.3</v>
          </cell>
          <cell r="CZ174">
            <v>198</v>
          </cell>
          <cell r="DA174" t="str">
            <v>1b</v>
          </cell>
          <cell r="DC174">
            <v>57</v>
          </cell>
          <cell r="DD174">
            <v>170.6</v>
          </cell>
          <cell r="DE174">
            <v>172</v>
          </cell>
          <cell r="DF174">
            <v>173.1</v>
          </cell>
          <cell r="DG174">
            <v>174.5</v>
          </cell>
          <cell r="DH174">
            <v>176.9</v>
          </cell>
          <cell r="DI174">
            <v>184.1</v>
          </cell>
          <cell r="DJ174">
            <v>195.4</v>
          </cell>
          <cell r="DK174" t="str">
            <v>1b</v>
          </cell>
          <cell r="DL174">
            <v>78</v>
          </cell>
          <cell r="DM174">
            <v>191.3</v>
          </cell>
          <cell r="DN174">
            <v>206</v>
          </cell>
          <cell r="DO174">
            <v>217</v>
          </cell>
          <cell r="DP174">
            <v>226.4</v>
          </cell>
          <cell r="DQ174">
            <v>235.9</v>
          </cell>
          <cell r="DR174">
            <v>249.6</v>
          </cell>
          <cell r="DS174">
            <v>264.60000000000002</v>
          </cell>
          <cell r="DT174">
            <v>73</v>
          </cell>
          <cell r="DV174">
            <v>252</v>
          </cell>
          <cell r="DW174">
            <v>1</v>
          </cell>
          <cell r="DX174">
            <v>1</v>
          </cell>
          <cell r="DY174">
            <v>2.234</v>
          </cell>
          <cell r="DZ174">
            <v>182.8</v>
          </cell>
          <cell r="EA174">
            <v>202.8</v>
          </cell>
          <cell r="EB174">
            <v>222.2</v>
          </cell>
          <cell r="EC174">
            <v>246.4</v>
          </cell>
          <cell r="ED174">
            <v>276.10000000000002</v>
          </cell>
          <cell r="EE174">
            <v>335.5</v>
          </cell>
          <cell r="EF174" t="str">
            <v>ambient</v>
          </cell>
          <cell r="EG174" t="str">
            <v>&gt;8</v>
          </cell>
          <cell r="EH174">
            <v>86.8</v>
          </cell>
          <cell r="EI174">
            <v>154.9</v>
          </cell>
          <cell r="EJ174">
            <v>162.30000000000001</v>
          </cell>
          <cell r="EK174">
            <v>166.2</v>
          </cell>
          <cell r="EL174">
            <v>174.1</v>
          </cell>
          <cell r="EM174">
            <v>251.6</v>
          </cell>
          <cell r="EO174">
            <v>12.18</v>
          </cell>
          <cell r="EP174">
            <v>51</v>
          </cell>
          <cell r="EQ174">
            <v>61</v>
          </cell>
          <cell r="ER174">
            <v>60</v>
          </cell>
          <cell r="ES174">
            <v>170.9</v>
          </cell>
          <cell r="ET174">
            <v>176.4</v>
          </cell>
          <cell r="EU174">
            <v>178.9</v>
          </cell>
          <cell r="EV174">
            <v>181.2</v>
          </cell>
          <cell r="EW174">
            <v>184.9</v>
          </cell>
          <cell r="EX174">
            <v>194.5</v>
          </cell>
          <cell r="EY174">
            <v>208.4</v>
          </cell>
          <cell r="FC174">
            <v>64</v>
          </cell>
          <cell r="FE174">
            <v>174.9</v>
          </cell>
          <cell r="FF174">
            <v>188.5</v>
          </cell>
          <cell r="FG174">
            <v>194.5</v>
          </cell>
          <cell r="FH174">
            <v>201.8</v>
          </cell>
          <cell r="FI174">
            <v>210</v>
          </cell>
          <cell r="FJ174">
            <v>223.6</v>
          </cell>
          <cell r="FK174">
            <v>239.7</v>
          </cell>
          <cell r="FL174">
            <v>257</v>
          </cell>
          <cell r="FM174">
            <v>277.60000000000002</v>
          </cell>
          <cell r="FN174">
            <v>313.60000000000002</v>
          </cell>
          <cell r="FP174">
            <v>64</v>
          </cell>
          <cell r="FR174">
            <v>174</v>
          </cell>
          <cell r="FS174">
            <v>188.4</v>
          </cell>
          <cell r="FT174">
            <v>195</v>
          </cell>
          <cell r="FU174">
            <v>201.5</v>
          </cell>
          <cell r="FV174">
            <v>211.1</v>
          </cell>
          <cell r="FW174">
            <v>224.1</v>
          </cell>
          <cell r="FX174">
            <v>239.4</v>
          </cell>
          <cell r="FY174">
            <v>256.89999999999998</v>
          </cell>
          <cell r="FZ174">
            <v>278.10000000000002</v>
          </cell>
          <cell r="GA174">
            <v>313.7</v>
          </cell>
          <cell r="GC174">
            <v>3</v>
          </cell>
        </row>
        <row r="175">
          <cell r="A175">
            <v>38523</v>
          </cell>
          <cell r="B175">
            <v>0.83099999999999996</v>
          </cell>
          <cell r="C175">
            <v>0.83699999999999997</v>
          </cell>
          <cell r="D175">
            <v>0.83320000000000005</v>
          </cell>
          <cell r="E175">
            <v>0.8327</v>
          </cell>
          <cell r="F175">
            <v>0.90149999999999997</v>
          </cell>
          <cell r="G175">
            <v>0.82240000000000002</v>
          </cell>
          <cell r="H175">
            <v>0.8105</v>
          </cell>
          <cell r="I175">
            <v>0.81389999999999996</v>
          </cell>
          <cell r="J175">
            <v>0.88480000000000003</v>
          </cell>
          <cell r="K175">
            <v>0.80659999999999998</v>
          </cell>
          <cell r="L175">
            <v>0.83289999999999997</v>
          </cell>
          <cell r="M175">
            <v>0.80349999999999999</v>
          </cell>
          <cell r="N175">
            <v>0.80420000000000003</v>
          </cell>
          <cell r="O175">
            <v>0.8327</v>
          </cell>
          <cell r="P175">
            <v>0.7349</v>
          </cell>
          <cell r="Q175">
            <v>0.74660000000000004</v>
          </cell>
          <cell r="R175">
            <v>0.80630000000000002</v>
          </cell>
          <cell r="S175">
            <v>0.83099999999999996</v>
          </cell>
          <cell r="T175">
            <v>0.83130000000000004</v>
          </cell>
          <cell r="U175">
            <v>0.86629999999999996</v>
          </cell>
          <cell r="V175">
            <v>64</v>
          </cell>
          <cell r="W175">
            <v>174.2</v>
          </cell>
          <cell r="X175">
            <v>189.4</v>
          </cell>
          <cell r="Y175">
            <v>195.1</v>
          </cell>
          <cell r="Z175">
            <v>201.7</v>
          </cell>
          <cell r="AA175">
            <v>211.2</v>
          </cell>
          <cell r="AB175">
            <v>223.8</v>
          </cell>
          <cell r="AC175">
            <v>239.5</v>
          </cell>
          <cell r="AD175">
            <v>257.5</v>
          </cell>
          <cell r="AE175">
            <v>278.5</v>
          </cell>
          <cell r="AF175">
            <v>315.7</v>
          </cell>
          <cell r="AH175">
            <v>19</v>
          </cell>
          <cell r="AJ175">
            <v>58</v>
          </cell>
          <cell r="AK175">
            <v>174.5</v>
          </cell>
          <cell r="AL175">
            <v>177.6</v>
          </cell>
          <cell r="AM175">
            <v>179.5</v>
          </cell>
          <cell r="AN175">
            <v>182.4</v>
          </cell>
          <cell r="AO175">
            <v>187.3</v>
          </cell>
          <cell r="AP175">
            <v>199.7</v>
          </cell>
          <cell r="AQ175">
            <v>215.6</v>
          </cell>
          <cell r="AR175">
            <v>2.2480000000000002</v>
          </cell>
          <cell r="AS175">
            <v>249</v>
          </cell>
          <cell r="AU175">
            <v>1</v>
          </cell>
          <cell r="AV175">
            <v>72</v>
          </cell>
          <cell r="AW175">
            <v>1</v>
          </cell>
          <cell r="AX175">
            <v>180.2</v>
          </cell>
          <cell r="AY175">
            <v>199</v>
          </cell>
          <cell r="AZ175">
            <v>220.2</v>
          </cell>
          <cell r="BA175">
            <v>246.3</v>
          </cell>
          <cell r="BB175">
            <v>277</v>
          </cell>
          <cell r="BC175">
            <v>336.7</v>
          </cell>
          <cell r="BD175">
            <v>3.0070000000000001</v>
          </cell>
          <cell r="BE175">
            <v>243</v>
          </cell>
          <cell r="BG175" t="str">
            <v>&lt;1</v>
          </cell>
          <cell r="BH175">
            <v>77</v>
          </cell>
          <cell r="BI175">
            <v>1</v>
          </cell>
          <cell r="BJ175">
            <v>194.2</v>
          </cell>
          <cell r="BK175">
            <v>223.8</v>
          </cell>
          <cell r="BL175">
            <v>248.7</v>
          </cell>
          <cell r="BM175">
            <v>271.89999999999998</v>
          </cell>
          <cell r="BN175">
            <v>303.10000000000002</v>
          </cell>
          <cell r="BO175">
            <v>353.6</v>
          </cell>
          <cell r="BP175">
            <v>11.24</v>
          </cell>
          <cell r="BQ175">
            <v>51</v>
          </cell>
          <cell r="BR175" t="str">
            <v>&gt;100</v>
          </cell>
          <cell r="BS175">
            <v>1464</v>
          </cell>
          <cell r="BV175">
            <v>15</v>
          </cell>
          <cell r="BW175" t="str">
            <v>&lt;1</v>
          </cell>
          <cell r="BX175" t="str">
            <v>&lt;0.5</v>
          </cell>
          <cell r="BY175">
            <v>3.6230000000000002</v>
          </cell>
          <cell r="BZ175">
            <v>88</v>
          </cell>
          <cell r="CA175">
            <v>201.2</v>
          </cell>
          <cell r="CB175">
            <v>240.1</v>
          </cell>
          <cell r="CC175">
            <v>261.3</v>
          </cell>
          <cell r="CD175">
            <v>284.10000000000002</v>
          </cell>
          <cell r="CE175">
            <v>313.8</v>
          </cell>
          <cell r="CF175">
            <v>353.1</v>
          </cell>
          <cell r="CI175">
            <v>79</v>
          </cell>
          <cell r="CJ175">
            <v>197.9</v>
          </cell>
          <cell r="CK175">
            <v>206.4</v>
          </cell>
          <cell r="CL175">
            <v>217.5</v>
          </cell>
          <cell r="CM175">
            <v>227.6</v>
          </cell>
          <cell r="CN175">
            <v>237.7</v>
          </cell>
          <cell r="CO175">
            <v>252.7</v>
          </cell>
          <cell r="CP175">
            <v>267.10000000000002</v>
          </cell>
          <cell r="CQ175" t="str">
            <v>1b</v>
          </cell>
          <cell r="CS175">
            <v>56</v>
          </cell>
          <cell r="CT175">
            <v>171.4</v>
          </cell>
          <cell r="CU175">
            <v>173.1</v>
          </cell>
          <cell r="CV175">
            <v>174.1</v>
          </cell>
          <cell r="CW175">
            <v>175.7</v>
          </cell>
          <cell r="CX175">
            <v>178.2</v>
          </cell>
          <cell r="CY175">
            <v>185.3</v>
          </cell>
          <cell r="CZ175">
            <v>198</v>
          </cell>
          <cell r="DA175" t="str">
            <v>1b</v>
          </cell>
          <cell r="DC175">
            <v>57</v>
          </cell>
          <cell r="DD175">
            <v>170.6</v>
          </cell>
          <cell r="DE175">
            <v>172</v>
          </cell>
          <cell r="DF175">
            <v>173.1</v>
          </cell>
          <cell r="DG175">
            <v>174.5</v>
          </cell>
          <cell r="DH175">
            <v>176.9</v>
          </cell>
          <cell r="DI175">
            <v>184.1</v>
          </cell>
          <cell r="DJ175">
            <v>195.4</v>
          </cell>
          <cell r="DK175" t="str">
            <v>1b</v>
          </cell>
          <cell r="DL175">
            <v>78</v>
          </cell>
          <cell r="DM175">
            <v>191.3</v>
          </cell>
          <cell r="DN175">
            <v>206</v>
          </cell>
          <cell r="DO175">
            <v>217</v>
          </cell>
          <cell r="DP175">
            <v>226.4</v>
          </cell>
          <cell r="DQ175">
            <v>235.9</v>
          </cell>
          <cell r="DR175">
            <v>249.6</v>
          </cell>
          <cell r="DS175">
            <v>264.60000000000002</v>
          </cell>
          <cell r="DT175">
            <v>71</v>
          </cell>
          <cell r="DV175">
            <v>298</v>
          </cell>
          <cell r="DW175">
            <v>1</v>
          </cell>
          <cell r="DX175">
            <v>1</v>
          </cell>
          <cell r="DY175">
            <v>2.2959999999999998</v>
          </cell>
          <cell r="DZ175">
            <v>180.9</v>
          </cell>
          <cell r="EA175">
            <v>202.7</v>
          </cell>
          <cell r="EB175">
            <v>226.4</v>
          </cell>
          <cell r="EC175">
            <v>250.7</v>
          </cell>
          <cell r="ED175">
            <v>277.60000000000002</v>
          </cell>
          <cell r="EE175">
            <v>338.4</v>
          </cell>
          <cell r="EF175" t="str">
            <v>ambient</v>
          </cell>
          <cell r="EG175" t="str">
            <v>&gt;8</v>
          </cell>
          <cell r="EH175">
            <v>86.8</v>
          </cell>
          <cell r="EI175">
            <v>154.9</v>
          </cell>
          <cell r="EJ175">
            <v>162.30000000000001</v>
          </cell>
          <cell r="EK175">
            <v>166.2</v>
          </cell>
          <cell r="EL175">
            <v>174.1</v>
          </cell>
          <cell r="EM175">
            <v>251.6</v>
          </cell>
          <cell r="EO175">
            <v>12.18</v>
          </cell>
          <cell r="EP175">
            <v>51</v>
          </cell>
          <cell r="EQ175">
            <v>61</v>
          </cell>
          <cell r="ER175">
            <v>60</v>
          </cell>
          <cell r="ES175">
            <v>170.9</v>
          </cell>
          <cell r="ET175">
            <v>176.4</v>
          </cell>
          <cell r="EU175">
            <v>178.9</v>
          </cell>
          <cell r="EV175">
            <v>181.2</v>
          </cell>
          <cell r="EW175">
            <v>184.9</v>
          </cell>
          <cell r="EX175">
            <v>194.5</v>
          </cell>
          <cell r="EY175">
            <v>208.4</v>
          </cell>
          <cell r="FC175">
            <v>67</v>
          </cell>
          <cell r="FE175">
            <v>175.1</v>
          </cell>
          <cell r="FF175">
            <v>189.7</v>
          </cell>
          <cell r="FG175">
            <v>194.7</v>
          </cell>
          <cell r="FH175">
            <v>200.6</v>
          </cell>
          <cell r="FI175">
            <v>210.1</v>
          </cell>
          <cell r="FJ175">
            <v>222.8</v>
          </cell>
          <cell r="FK175">
            <v>239</v>
          </cell>
          <cell r="FL175">
            <v>256.7</v>
          </cell>
          <cell r="FM175">
            <v>278.10000000000002</v>
          </cell>
          <cell r="FN175">
            <v>315.39999999999998</v>
          </cell>
          <cell r="FP175">
            <v>64</v>
          </cell>
          <cell r="FR175">
            <v>174</v>
          </cell>
          <cell r="FS175">
            <v>188.4</v>
          </cell>
          <cell r="FT175">
            <v>195</v>
          </cell>
          <cell r="FU175">
            <v>201.5</v>
          </cell>
          <cell r="FV175">
            <v>211.1</v>
          </cell>
          <cell r="FW175">
            <v>224.1</v>
          </cell>
          <cell r="FX175">
            <v>239.4</v>
          </cell>
          <cell r="FY175">
            <v>256.89999999999998</v>
          </cell>
          <cell r="FZ175">
            <v>278.10000000000002</v>
          </cell>
          <cell r="GA175">
            <v>313.7</v>
          </cell>
          <cell r="GC175">
            <v>3</v>
          </cell>
        </row>
        <row r="176">
          <cell r="A176">
            <v>38524</v>
          </cell>
          <cell r="B176">
            <v>0.83099999999999996</v>
          </cell>
          <cell r="C176">
            <v>0.83960000000000001</v>
          </cell>
          <cell r="D176">
            <v>0.83350000000000002</v>
          </cell>
          <cell r="E176">
            <v>0.8337</v>
          </cell>
          <cell r="F176">
            <v>0.90149999999999997</v>
          </cell>
          <cell r="G176">
            <v>0.82240000000000002</v>
          </cell>
          <cell r="H176">
            <v>0.8105</v>
          </cell>
          <cell r="I176">
            <v>0.81389999999999996</v>
          </cell>
          <cell r="J176">
            <v>0.88739999999999997</v>
          </cell>
          <cell r="K176">
            <v>0.80659999999999998</v>
          </cell>
          <cell r="L176">
            <v>0.83289999999999997</v>
          </cell>
          <cell r="M176">
            <v>0.80349999999999999</v>
          </cell>
          <cell r="N176">
            <v>0.80420000000000003</v>
          </cell>
          <cell r="O176">
            <v>0.8327</v>
          </cell>
          <cell r="P176">
            <v>0.7349</v>
          </cell>
          <cell r="Q176">
            <v>0.74660000000000004</v>
          </cell>
          <cell r="R176">
            <v>0.80630000000000002</v>
          </cell>
          <cell r="S176">
            <v>0.83099999999999996</v>
          </cell>
          <cell r="T176">
            <v>0.83130000000000004</v>
          </cell>
          <cell r="U176">
            <v>0.86539999999999995</v>
          </cell>
          <cell r="V176">
            <v>64</v>
          </cell>
          <cell r="W176">
            <v>174.2</v>
          </cell>
          <cell r="X176">
            <v>189.4</v>
          </cell>
          <cell r="Y176">
            <v>195.1</v>
          </cell>
          <cell r="Z176">
            <v>201.7</v>
          </cell>
          <cell r="AA176">
            <v>211.2</v>
          </cell>
          <cell r="AB176">
            <v>223.8</v>
          </cell>
          <cell r="AC176">
            <v>239.5</v>
          </cell>
          <cell r="AD176">
            <v>257.5</v>
          </cell>
          <cell r="AE176">
            <v>278.5</v>
          </cell>
          <cell r="AF176">
            <v>315.7</v>
          </cell>
          <cell r="AH176">
            <v>19</v>
          </cell>
          <cell r="AI176" t="str">
            <v>1b</v>
          </cell>
          <cell r="AJ176">
            <v>58</v>
          </cell>
          <cell r="AK176">
            <v>175</v>
          </cell>
          <cell r="AL176">
            <v>177.9</v>
          </cell>
          <cell r="AM176">
            <v>179.8</v>
          </cell>
          <cell r="AN176">
            <v>182.8</v>
          </cell>
          <cell r="AO176">
            <v>188</v>
          </cell>
          <cell r="AP176">
            <v>200.8</v>
          </cell>
          <cell r="AQ176">
            <v>213</v>
          </cell>
          <cell r="AR176">
            <v>2.2250000000000001</v>
          </cell>
          <cell r="AS176">
            <v>248</v>
          </cell>
          <cell r="AU176">
            <v>1</v>
          </cell>
          <cell r="AV176">
            <v>70</v>
          </cell>
          <cell r="AW176">
            <v>1</v>
          </cell>
          <cell r="AX176">
            <v>183.5</v>
          </cell>
          <cell r="AY176">
            <v>202.1</v>
          </cell>
          <cell r="AZ176">
            <v>221.1</v>
          </cell>
          <cell r="BA176">
            <v>246.6</v>
          </cell>
          <cell r="BB176">
            <v>276.39999999999998</v>
          </cell>
          <cell r="BC176">
            <v>333.4</v>
          </cell>
          <cell r="BD176">
            <v>2.94</v>
          </cell>
          <cell r="BE176">
            <v>257</v>
          </cell>
          <cell r="BG176" t="str">
            <v>&lt;1</v>
          </cell>
          <cell r="BH176">
            <v>80</v>
          </cell>
          <cell r="BI176" t="str">
            <v>&lt;1</v>
          </cell>
          <cell r="BJ176">
            <v>192.1</v>
          </cell>
          <cell r="BK176">
            <v>223.6</v>
          </cell>
          <cell r="BL176">
            <v>248.5</v>
          </cell>
          <cell r="BM176">
            <v>270.5</v>
          </cell>
          <cell r="BN176">
            <v>299.89999999999998</v>
          </cell>
          <cell r="BO176">
            <v>348.4</v>
          </cell>
          <cell r="BP176">
            <v>11.24</v>
          </cell>
          <cell r="BQ176">
            <v>51</v>
          </cell>
          <cell r="BR176" t="str">
            <v>&gt;100</v>
          </cell>
          <cell r="BS176">
            <v>1464</v>
          </cell>
          <cell r="BV176">
            <v>15</v>
          </cell>
          <cell r="BW176" t="str">
            <v>&lt;1</v>
          </cell>
          <cell r="BX176" t="str">
            <v>&lt;0.5</v>
          </cell>
          <cell r="BY176">
            <v>3.6230000000000002</v>
          </cell>
          <cell r="BZ176">
            <v>88</v>
          </cell>
          <cell r="CA176">
            <v>201.2</v>
          </cell>
          <cell r="CB176">
            <v>240.1</v>
          </cell>
          <cell r="CC176">
            <v>261.3</v>
          </cell>
          <cell r="CD176">
            <v>284.10000000000002</v>
          </cell>
          <cell r="CE176">
            <v>313.8</v>
          </cell>
          <cell r="CF176">
            <v>353.1</v>
          </cell>
          <cell r="CI176">
            <v>79</v>
          </cell>
          <cell r="CJ176">
            <v>197.9</v>
          </cell>
          <cell r="CK176">
            <v>206.4</v>
          </cell>
          <cell r="CL176">
            <v>217.5</v>
          </cell>
          <cell r="CM176">
            <v>227.6</v>
          </cell>
          <cell r="CN176">
            <v>237.7</v>
          </cell>
          <cell r="CO176">
            <v>252.7</v>
          </cell>
          <cell r="CP176">
            <v>267.10000000000002</v>
          </cell>
          <cell r="CQ176" t="str">
            <v>1b</v>
          </cell>
          <cell r="CS176">
            <v>56</v>
          </cell>
          <cell r="CT176">
            <v>171.4</v>
          </cell>
          <cell r="CU176">
            <v>173.1</v>
          </cell>
          <cell r="CV176">
            <v>174.1</v>
          </cell>
          <cell r="CW176">
            <v>175.7</v>
          </cell>
          <cell r="CX176">
            <v>178.2</v>
          </cell>
          <cell r="CY176">
            <v>185.3</v>
          </cell>
          <cell r="CZ176">
            <v>198</v>
          </cell>
          <cell r="DA176" t="str">
            <v>1b</v>
          </cell>
          <cell r="DC176">
            <v>57</v>
          </cell>
          <cell r="DD176">
            <v>170.6</v>
          </cell>
          <cell r="DE176">
            <v>172</v>
          </cell>
          <cell r="DF176">
            <v>173.1</v>
          </cell>
          <cell r="DG176">
            <v>174.5</v>
          </cell>
          <cell r="DH176">
            <v>176.9</v>
          </cell>
          <cell r="DI176">
            <v>184.1</v>
          </cell>
          <cell r="DJ176">
            <v>195.4</v>
          </cell>
          <cell r="DK176" t="str">
            <v>1b</v>
          </cell>
          <cell r="DL176">
            <v>78</v>
          </cell>
          <cell r="DM176">
            <v>191.3</v>
          </cell>
          <cell r="DN176">
            <v>206</v>
          </cell>
          <cell r="DO176">
            <v>217</v>
          </cell>
          <cell r="DP176">
            <v>226.4</v>
          </cell>
          <cell r="DQ176">
            <v>235.9</v>
          </cell>
          <cell r="DR176">
            <v>249.6</v>
          </cell>
          <cell r="DS176">
            <v>264.60000000000002</v>
          </cell>
          <cell r="DT176">
            <v>75</v>
          </cell>
          <cell r="DV176">
            <v>321</v>
          </cell>
          <cell r="DW176">
            <v>1</v>
          </cell>
          <cell r="DX176">
            <v>1</v>
          </cell>
          <cell r="DY176">
            <v>2.4900000000000002</v>
          </cell>
          <cell r="DZ176">
            <v>187.5</v>
          </cell>
          <cell r="EA176">
            <v>213.9</v>
          </cell>
          <cell r="EB176">
            <v>237.9</v>
          </cell>
          <cell r="EC176">
            <v>258.2</v>
          </cell>
          <cell r="ED176">
            <v>283.7</v>
          </cell>
          <cell r="EE176">
            <v>347.3</v>
          </cell>
          <cell r="EF176" t="str">
            <v>ambient</v>
          </cell>
          <cell r="EG176" t="str">
            <v>&gt;8</v>
          </cell>
          <cell r="EH176">
            <v>86.8</v>
          </cell>
          <cell r="EI176">
            <v>154.9</v>
          </cell>
          <cell r="EJ176">
            <v>162.30000000000001</v>
          </cell>
          <cell r="EK176">
            <v>166.2</v>
          </cell>
          <cell r="EL176">
            <v>174.1</v>
          </cell>
          <cell r="EM176">
            <v>251.6</v>
          </cell>
          <cell r="EO176">
            <v>12.29</v>
          </cell>
          <cell r="EP176">
            <v>51</v>
          </cell>
          <cell r="EQ176">
            <v>62</v>
          </cell>
          <cell r="ER176">
            <v>60</v>
          </cell>
          <cell r="ES176">
            <v>170.9</v>
          </cell>
          <cell r="ET176">
            <v>176.4</v>
          </cell>
          <cell r="EU176">
            <v>178.9</v>
          </cell>
          <cell r="EV176">
            <v>181.2</v>
          </cell>
          <cell r="EW176">
            <v>184.9</v>
          </cell>
          <cell r="EX176">
            <v>194.5</v>
          </cell>
          <cell r="EY176">
            <v>208.4</v>
          </cell>
          <cell r="FC176">
            <v>65</v>
          </cell>
          <cell r="FE176">
            <v>174.6</v>
          </cell>
          <cell r="FF176">
            <v>188.9</v>
          </cell>
          <cell r="FG176">
            <v>195.4</v>
          </cell>
          <cell r="FH176">
            <v>201.7</v>
          </cell>
          <cell r="FI176">
            <v>210.9</v>
          </cell>
          <cell r="FJ176">
            <v>224.3</v>
          </cell>
          <cell r="FK176">
            <v>239.5</v>
          </cell>
          <cell r="FL176">
            <v>257.39999999999998</v>
          </cell>
          <cell r="FM176">
            <v>278.39999999999998</v>
          </cell>
          <cell r="FN176">
            <v>315.10000000000002</v>
          </cell>
          <cell r="FP176">
            <v>64</v>
          </cell>
          <cell r="FR176">
            <v>174</v>
          </cell>
          <cell r="FS176">
            <v>188.4</v>
          </cell>
          <cell r="FT176">
            <v>195</v>
          </cell>
          <cell r="FU176">
            <v>201.5</v>
          </cell>
          <cell r="FV176">
            <v>211.1</v>
          </cell>
          <cell r="FW176">
            <v>224.1</v>
          </cell>
          <cell r="FX176">
            <v>239.4</v>
          </cell>
          <cell r="FY176">
            <v>256.89999999999998</v>
          </cell>
          <cell r="FZ176">
            <v>278.10000000000002</v>
          </cell>
          <cell r="GA176">
            <v>313.7</v>
          </cell>
        </row>
        <row r="177">
          <cell r="A177">
            <v>38525</v>
          </cell>
          <cell r="B177">
            <v>0.83099999999999996</v>
          </cell>
          <cell r="C177">
            <v>0.84209999999999996</v>
          </cell>
          <cell r="D177">
            <v>0.83430000000000004</v>
          </cell>
          <cell r="E177">
            <v>0.83620000000000005</v>
          </cell>
          <cell r="F177">
            <v>0.90149999999999997</v>
          </cell>
          <cell r="G177">
            <v>0.82240000000000002</v>
          </cell>
          <cell r="H177">
            <v>0.8105</v>
          </cell>
          <cell r="I177">
            <v>0.81389999999999996</v>
          </cell>
          <cell r="J177">
            <v>0.88739999999999997</v>
          </cell>
          <cell r="K177">
            <v>0.80659999999999998</v>
          </cell>
          <cell r="L177">
            <v>0.83289999999999997</v>
          </cell>
          <cell r="M177">
            <v>0.80349999999999999</v>
          </cell>
          <cell r="N177">
            <v>0.80420000000000003</v>
          </cell>
          <cell r="O177">
            <v>0.8327</v>
          </cell>
          <cell r="P177">
            <v>0.7349</v>
          </cell>
          <cell r="Q177">
            <v>0.74660000000000004</v>
          </cell>
          <cell r="R177">
            <v>0.80640000000000001</v>
          </cell>
          <cell r="S177">
            <v>0.83099999999999996</v>
          </cell>
          <cell r="T177">
            <v>0.83130000000000004</v>
          </cell>
          <cell r="U177">
            <v>0.86539999999999995</v>
          </cell>
          <cell r="V177">
            <v>64</v>
          </cell>
          <cell r="W177">
            <v>174.2</v>
          </cell>
          <cell r="X177">
            <v>189.4</v>
          </cell>
          <cell r="Y177">
            <v>195.1</v>
          </cell>
          <cell r="Z177">
            <v>201.7</v>
          </cell>
          <cell r="AA177">
            <v>211.2</v>
          </cell>
          <cell r="AB177">
            <v>223.8</v>
          </cell>
          <cell r="AC177">
            <v>239.5</v>
          </cell>
          <cell r="AD177">
            <v>257.5</v>
          </cell>
          <cell r="AE177">
            <v>278.5</v>
          </cell>
          <cell r="AF177">
            <v>315.7</v>
          </cell>
          <cell r="AH177">
            <v>19</v>
          </cell>
          <cell r="AI177" t="str">
            <v>1b</v>
          </cell>
          <cell r="AJ177">
            <v>58</v>
          </cell>
          <cell r="AK177">
            <v>175</v>
          </cell>
          <cell r="AL177">
            <v>177.9</v>
          </cell>
          <cell r="AM177">
            <v>179.8</v>
          </cell>
          <cell r="AN177">
            <v>182.8</v>
          </cell>
          <cell r="AO177">
            <v>188</v>
          </cell>
          <cell r="AP177">
            <v>200.8</v>
          </cell>
          <cell r="AQ177">
            <v>213</v>
          </cell>
          <cell r="AR177">
            <v>2.2549999999999999</v>
          </cell>
          <cell r="AS177">
            <v>256</v>
          </cell>
          <cell r="AU177">
            <v>1</v>
          </cell>
          <cell r="AV177">
            <v>71</v>
          </cell>
          <cell r="AW177">
            <v>1</v>
          </cell>
          <cell r="AX177">
            <v>184.1</v>
          </cell>
          <cell r="AY177">
            <v>202.5</v>
          </cell>
          <cell r="AZ177">
            <v>223</v>
          </cell>
          <cell r="BA177">
            <v>248.5</v>
          </cell>
          <cell r="BB177">
            <v>277.60000000000002</v>
          </cell>
          <cell r="BC177">
            <v>335.7</v>
          </cell>
          <cell r="BD177">
            <v>2.8849999999999998</v>
          </cell>
          <cell r="BE177">
            <v>276</v>
          </cell>
          <cell r="BG177" t="str">
            <v>&lt;1</v>
          </cell>
          <cell r="BH177">
            <v>78</v>
          </cell>
          <cell r="BI177">
            <v>1</v>
          </cell>
          <cell r="BJ177">
            <v>193.3</v>
          </cell>
          <cell r="BK177">
            <v>222.5</v>
          </cell>
          <cell r="BL177">
            <v>245.1</v>
          </cell>
          <cell r="BM177">
            <v>266</v>
          </cell>
          <cell r="BN177">
            <v>294.10000000000002</v>
          </cell>
          <cell r="BO177">
            <v>345.4</v>
          </cell>
          <cell r="BP177">
            <v>11.24</v>
          </cell>
          <cell r="BQ177">
            <v>51</v>
          </cell>
          <cell r="BR177" t="str">
            <v>&gt;100</v>
          </cell>
          <cell r="BS177">
            <v>1464</v>
          </cell>
          <cell r="BV177">
            <v>15</v>
          </cell>
          <cell r="BW177" t="str">
            <v>&lt;1</v>
          </cell>
          <cell r="BX177" t="str">
            <v>&lt;0.5</v>
          </cell>
          <cell r="BY177">
            <v>3.6230000000000002</v>
          </cell>
          <cell r="BZ177">
            <v>88</v>
          </cell>
          <cell r="CA177">
            <v>201.2</v>
          </cell>
          <cell r="CB177">
            <v>240.1</v>
          </cell>
          <cell r="CC177">
            <v>261.3</v>
          </cell>
          <cell r="CD177">
            <v>284.10000000000002</v>
          </cell>
          <cell r="CE177">
            <v>313.8</v>
          </cell>
          <cell r="CF177">
            <v>353.1</v>
          </cell>
          <cell r="CH177" t="str">
            <v>1b</v>
          </cell>
          <cell r="CI177">
            <v>79</v>
          </cell>
          <cell r="CJ177">
            <v>196</v>
          </cell>
          <cell r="CK177">
            <v>208.7</v>
          </cell>
          <cell r="CL177">
            <v>217.3</v>
          </cell>
          <cell r="CM177">
            <v>226.9</v>
          </cell>
          <cell r="CN177">
            <v>236.9</v>
          </cell>
          <cell r="CO177">
            <v>251.6</v>
          </cell>
          <cell r="CP177">
            <v>266.60000000000002</v>
          </cell>
          <cell r="CQ177" t="str">
            <v>1b</v>
          </cell>
          <cell r="CS177">
            <v>56</v>
          </cell>
          <cell r="CT177">
            <v>171.4</v>
          </cell>
          <cell r="CU177">
            <v>173.1</v>
          </cell>
          <cell r="CV177">
            <v>174.1</v>
          </cell>
          <cell r="CW177">
            <v>175.7</v>
          </cell>
          <cell r="CX177">
            <v>178.2</v>
          </cell>
          <cell r="CY177">
            <v>185.3</v>
          </cell>
          <cell r="CZ177">
            <v>198</v>
          </cell>
          <cell r="DA177" t="str">
            <v>1b</v>
          </cell>
          <cell r="DC177">
            <v>57</v>
          </cell>
          <cell r="DD177">
            <v>170.6</v>
          </cell>
          <cell r="DE177">
            <v>172</v>
          </cell>
          <cell r="DF177">
            <v>173.1</v>
          </cell>
          <cell r="DG177">
            <v>174.5</v>
          </cell>
          <cell r="DH177">
            <v>176.9</v>
          </cell>
          <cell r="DI177">
            <v>184.1</v>
          </cell>
          <cell r="DJ177">
            <v>195.4</v>
          </cell>
          <cell r="DK177" t="str">
            <v>1b</v>
          </cell>
          <cell r="DL177">
            <v>78</v>
          </cell>
          <cell r="DM177">
            <v>191.9</v>
          </cell>
          <cell r="DN177">
            <v>205.7</v>
          </cell>
          <cell r="DO177">
            <v>216.7</v>
          </cell>
          <cell r="DP177">
            <v>226.3</v>
          </cell>
          <cell r="DQ177">
            <v>236.4</v>
          </cell>
          <cell r="DR177">
            <v>250.3</v>
          </cell>
          <cell r="DS177">
            <v>265.5</v>
          </cell>
          <cell r="DT177">
            <v>86</v>
          </cell>
          <cell r="DV177">
            <v>338</v>
          </cell>
          <cell r="DW177">
            <v>1</v>
          </cell>
          <cell r="DX177" t="str">
            <v>1L</v>
          </cell>
          <cell r="DY177">
            <v>2.6059999999999999</v>
          </cell>
          <cell r="DZ177">
            <v>198.9</v>
          </cell>
          <cell r="EA177">
            <v>221.5</v>
          </cell>
          <cell r="EB177">
            <v>241</v>
          </cell>
          <cell r="EC177">
            <v>258.3</v>
          </cell>
          <cell r="ED177">
            <v>283.2</v>
          </cell>
          <cell r="EE177">
            <v>345.9</v>
          </cell>
          <cell r="EF177" t="str">
            <v>ambient</v>
          </cell>
          <cell r="EG177" t="str">
            <v>&gt;8</v>
          </cell>
          <cell r="EH177">
            <v>86.8</v>
          </cell>
          <cell r="EI177">
            <v>154.9</v>
          </cell>
          <cell r="EJ177">
            <v>162.30000000000001</v>
          </cell>
          <cell r="EK177">
            <v>166.2</v>
          </cell>
          <cell r="EL177">
            <v>174.1</v>
          </cell>
          <cell r="EM177">
            <v>251.6</v>
          </cell>
          <cell r="EO177">
            <v>12.29</v>
          </cell>
          <cell r="EP177">
            <v>51</v>
          </cell>
          <cell r="EQ177">
            <v>62</v>
          </cell>
          <cell r="ER177">
            <v>60</v>
          </cell>
          <cell r="ES177">
            <v>175.3</v>
          </cell>
          <cell r="ET177">
            <v>177.1</v>
          </cell>
          <cell r="EU177">
            <v>179.1</v>
          </cell>
          <cell r="EV177">
            <v>181.5</v>
          </cell>
          <cell r="EW177">
            <v>185.7</v>
          </cell>
          <cell r="EX177">
            <v>196.8</v>
          </cell>
          <cell r="EY177">
            <v>209.2</v>
          </cell>
          <cell r="FC177">
            <v>67</v>
          </cell>
          <cell r="FE177">
            <v>174.7</v>
          </cell>
          <cell r="FF177">
            <v>188.9</v>
          </cell>
          <cell r="FG177">
            <v>195.5</v>
          </cell>
          <cell r="FH177">
            <v>202.1</v>
          </cell>
          <cell r="FI177">
            <v>211.2</v>
          </cell>
          <cell r="FJ177">
            <v>223.9</v>
          </cell>
          <cell r="FK177">
            <v>240</v>
          </cell>
          <cell r="FL177">
            <v>257</v>
          </cell>
          <cell r="FM177">
            <v>278.7</v>
          </cell>
          <cell r="FN177">
            <v>316</v>
          </cell>
          <cell r="FP177">
            <v>64</v>
          </cell>
          <cell r="FR177">
            <v>174</v>
          </cell>
          <cell r="FS177">
            <v>188.4</v>
          </cell>
          <cell r="FT177">
            <v>195</v>
          </cell>
          <cell r="FU177">
            <v>201.5</v>
          </cell>
          <cell r="FV177">
            <v>211.1</v>
          </cell>
          <cell r="FW177">
            <v>224.1</v>
          </cell>
          <cell r="FX177">
            <v>239.4</v>
          </cell>
          <cell r="FY177">
            <v>256.89999999999998</v>
          </cell>
          <cell r="FZ177">
            <v>278.10000000000002</v>
          </cell>
          <cell r="GA177">
            <v>313.7</v>
          </cell>
        </row>
        <row r="178">
          <cell r="A178">
            <v>38526</v>
          </cell>
          <cell r="B178">
            <v>0.83099999999999996</v>
          </cell>
          <cell r="C178">
            <v>0.8407</v>
          </cell>
          <cell r="D178">
            <v>0.83579999999999999</v>
          </cell>
          <cell r="E178">
            <v>0.83779999999999999</v>
          </cell>
          <cell r="F178">
            <v>0.90149999999999997</v>
          </cell>
          <cell r="G178">
            <v>0.82240000000000002</v>
          </cell>
          <cell r="H178">
            <v>0.8105</v>
          </cell>
          <cell r="I178">
            <v>0.81389999999999996</v>
          </cell>
          <cell r="J178">
            <v>0.88690000000000002</v>
          </cell>
          <cell r="K178">
            <v>0.80659999999999998</v>
          </cell>
          <cell r="L178">
            <v>0.83289999999999997</v>
          </cell>
          <cell r="M178">
            <v>0.80349999999999999</v>
          </cell>
          <cell r="N178">
            <v>0.80420000000000003</v>
          </cell>
          <cell r="O178">
            <v>0.8327</v>
          </cell>
          <cell r="P178">
            <v>0.73760000000000003</v>
          </cell>
          <cell r="Q178">
            <v>0.74660000000000004</v>
          </cell>
          <cell r="R178">
            <v>0.80640000000000001</v>
          </cell>
          <cell r="S178">
            <v>0.83099999999999996</v>
          </cell>
          <cell r="T178">
            <v>0.83130000000000004</v>
          </cell>
          <cell r="U178">
            <v>0.86539999999999995</v>
          </cell>
          <cell r="V178">
            <v>66</v>
          </cell>
          <cell r="W178">
            <v>174.6</v>
          </cell>
          <cell r="X178">
            <v>189</v>
          </cell>
          <cell r="Y178">
            <v>194.8</v>
          </cell>
          <cell r="Z178">
            <v>201.6</v>
          </cell>
          <cell r="AA178">
            <v>210.5</v>
          </cell>
          <cell r="AB178">
            <v>223.3</v>
          </cell>
          <cell r="AC178">
            <v>238.7</v>
          </cell>
          <cell r="AD178">
            <v>256.3</v>
          </cell>
          <cell r="AE178">
            <v>277</v>
          </cell>
          <cell r="AF178">
            <v>310.89999999999998</v>
          </cell>
          <cell r="AH178">
            <v>19</v>
          </cell>
          <cell r="AI178" t="str">
            <v>1b</v>
          </cell>
          <cell r="AJ178">
            <v>58</v>
          </cell>
          <cell r="AK178">
            <v>175</v>
          </cell>
          <cell r="AL178">
            <v>177.9</v>
          </cell>
          <cell r="AM178">
            <v>179.8</v>
          </cell>
          <cell r="AN178">
            <v>182.8</v>
          </cell>
          <cell r="AO178">
            <v>188</v>
          </cell>
          <cell r="AP178">
            <v>200.8</v>
          </cell>
          <cell r="AQ178">
            <v>213</v>
          </cell>
          <cell r="AR178">
            <v>2.3380000000000001</v>
          </cell>
          <cell r="AS178">
            <v>274</v>
          </cell>
          <cell r="AU178">
            <v>1</v>
          </cell>
          <cell r="AV178">
            <v>74</v>
          </cell>
          <cell r="AW178">
            <v>1</v>
          </cell>
          <cell r="AX178">
            <v>185.3</v>
          </cell>
          <cell r="AY178">
            <v>206.2</v>
          </cell>
          <cell r="AZ178">
            <v>226.6</v>
          </cell>
          <cell r="BA178">
            <v>250.3</v>
          </cell>
          <cell r="BB178">
            <v>277.60000000000002</v>
          </cell>
          <cell r="BC178">
            <v>333.6</v>
          </cell>
          <cell r="BD178">
            <v>2.823</v>
          </cell>
          <cell r="BE178">
            <v>299</v>
          </cell>
          <cell r="BG178">
            <v>1</v>
          </cell>
          <cell r="BH178">
            <v>78</v>
          </cell>
          <cell r="BI178">
            <v>1</v>
          </cell>
          <cell r="BJ178">
            <v>197.1</v>
          </cell>
          <cell r="BK178">
            <v>220.6</v>
          </cell>
          <cell r="BL178">
            <v>241.8</v>
          </cell>
          <cell r="BM178">
            <v>262.2</v>
          </cell>
          <cell r="BN178">
            <v>289</v>
          </cell>
          <cell r="BO178">
            <v>341.5</v>
          </cell>
          <cell r="BP178">
            <v>11.24</v>
          </cell>
          <cell r="BQ178">
            <v>51</v>
          </cell>
          <cell r="BR178" t="str">
            <v>&gt;100</v>
          </cell>
          <cell r="BS178">
            <v>1464</v>
          </cell>
          <cell r="BV178">
            <v>15</v>
          </cell>
          <cell r="BW178" t="str">
            <v>&lt;1</v>
          </cell>
          <cell r="BX178" t="str">
            <v>&lt;0.5</v>
          </cell>
          <cell r="BY178">
            <v>3.6230000000000002</v>
          </cell>
          <cell r="BZ178">
            <v>88</v>
          </cell>
          <cell r="CA178">
            <v>201.2</v>
          </cell>
          <cell r="CB178">
            <v>240.1</v>
          </cell>
          <cell r="CC178">
            <v>261.3</v>
          </cell>
          <cell r="CD178">
            <v>284.10000000000002</v>
          </cell>
          <cell r="CE178">
            <v>313.8</v>
          </cell>
          <cell r="CF178">
            <v>353.1</v>
          </cell>
          <cell r="CH178" t="str">
            <v>1b</v>
          </cell>
          <cell r="CI178">
            <v>79</v>
          </cell>
          <cell r="CJ178">
            <v>196</v>
          </cell>
          <cell r="CK178">
            <v>208.7</v>
          </cell>
          <cell r="CL178">
            <v>217.3</v>
          </cell>
          <cell r="CM178">
            <v>226.9</v>
          </cell>
          <cell r="CN178">
            <v>236.9</v>
          </cell>
          <cell r="CO178">
            <v>251.6</v>
          </cell>
          <cell r="CP178">
            <v>266.60000000000002</v>
          </cell>
          <cell r="CQ178" t="str">
            <v>1b</v>
          </cell>
          <cell r="CS178">
            <v>56</v>
          </cell>
          <cell r="CT178">
            <v>171.4</v>
          </cell>
          <cell r="CU178">
            <v>173.1</v>
          </cell>
          <cell r="CV178">
            <v>174.1</v>
          </cell>
          <cell r="CW178">
            <v>175.7</v>
          </cell>
          <cell r="CX178">
            <v>178.2</v>
          </cell>
          <cell r="CY178">
            <v>185.3</v>
          </cell>
          <cell r="CZ178">
            <v>198</v>
          </cell>
          <cell r="DA178" t="str">
            <v>1b</v>
          </cell>
          <cell r="DC178">
            <v>57</v>
          </cell>
          <cell r="DD178">
            <v>170.6</v>
          </cell>
          <cell r="DE178">
            <v>172</v>
          </cell>
          <cell r="DF178">
            <v>173.1</v>
          </cell>
          <cell r="DG178">
            <v>174.5</v>
          </cell>
          <cell r="DH178">
            <v>176.9</v>
          </cell>
          <cell r="DI178">
            <v>184.1</v>
          </cell>
          <cell r="DJ178">
            <v>195.4</v>
          </cell>
          <cell r="DK178" t="str">
            <v>1b</v>
          </cell>
          <cell r="DL178">
            <v>78</v>
          </cell>
          <cell r="DM178">
            <v>191.9</v>
          </cell>
          <cell r="DN178">
            <v>205.7</v>
          </cell>
          <cell r="DO178">
            <v>216.7</v>
          </cell>
          <cell r="DP178">
            <v>226.3</v>
          </cell>
          <cell r="DQ178">
            <v>236.4</v>
          </cell>
          <cell r="DR178">
            <v>250.3</v>
          </cell>
          <cell r="DS178">
            <v>265.5</v>
          </cell>
          <cell r="DT178">
            <v>85</v>
          </cell>
          <cell r="DV178">
            <v>318</v>
          </cell>
          <cell r="DW178">
            <v>1</v>
          </cell>
          <cell r="DX178" t="str">
            <v>1L</v>
          </cell>
          <cell r="DY178">
            <v>2.641</v>
          </cell>
          <cell r="DZ178">
            <v>197.4</v>
          </cell>
          <cell r="EA178">
            <v>221.5</v>
          </cell>
          <cell r="EB178">
            <v>239.9</v>
          </cell>
          <cell r="EC178">
            <v>257.89999999999998</v>
          </cell>
          <cell r="ED178">
            <v>282.2</v>
          </cell>
          <cell r="EE178">
            <v>335.5</v>
          </cell>
          <cell r="EF178" t="str">
            <v>ambient</v>
          </cell>
          <cell r="EG178" t="str">
            <v>&gt;8</v>
          </cell>
          <cell r="EH178">
            <v>86.8</v>
          </cell>
          <cell r="EI178">
            <v>154.9</v>
          </cell>
          <cell r="EJ178">
            <v>162.30000000000001</v>
          </cell>
          <cell r="EK178">
            <v>166.2</v>
          </cell>
          <cell r="EL178">
            <v>174.1</v>
          </cell>
          <cell r="EM178">
            <v>251.6</v>
          </cell>
          <cell r="EO178">
            <v>12.29</v>
          </cell>
          <cell r="EP178">
            <v>51</v>
          </cell>
          <cell r="EQ178">
            <v>62</v>
          </cell>
          <cell r="ER178">
            <v>60</v>
          </cell>
          <cell r="ES178">
            <v>175.1</v>
          </cell>
          <cell r="ET178">
            <v>177.3</v>
          </cell>
          <cell r="EU178">
            <v>179.1</v>
          </cell>
          <cell r="EV178">
            <v>181.5</v>
          </cell>
          <cell r="EW178">
            <v>185.7</v>
          </cell>
          <cell r="EX178">
            <v>195.9</v>
          </cell>
          <cell r="EY178">
            <v>210.6</v>
          </cell>
          <cell r="EZ178">
            <v>19</v>
          </cell>
          <cell r="FA178" t="str">
            <v>1b</v>
          </cell>
          <cell r="FC178">
            <v>67</v>
          </cell>
          <cell r="FE178">
            <v>174.7</v>
          </cell>
          <cell r="FF178">
            <v>188.9</v>
          </cell>
          <cell r="FG178">
            <v>195.5</v>
          </cell>
          <cell r="FH178">
            <v>202.1</v>
          </cell>
          <cell r="FI178">
            <v>211.2</v>
          </cell>
          <cell r="FJ178">
            <v>223.9</v>
          </cell>
          <cell r="FK178">
            <v>240</v>
          </cell>
          <cell r="FL178">
            <v>257</v>
          </cell>
          <cell r="FM178">
            <v>278.7</v>
          </cell>
          <cell r="FN178">
            <v>316</v>
          </cell>
          <cell r="FP178">
            <v>64</v>
          </cell>
          <cell r="FR178">
            <v>174</v>
          </cell>
          <cell r="FS178">
            <v>188.4</v>
          </cell>
          <cell r="FT178">
            <v>195</v>
          </cell>
          <cell r="FU178">
            <v>201.5</v>
          </cell>
          <cell r="FV178">
            <v>211.1</v>
          </cell>
          <cell r="FW178">
            <v>224.1</v>
          </cell>
          <cell r="FX178">
            <v>239.4</v>
          </cell>
          <cell r="FY178">
            <v>256.89999999999998</v>
          </cell>
          <cell r="FZ178">
            <v>278.10000000000002</v>
          </cell>
          <cell r="GA178">
            <v>313.7</v>
          </cell>
        </row>
        <row r="179">
          <cell r="A179">
            <v>38527</v>
          </cell>
          <cell r="B179">
            <v>0.83099999999999996</v>
          </cell>
          <cell r="C179">
            <v>0.84089999999999998</v>
          </cell>
          <cell r="D179">
            <v>0.83579999999999999</v>
          </cell>
          <cell r="E179">
            <v>0.83630000000000004</v>
          </cell>
          <cell r="F179">
            <v>0.90149999999999997</v>
          </cell>
          <cell r="G179">
            <v>0.82240000000000002</v>
          </cell>
          <cell r="H179">
            <v>0.8105</v>
          </cell>
          <cell r="I179">
            <v>0.81389999999999996</v>
          </cell>
          <cell r="J179">
            <v>0.88690000000000002</v>
          </cell>
          <cell r="K179">
            <v>0.80659999999999998</v>
          </cell>
          <cell r="L179">
            <v>0.83289999999999997</v>
          </cell>
          <cell r="M179">
            <v>0.80349999999999999</v>
          </cell>
          <cell r="N179">
            <v>0.80420000000000003</v>
          </cell>
          <cell r="O179">
            <v>0.8327</v>
          </cell>
          <cell r="P179">
            <v>0.73799999999999999</v>
          </cell>
          <cell r="Q179">
            <v>0.74660000000000004</v>
          </cell>
          <cell r="R179">
            <v>0.80659999999999998</v>
          </cell>
          <cell r="S179">
            <v>0.83099999999999996</v>
          </cell>
          <cell r="T179">
            <v>0.83130000000000004</v>
          </cell>
          <cell r="U179">
            <v>0.86539999999999995</v>
          </cell>
          <cell r="V179">
            <v>66</v>
          </cell>
          <cell r="W179">
            <v>175.2</v>
          </cell>
          <cell r="X179">
            <v>188.2</v>
          </cell>
          <cell r="Y179">
            <v>195</v>
          </cell>
          <cell r="Z179">
            <v>201.8</v>
          </cell>
          <cell r="AA179">
            <v>211</v>
          </cell>
          <cell r="AB179">
            <v>224.4</v>
          </cell>
          <cell r="AC179">
            <v>239.6</v>
          </cell>
          <cell r="AD179">
            <v>257.3</v>
          </cell>
          <cell r="AE179">
            <v>278.8</v>
          </cell>
          <cell r="AF179">
            <v>315.2</v>
          </cell>
          <cell r="AH179">
            <v>19</v>
          </cell>
          <cell r="AI179" t="str">
            <v>1b</v>
          </cell>
          <cell r="AJ179">
            <v>58</v>
          </cell>
          <cell r="AK179">
            <v>175</v>
          </cell>
          <cell r="AL179">
            <v>177.9</v>
          </cell>
          <cell r="AM179">
            <v>179.8</v>
          </cell>
          <cell r="AN179">
            <v>182.8</v>
          </cell>
          <cell r="AO179">
            <v>188</v>
          </cell>
          <cell r="AP179">
            <v>200.8</v>
          </cell>
          <cell r="AQ179">
            <v>213</v>
          </cell>
          <cell r="AR179">
            <v>2.3239999999999998</v>
          </cell>
          <cell r="AS179">
            <v>278</v>
          </cell>
          <cell r="AU179">
            <v>1</v>
          </cell>
          <cell r="AV179">
            <v>74</v>
          </cell>
          <cell r="AW179">
            <v>1</v>
          </cell>
          <cell r="AX179">
            <v>189.3</v>
          </cell>
          <cell r="AY179">
            <v>206.9</v>
          </cell>
          <cell r="AZ179">
            <v>227.9</v>
          </cell>
          <cell r="BA179">
            <v>251.3</v>
          </cell>
          <cell r="BB179">
            <v>278.8</v>
          </cell>
          <cell r="BC179">
            <v>332.8</v>
          </cell>
          <cell r="BD179">
            <v>2.7890000000000001</v>
          </cell>
          <cell r="BE179">
            <v>279</v>
          </cell>
          <cell r="BG179">
            <v>1</v>
          </cell>
          <cell r="BH179">
            <v>80</v>
          </cell>
          <cell r="BI179">
            <v>1</v>
          </cell>
          <cell r="BJ179">
            <v>193.1</v>
          </cell>
          <cell r="BK179">
            <v>221.2</v>
          </cell>
          <cell r="BL179">
            <v>244.4</v>
          </cell>
          <cell r="BM179">
            <v>265.39999999999998</v>
          </cell>
          <cell r="BN179">
            <v>293.8</v>
          </cell>
          <cell r="BO179">
            <v>346</v>
          </cell>
          <cell r="BP179">
            <v>11.24</v>
          </cell>
          <cell r="BQ179">
            <v>51</v>
          </cell>
          <cell r="BR179" t="str">
            <v>&gt;100</v>
          </cell>
          <cell r="BS179">
            <v>1464</v>
          </cell>
          <cell r="BV179">
            <v>15</v>
          </cell>
          <cell r="BW179" t="str">
            <v>&lt;1</v>
          </cell>
          <cell r="BX179" t="str">
            <v>&lt;0.5</v>
          </cell>
          <cell r="BY179">
            <v>3.6230000000000002</v>
          </cell>
          <cell r="BZ179">
            <v>88</v>
          </cell>
          <cell r="CA179">
            <v>201.2</v>
          </cell>
          <cell r="CB179">
            <v>240.1</v>
          </cell>
          <cell r="CC179">
            <v>261.3</v>
          </cell>
          <cell r="CD179">
            <v>284.10000000000002</v>
          </cell>
          <cell r="CE179">
            <v>313.8</v>
          </cell>
          <cell r="CF179">
            <v>353.1</v>
          </cell>
          <cell r="CH179" t="str">
            <v>1b</v>
          </cell>
          <cell r="CI179">
            <v>79</v>
          </cell>
          <cell r="CJ179">
            <v>196</v>
          </cell>
          <cell r="CK179">
            <v>208.7</v>
          </cell>
          <cell r="CL179">
            <v>217.3</v>
          </cell>
          <cell r="CM179">
            <v>226.9</v>
          </cell>
          <cell r="CN179">
            <v>236.9</v>
          </cell>
          <cell r="CO179">
            <v>251.6</v>
          </cell>
          <cell r="CP179">
            <v>266.60000000000002</v>
          </cell>
          <cell r="CQ179" t="str">
            <v>1b</v>
          </cell>
          <cell r="CS179">
            <v>56</v>
          </cell>
          <cell r="CT179">
            <v>171.4</v>
          </cell>
          <cell r="CU179">
            <v>173.1</v>
          </cell>
          <cell r="CV179">
            <v>174.1</v>
          </cell>
          <cell r="CW179">
            <v>175.7</v>
          </cell>
          <cell r="CX179">
            <v>178.2</v>
          </cell>
          <cell r="CY179">
            <v>185.3</v>
          </cell>
          <cell r="CZ179">
            <v>198</v>
          </cell>
          <cell r="DA179" t="str">
            <v>1b</v>
          </cell>
          <cell r="DC179">
            <v>57</v>
          </cell>
          <cell r="DD179">
            <v>170.6</v>
          </cell>
          <cell r="DE179">
            <v>172</v>
          </cell>
          <cell r="DF179">
            <v>173.1</v>
          </cell>
          <cell r="DG179">
            <v>174.5</v>
          </cell>
          <cell r="DH179">
            <v>176.9</v>
          </cell>
          <cell r="DI179">
            <v>184.1</v>
          </cell>
          <cell r="DJ179">
            <v>195.4</v>
          </cell>
          <cell r="DK179" t="str">
            <v>1b</v>
          </cell>
          <cell r="DL179">
            <v>78</v>
          </cell>
          <cell r="DM179">
            <v>191.9</v>
          </cell>
          <cell r="DN179">
            <v>205.7</v>
          </cell>
          <cell r="DO179">
            <v>216.7</v>
          </cell>
          <cell r="DP179">
            <v>226.3</v>
          </cell>
          <cell r="DQ179">
            <v>236.4</v>
          </cell>
          <cell r="DR179">
            <v>250.3</v>
          </cell>
          <cell r="DS179">
            <v>265.5</v>
          </cell>
          <cell r="DT179">
            <v>77</v>
          </cell>
          <cell r="DV179">
            <v>323</v>
          </cell>
          <cell r="DW179">
            <v>1</v>
          </cell>
          <cell r="DX179">
            <v>1</v>
          </cell>
          <cell r="DY179">
            <v>2.5339999999999998</v>
          </cell>
          <cell r="DZ179">
            <v>191.8</v>
          </cell>
          <cell r="EA179">
            <v>217.3</v>
          </cell>
          <cell r="EB179">
            <v>239.1</v>
          </cell>
          <cell r="EC179">
            <v>258.2</v>
          </cell>
          <cell r="ED179">
            <v>282.7</v>
          </cell>
          <cell r="EE179">
            <v>341.2</v>
          </cell>
          <cell r="EF179" t="str">
            <v>ambient</v>
          </cell>
          <cell r="EG179" t="str">
            <v>&gt;8</v>
          </cell>
          <cell r="EH179">
            <v>86.8</v>
          </cell>
          <cell r="EI179">
            <v>154.9</v>
          </cell>
          <cell r="EJ179">
            <v>162.30000000000001</v>
          </cell>
          <cell r="EK179">
            <v>166.2</v>
          </cell>
          <cell r="EL179">
            <v>174.1</v>
          </cell>
          <cell r="EM179">
            <v>251.6</v>
          </cell>
          <cell r="EO179">
            <v>12.29</v>
          </cell>
          <cell r="EP179">
            <v>51</v>
          </cell>
          <cell r="EQ179">
            <v>62</v>
          </cell>
          <cell r="ER179">
            <v>60</v>
          </cell>
          <cell r="ES179">
            <v>175</v>
          </cell>
          <cell r="ET179">
            <v>177.5</v>
          </cell>
          <cell r="EU179">
            <v>179.5</v>
          </cell>
          <cell r="EV179">
            <v>182.2</v>
          </cell>
          <cell r="EW179">
            <v>187</v>
          </cell>
          <cell r="EX179">
            <v>199</v>
          </cell>
          <cell r="EY179">
            <v>212.2</v>
          </cell>
          <cell r="FC179">
            <v>67</v>
          </cell>
          <cell r="FE179">
            <v>174.7</v>
          </cell>
          <cell r="FF179">
            <v>188.9</v>
          </cell>
          <cell r="FG179">
            <v>195.5</v>
          </cell>
          <cell r="FH179">
            <v>202.1</v>
          </cell>
          <cell r="FI179">
            <v>211.2</v>
          </cell>
          <cell r="FJ179">
            <v>223.9</v>
          </cell>
          <cell r="FK179">
            <v>240</v>
          </cell>
          <cell r="FL179">
            <v>257</v>
          </cell>
          <cell r="FM179">
            <v>278.7</v>
          </cell>
          <cell r="FN179">
            <v>316</v>
          </cell>
          <cell r="FP179">
            <v>64</v>
          </cell>
          <cell r="FR179">
            <v>174</v>
          </cell>
          <cell r="FS179">
            <v>188.4</v>
          </cell>
          <cell r="FT179">
            <v>195</v>
          </cell>
          <cell r="FU179">
            <v>201.5</v>
          </cell>
          <cell r="FV179">
            <v>211.1</v>
          </cell>
          <cell r="FW179">
            <v>224.1</v>
          </cell>
          <cell r="FX179">
            <v>239.4</v>
          </cell>
          <cell r="FY179">
            <v>256.89999999999998</v>
          </cell>
          <cell r="FZ179">
            <v>278.10000000000002</v>
          </cell>
          <cell r="GA179">
            <v>313.7</v>
          </cell>
        </row>
        <row r="180">
          <cell r="A180">
            <v>38528</v>
          </cell>
          <cell r="B180">
            <v>0.83099999999999996</v>
          </cell>
          <cell r="C180">
            <v>0.84089999999999998</v>
          </cell>
          <cell r="D180">
            <v>0.83709999999999996</v>
          </cell>
          <cell r="E180">
            <v>0.83689999999999998</v>
          </cell>
          <cell r="F180">
            <v>0.90149999999999997</v>
          </cell>
          <cell r="G180">
            <v>0.82240000000000002</v>
          </cell>
          <cell r="H180">
            <v>0.8105</v>
          </cell>
          <cell r="I180">
            <v>0.81389999999999996</v>
          </cell>
          <cell r="J180">
            <v>0.88600000000000001</v>
          </cell>
          <cell r="K180">
            <v>0.80659999999999998</v>
          </cell>
          <cell r="L180">
            <v>0.83289999999999997</v>
          </cell>
          <cell r="M180">
            <v>0.80349999999999999</v>
          </cell>
          <cell r="N180">
            <v>0.80420000000000003</v>
          </cell>
          <cell r="O180">
            <v>0.8327</v>
          </cell>
          <cell r="P180">
            <v>0.73740000000000006</v>
          </cell>
          <cell r="Q180">
            <v>0.74660000000000004</v>
          </cell>
          <cell r="R180">
            <v>0.80659999999999998</v>
          </cell>
          <cell r="S180">
            <v>0.83099999999999996</v>
          </cell>
          <cell r="T180">
            <v>0.83089999999999997</v>
          </cell>
          <cell r="U180">
            <v>0.86539999999999995</v>
          </cell>
          <cell r="V180">
            <v>66</v>
          </cell>
          <cell r="W180">
            <v>175.2</v>
          </cell>
          <cell r="X180">
            <v>188.2</v>
          </cell>
          <cell r="Y180">
            <v>195</v>
          </cell>
          <cell r="Z180">
            <v>201.8</v>
          </cell>
          <cell r="AA180">
            <v>211</v>
          </cell>
          <cell r="AB180">
            <v>224.4</v>
          </cell>
          <cell r="AC180">
            <v>239.6</v>
          </cell>
          <cell r="AD180">
            <v>257.3</v>
          </cell>
          <cell r="AE180">
            <v>278.8</v>
          </cell>
          <cell r="AF180">
            <v>315.2</v>
          </cell>
          <cell r="AH180">
            <v>19</v>
          </cell>
          <cell r="AI180" t="str">
            <v>1b</v>
          </cell>
          <cell r="AJ180">
            <v>58</v>
          </cell>
          <cell r="AK180">
            <v>175</v>
          </cell>
          <cell r="AL180">
            <v>177.9</v>
          </cell>
          <cell r="AM180">
            <v>179.8</v>
          </cell>
          <cell r="AN180">
            <v>182.8</v>
          </cell>
          <cell r="AO180">
            <v>188</v>
          </cell>
          <cell r="AP180">
            <v>200.8</v>
          </cell>
          <cell r="AQ180">
            <v>213</v>
          </cell>
          <cell r="AR180">
            <v>2.3860000000000001</v>
          </cell>
          <cell r="AS180">
            <v>292</v>
          </cell>
          <cell r="AU180">
            <v>1</v>
          </cell>
          <cell r="AV180">
            <v>77</v>
          </cell>
          <cell r="AW180">
            <v>1</v>
          </cell>
          <cell r="AX180">
            <v>189.2</v>
          </cell>
          <cell r="AY180">
            <v>209.6</v>
          </cell>
          <cell r="AZ180">
            <v>230.4</v>
          </cell>
          <cell r="BA180">
            <v>253</v>
          </cell>
          <cell r="BB180">
            <v>279.7</v>
          </cell>
          <cell r="BC180">
            <v>335.2</v>
          </cell>
          <cell r="BD180">
            <v>2.7530000000000001</v>
          </cell>
          <cell r="BE180">
            <v>288</v>
          </cell>
          <cell r="BG180">
            <v>4</v>
          </cell>
          <cell r="BH180">
            <v>81</v>
          </cell>
          <cell r="BI180">
            <v>1</v>
          </cell>
          <cell r="BJ180">
            <v>195</v>
          </cell>
          <cell r="BK180">
            <v>220.8</v>
          </cell>
          <cell r="BL180">
            <v>243.9</v>
          </cell>
          <cell r="BM180">
            <v>264</v>
          </cell>
          <cell r="BN180">
            <v>292.10000000000002</v>
          </cell>
          <cell r="BO180">
            <v>344.9</v>
          </cell>
          <cell r="BP180">
            <v>11.24</v>
          </cell>
          <cell r="BQ180">
            <v>51</v>
          </cell>
          <cell r="BR180" t="str">
            <v>&gt;100</v>
          </cell>
          <cell r="BS180">
            <v>1464</v>
          </cell>
          <cell r="BV180">
            <v>15</v>
          </cell>
          <cell r="BW180" t="str">
            <v>&lt;1</v>
          </cell>
          <cell r="BX180" t="str">
            <v>&lt;0.5</v>
          </cell>
          <cell r="BY180">
            <v>3.6230000000000002</v>
          </cell>
          <cell r="BZ180">
            <v>88</v>
          </cell>
          <cell r="CA180">
            <v>201.2</v>
          </cell>
          <cell r="CB180">
            <v>240.1</v>
          </cell>
          <cell r="CC180">
            <v>261.3</v>
          </cell>
          <cell r="CD180">
            <v>284.10000000000002</v>
          </cell>
          <cell r="CE180">
            <v>313.8</v>
          </cell>
          <cell r="CF180">
            <v>353.1</v>
          </cell>
          <cell r="CH180" t="str">
            <v>1b</v>
          </cell>
          <cell r="CI180">
            <v>79</v>
          </cell>
          <cell r="CJ180">
            <v>196</v>
          </cell>
          <cell r="CK180">
            <v>208.7</v>
          </cell>
          <cell r="CL180">
            <v>217.3</v>
          </cell>
          <cell r="CM180">
            <v>226.9</v>
          </cell>
          <cell r="CN180">
            <v>236.9</v>
          </cell>
          <cell r="CO180">
            <v>251.6</v>
          </cell>
          <cell r="CP180">
            <v>266.60000000000002</v>
          </cell>
          <cell r="CQ180" t="str">
            <v>1b</v>
          </cell>
          <cell r="CS180">
            <v>56</v>
          </cell>
          <cell r="CT180">
            <v>171.4</v>
          </cell>
          <cell r="CU180">
            <v>173.1</v>
          </cell>
          <cell r="CV180">
            <v>174.1</v>
          </cell>
          <cell r="CW180">
            <v>175.7</v>
          </cell>
          <cell r="CX180">
            <v>178.2</v>
          </cell>
          <cell r="CY180">
            <v>185.3</v>
          </cell>
          <cell r="CZ180">
            <v>198</v>
          </cell>
          <cell r="DA180" t="str">
            <v>1b</v>
          </cell>
          <cell r="DC180">
            <v>57</v>
          </cell>
          <cell r="DD180">
            <v>170.6</v>
          </cell>
          <cell r="DE180">
            <v>172</v>
          </cell>
          <cell r="DF180">
            <v>173.1</v>
          </cell>
          <cell r="DG180">
            <v>174.5</v>
          </cell>
          <cell r="DH180">
            <v>176.9</v>
          </cell>
          <cell r="DI180">
            <v>184.1</v>
          </cell>
          <cell r="DJ180">
            <v>195.4</v>
          </cell>
          <cell r="DK180" t="str">
            <v>1b</v>
          </cell>
          <cell r="DL180">
            <v>78</v>
          </cell>
          <cell r="DM180">
            <v>191.9</v>
          </cell>
          <cell r="DN180">
            <v>205.7</v>
          </cell>
          <cell r="DO180">
            <v>216.7</v>
          </cell>
          <cell r="DP180">
            <v>226.3</v>
          </cell>
          <cell r="DQ180">
            <v>236.4</v>
          </cell>
          <cell r="DR180">
            <v>250.3</v>
          </cell>
          <cell r="DS180">
            <v>265.5</v>
          </cell>
          <cell r="DT180">
            <v>78</v>
          </cell>
          <cell r="DV180">
            <v>334</v>
          </cell>
          <cell r="DW180">
            <v>1</v>
          </cell>
          <cell r="DX180">
            <v>1</v>
          </cell>
          <cell r="DY180">
            <v>2.5070000000000001</v>
          </cell>
          <cell r="DZ180">
            <v>190.2</v>
          </cell>
          <cell r="EA180">
            <v>215.2</v>
          </cell>
          <cell r="EB180">
            <v>238.3</v>
          </cell>
          <cell r="EC180">
            <v>257.8</v>
          </cell>
          <cell r="ED180">
            <v>281.3</v>
          </cell>
          <cell r="EE180">
            <v>337.4</v>
          </cell>
          <cell r="EF180" t="str">
            <v>ambient</v>
          </cell>
          <cell r="EG180" t="str">
            <v>&gt;8</v>
          </cell>
          <cell r="EH180">
            <v>86.8</v>
          </cell>
          <cell r="EI180">
            <v>154.9</v>
          </cell>
          <cell r="EJ180">
            <v>162.30000000000001</v>
          </cell>
          <cell r="EK180">
            <v>166.2</v>
          </cell>
          <cell r="EL180">
            <v>174.1</v>
          </cell>
          <cell r="EM180">
            <v>251.6</v>
          </cell>
          <cell r="EO180">
            <v>12.35</v>
          </cell>
          <cell r="EP180">
            <v>51</v>
          </cell>
          <cell r="EQ180">
            <v>65</v>
          </cell>
          <cell r="ER180">
            <v>60</v>
          </cell>
          <cell r="ES180">
            <v>175.3</v>
          </cell>
          <cell r="ET180">
            <v>177.3</v>
          </cell>
          <cell r="EU180">
            <v>179.5</v>
          </cell>
          <cell r="EV180">
            <v>182.1</v>
          </cell>
          <cell r="EW180">
            <v>186.7</v>
          </cell>
          <cell r="EX180">
            <v>198.6</v>
          </cell>
          <cell r="EY180">
            <v>211.9</v>
          </cell>
          <cell r="FC180">
            <v>67</v>
          </cell>
          <cell r="FE180">
            <v>174.7</v>
          </cell>
          <cell r="FF180">
            <v>188.9</v>
          </cell>
          <cell r="FG180">
            <v>195.5</v>
          </cell>
          <cell r="FH180">
            <v>202.1</v>
          </cell>
          <cell r="FI180">
            <v>211.2</v>
          </cell>
          <cell r="FJ180">
            <v>223.9</v>
          </cell>
          <cell r="FK180">
            <v>240</v>
          </cell>
          <cell r="FL180">
            <v>257</v>
          </cell>
          <cell r="FM180">
            <v>278.7</v>
          </cell>
          <cell r="FN180">
            <v>316</v>
          </cell>
          <cell r="FP180">
            <v>67</v>
          </cell>
          <cell r="FR180">
            <v>174.2</v>
          </cell>
          <cell r="FS180">
            <v>187.3</v>
          </cell>
          <cell r="FT180">
            <v>193.8</v>
          </cell>
          <cell r="FU180">
            <v>200.5</v>
          </cell>
          <cell r="FV180">
            <v>209.7</v>
          </cell>
          <cell r="FW180">
            <v>222.7</v>
          </cell>
          <cell r="FX180">
            <v>238.4</v>
          </cell>
          <cell r="FY180">
            <v>256</v>
          </cell>
          <cell r="FZ180">
            <v>277.10000000000002</v>
          </cell>
          <cell r="GA180">
            <v>312.5</v>
          </cell>
        </row>
        <row r="181">
          <cell r="A181">
            <v>38529</v>
          </cell>
          <cell r="B181">
            <v>0.83099999999999996</v>
          </cell>
          <cell r="C181">
            <v>0.84009999999999996</v>
          </cell>
          <cell r="D181">
            <v>0.83779999999999999</v>
          </cell>
          <cell r="E181">
            <v>0.83720000000000006</v>
          </cell>
          <cell r="F181">
            <v>0.90149999999999997</v>
          </cell>
          <cell r="G181">
            <v>0.82240000000000002</v>
          </cell>
          <cell r="H181">
            <v>0.8105</v>
          </cell>
          <cell r="I181">
            <v>0.81389999999999996</v>
          </cell>
          <cell r="J181">
            <v>0.88600000000000001</v>
          </cell>
          <cell r="K181">
            <v>0.80659999999999998</v>
          </cell>
          <cell r="L181">
            <v>0.83289999999999997</v>
          </cell>
          <cell r="M181">
            <v>0.80349999999999999</v>
          </cell>
          <cell r="N181">
            <v>0.80420000000000003</v>
          </cell>
          <cell r="O181">
            <v>0.8327</v>
          </cell>
          <cell r="P181">
            <v>0.73740000000000006</v>
          </cell>
          <cell r="Q181">
            <v>0.74660000000000004</v>
          </cell>
          <cell r="R181">
            <v>0.80679999999999996</v>
          </cell>
          <cell r="S181">
            <v>0.83099999999999996</v>
          </cell>
          <cell r="T181">
            <v>0.83089999999999997</v>
          </cell>
          <cell r="U181">
            <v>0.86539999999999995</v>
          </cell>
          <cell r="V181">
            <v>66</v>
          </cell>
          <cell r="W181">
            <v>175.2</v>
          </cell>
          <cell r="X181">
            <v>188.2</v>
          </cell>
          <cell r="Y181">
            <v>195</v>
          </cell>
          <cell r="Z181">
            <v>201.8</v>
          </cell>
          <cell r="AA181">
            <v>211</v>
          </cell>
          <cell r="AB181">
            <v>224.4</v>
          </cell>
          <cell r="AC181">
            <v>239.6</v>
          </cell>
          <cell r="AD181">
            <v>257.3</v>
          </cell>
          <cell r="AE181">
            <v>278.8</v>
          </cell>
          <cell r="AF181">
            <v>315.2</v>
          </cell>
          <cell r="AH181">
            <v>19</v>
          </cell>
          <cell r="AI181" t="str">
            <v>1b</v>
          </cell>
          <cell r="AJ181">
            <v>58</v>
          </cell>
          <cell r="AK181">
            <v>175</v>
          </cell>
          <cell r="AL181">
            <v>177.9</v>
          </cell>
          <cell r="AM181">
            <v>179.8</v>
          </cell>
          <cell r="AN181">
            <v>182.8</v>
          </cell>
          <cell r="AO181">
            <v>188</v>
          </cell>
          <cell r="AP181">
            <v>200.8</v>
          </cell>
          <cell r="AQ181">
            <v>213</v>
          </cell>
          <cell r="AR181">
            <v>2.4159999999999999</v>
          </cell>
          <cell r="AS181">
            <v>294</v>
          </cell>
          <cell r="AU181">
            <v>1</v>
          </cell>
          <cell r="AV181">
            <v>76</v>
          </cell>
          <cell r="AW181">
            <v>1</v>
          </cell>
          <cell r="AX181">
            <v>190.5</v>
          </cell>
          <cell r="AY181">
            <v>210.9</v>
          </cell>
          <cell r="AZ181">
            <v>232.6</v>
          </cell>
          <cell r="BA181">
            <v>254.5</v>
          </cell>
          <cell r="BB181">
            <v>281.2</v>
          </cell>
          <cell r="BC181">
            <v>339.7</v>
          </cell>
          <cell r="BD181">
            <v>2.7469999999999999</v>
          </cell>
          <cell r="BE181">
            <v>293</v>
          </cell>
          <cell r="BG181">
            <v>4</v>
          </cell>
          <cell r="BH181">
            <v>77</v>
          </cell>
          <cell r="BI181">
            <v>1</v>
          </cell>
          <cell r="BJ181">
            <v>191.5</v>
          </cell>
          <cell r="BK181">
            <v>218.5</v>
          </cell>
          <cell r="BL181">
            <v>242.7</v>
          </cell>
          <cell r="BM181">
            <v>262.7</v>
          </cell>
          <cell r="BN181">
            <v>290.10000000000002</v>
          </cell>
          <cell r="BO181">
            <v>344.2</v>
          </cell>
          <cell r="BP181">
            <v>11.24</v>
          </cell>
          <cell r="BQ181">
            <v>51</v>
          </cell>
          <cell r="BR181" t="str">
            <v>&gt;100</v>
          </cell>
          <cell r="BS181">
            <v>1464</v>
          </cell>
          <cell r="BV181">
            <v>15</v>
          </cell>
          <cell r="BW181" t="str">
            <v>&lt;1</v>
          </cell>
          <cell r="BX181" t="str">
            <v>&lt;0.5</v>
          </cell>
          <cell r="BY181">
            <v>3.6230000000000002</v>
          </cell>
          <cell r="BZ181">
            <v>88</v>
          </cell>
          <cell r="CA181">
            <v>201.2</v>
          </cell>
          <cell r="CB181">
            <v>240.1</v>
          </cell>
          <cell r="CC181">
            <v>261.3</v>
          </cell>
          <cell r="CD181">
            <v>284.10000000000002</v>
          </cell>
          <cell r="CE181">
            <v>313.8</v>
          </cell>
          <cell r="CF181">
            <v>353.1</v>
          </cell>
          <cell r="CH181" t="str">
            <v>1b</v>
          </cell>
          <cell r="CI181">
            <v>79</v>
          </cell>
          <cell r="CJ181">
            <v>196</v>
          </cell>
          <cell r="CK181">
            <v>208.7</v>
          </cell>
          <cell r="CL181">
            <v>217.3</v>
          </cell>
          <cell r="CM181">
            <v>226.9</v>
          </cell>
          <cell r="CN181">
            <v>236.9</v>
          </cell>
          <cell r="CO181">
            <v>251.6</v>
          </cell>
          <cell r="CP181">
            <v>266.60000000000002</v>
          </cell>
          <cell r="CQ181" t="str">
            <v>1b</v>
          </cell>
          <cell r="CS181">
            <v>56</v>
          </cell>
          <cell r="CT181">
            <v>171.4</v>
          </cell>
          <cell r="CU181">
            <v>173.1</v>
          </cell>
          <cell r="CV181">
            <v>174.1</v>
          </cell>
          <cell r="CW181">
            <v>175.7</v>
          </cell>
          <cell r="CX181">
            <v>178.2</v>
          </cell>
          <cell r="CY181">
            <v>185.3</v>
          </cell>
          <cell r="CZ181">
            <v>198</v>
          </cell>
          <cell r="DA181" t="str">
            <v>1b</v>
          </cell>
          <cell r="DC181">
            <v>57</v>
          </cell>
          <cell r="DD181">
            <v>170.6</v>
          </cell>
          <cell r="DE181">
            <v>172</v>
          </cell>
          <cell r="DF181">
            <v>173.1</v>
          </cell>
          <cell r="DG181">
            <v>174.5</v>
          </cell>
          <cell r="DH181">
            <v>176.9</v>
          </cell>
          <cell r="DI181">
            <v>184.1</v>
          </cell>
          <cell r="DJ181">
            <v>195.4</v>
          </cell>
          <cell r="DK181" t="str">
            <v>1b</v>
          </cell>
          <cell r="DL181">
            <v>78</v>
          </cell>
          <cell r="DM181">
            <v>191.9</v>
          </cell>
          <cell r="DN181">
            <v>205.7</v>
          </cell>
          <cell r="DO181">
            <v>216.7</v>
          </cell>
          <cell r="DP181">
            <v>226.3</v>
          </cell>
          <cell r="DQ181">
            <v>236.4</v>
          </cell>
          <cell r="DR181">
            <v>250.3</v>
          </cell>
          <cell r="DS181">
            <v>265.5</v>
          </cell>
          <cell r="DT181">
            <v>77</v>
          </cell>
          <cell r="DV181">
            <v>329</v>
          </cell>
          <cell r="DW181">
            <v>1</v>
          </cell>
          <cell r="DX181">
            <v>1</v>
          </cell>
          <cell r="DY181">
            <v>2.5470000000000002</v>
          </cell>
          <cell r="DZ181">
            <v>191.2</v>
          </cell>
          <cell r="EA181">
            <v>215.7</v>
          </cell>
          <cell r="EB181">
            <v>239.1</v>
          </cell>
          <cell r="EC181">
            <v>259.2</v>
          </cell>
          <cell r="ED181">
            <v>285.10000000000002</v>
          </cell>
          <cell r="EE181">
            <v>346.4</v>
          </cell>
          <cell r="EF181" t="str">
            <v>ambient</v>
          </cell>
          <cell r="EG181" t="str">
            <v>&gt;8</v>
          </cell>
          <cell r="EH181">
            <v>86.8</v>
          </cell>
          <cell r="EI181">
            <v>154.9</v>
          </cell>
          <cell r="EJ181">
            <v>162.30000000000001</v>
          </cell>
          <cell r="EK181">
            <v>166.2</v>
          </cell>
          <cell r="EL181">
            <v>174.1</v>
          </cell>
          <cell r="EM181">
            <v>251.6</v>
          </cell>
          <cell r="EO181">
            <v>12.35</v>
          </cell>
          <cell r="EP181">
            <v>51</v>
          </cell>
          <cell r="EQ181">
            <v>65</v>
          </cell>
          <cell r="ER181">
            <v>60</v>
          </cell>
          <cell r="ES181">
            <v>175.1</v>
          </cell>
          <cell r="ET181">
            <v>177.4</v>
          </cell>
          <cell r="EU181">
            <v>179.4</v>
          </cell>
          <cell r="EV181">
            <v>182.1</v>
          </cell>
          <cell r="EW181">
            <v>186.9</v>
          </cell>
          <cell r="EX181">
            <v>198.7</v>
          </cell>
          <cell r="EY181">
            <v>211.5</v>
          </cell>
          <cell r="FC181">
            <v>67</v>
          </cell>
          <cell r="FE181">
            <v>174.7</v>
          </cell>
          <cell r="FF181">
            <v>188.9</v>
          </cell>
          <cell r="FG181">
            <v>195.5</v>
          </cell>
          <cell r="FH181">
            <v>202.1</v>
          </cell>
          <cell r="FI181">
            <v>211.2</v>
          </cell>
          <cell r="FJ181">
            <v>223.9</v>
          </cell>
          <cell r="FK181">
            <v>240</v>
          </cell>
          <cell r="FL181">
            <v>257</v>
          </cell>
          <cell r="FM181">
            <v>278.7</v>
          </cell>
          <cell r="FN181">
            <v>316</v>
          </cell>
          <cell r="FP181">
            <v>66</v>
          </cell>
          <cell r="FR181">
            <v>175.5</v>
          </cell>
          <cell r="FS181">
            <v>188.4</v>
          </cell>
          <cell r="FT181">
            <v>194.6</v>
          </cell>
          <cell r="FU181">
            <v>200.7</v>
          </cell>
          <cell r="FV181">
            <v>209.8</v>
          </cell>
          <cell r="FW181">
            <v>223</v>
          </cell>
          <cell r="FX181">
            <v>238.9</v>
          </cell>
          <cell r="FY181">
            <v>256.7</v>
          </cell>
          <cell r="FZ181">
            <v>278</v>
          </cell>
          <cell r="GA181">
            <v>314.7</v>
          </cell>
        </row>
        <row r="182">
          <cell r="A182">
            <v>38530</v>
          </cell>
          <cell r="B182">
            <v>0.83099999999999996</v>
          </cell>
          <cell r="C182">
            <v>0.83899999999999997</v>
          </cell>
          <cell r="D182">
            <v>0.83979999999999999</v>
          </cell>
          <cell r="E182">
            <v>0.83199999999999996</v>
          </cell>
          <cell r="F182">
            <v>0.90149999999999997</v>
          </cell>
          <cell r="G182">
            <v>0.82220000000000004</v>
          </cell>
          <cell r="H182">
            <v>0.8105</v>
          </cell>
          <cell r="I182">
            <v>0.81389999999999996</v>
          </cell>
          <cell r="J182">
            <v>0.88600000000000001</v>
          </cell>
          <cell r="K182">
            <v>0.80659999999999998</v>
          </cell>
          <cell r="L182">
            <v>0.83289999999999997</v>
          </cell>
          <cell r="M182">
            <v>0.80349999999999999</v>
          </cell>
          <cell r="N182">
            <v>0.80420000000000003</v>
          </cell>
          <cell r="O182">
            <v>0.8327</v>
          </cell>
          <cell r="P182">
            <v>0.73740000000000006</v>
          </cell>
          <cell r="Q182">
            <v>0.74660000000000004</v>
          </cell>
          <cell r="R182">
            <v>0.80689999999999995</v>
          </cell>
          <cell r="S182">
            <v>0.83099999999999996</v>
          </cell>
          <cell r="T182">
            <v>0.83089999999999997</v>
          </cell>
          <cell r="U182">
            <v>0.86539999999999995</v>
          </cell>
          <cell r="V182">
            <v>66</v>
          </cell>
          <cell r="W182">
            <v>175.2</v>
          </cell>
          <cell r="X182">
            <v>188.2</v>
          </cell>
          <cell r="Y182">
            <v>195</v>
          </cell>
          <cell r="Z182">
            <v>201.8</v>
          </cell>
          <cell r="AA182">
            <v>211</v>
          </cell>
          <cell r="AB182">
            <v>224.4</v>
          </cell>
          <cell r="AC182">
            <v>239.6</v>
          </cell>
          <cell r="AD182">
            <v>257.3</v>
          </cell>
          <cell r="AE182">
            <v>278.8</v>
          </cell>
          <cell r="AF182">
            <v>315.2</v>
          </cell>
          <cell r="AH182">
            <v>19</v>
          </cell>
          <cell r="AI182" t="str">
            <v>1b</v>
          </cell>
          <cell r="AJ182">
            <v>58</v>
          </cell>
          <cell r="AK182">
            <v>175</v>
          </cell>
          <cell r="AL182">
            <v>177.9</v>
          </cell>
          <cell r="AM182">
            <v>179.8</v>
          </cell>
          <cell r="AN182">
            <v>182.8</v>
          </cell>
          <cell r="AO182">
            <v>188</v>
          </cell>
          <cell r="AP182">
            <v>200.8</v>
          </cell>
          <cell r="AQ182">
            <v>213</v>
          </cell>
          <cell r="AR182">
            <v>2.6819999999999999</v>
          </cell>
          <cell r="AS182">
            <v>242</v>
          </cell>
          <cell r="AU182">
            <v>1</v>
          </cell>
          <cell r="AV182">
            <v>78</v>
          </cell>
          <cell r="AW182">
            <v>1</v>
          </cell>
          <cell r="AX182">
            <v>191</v>
          </cell>
          <cell r="AY182">
            <v>216</v>
          </cell>
          <cell r="AZ182">
            <v>240.3</v>
          </cell>
          <cell r="BA182">
            <v>262.8</v>
          </cell>
          <cell r="BB182">
            <v>291.8</v>
          </cell>
          <cell r="BC182">
            <v>346</v>
          </cell>
          <cell r="BD182">
            <v>3.1160000000000001</v>
          </cell>
          <cell r="BE182">
            <v>189</v>
          </cell>
          <cell r="BG182" t="str">
            <v>&lt;1</v>
          </cell>
          <cell r="BH182">
            <v>81</v>
          </cell>
          <cell r="BI182" t="str">
            <v>&lt;1</v>
          </cell>
          <cell r="BJ182">
            <v>195.4</v>
          </cell>
          <cell r="BK182">
            <v>227.1</v>
          </cell>
          <cell r="BL182">
            <v>250.2</v>
          </cell>
          <cell r="BM182">
            <v>271.3</v>
          </cell>
          <cell r="BN182">
            <v>301.3</v>
          </cell>
          <cell r="BO182">
            <v>350.8</v>
          </cell>
          <cell r="BP182">
            <v>11.24</v>
          </cell>
          <cell r="BQ182">
            <v>51</v>
          </cell>
          <cell r="BR182" t="str">
            <v>&gt;100</v>
          </cell>
          <cell r="BS182">
            <v>1464</v>
          </cell>
          <cell r="BV182">
            <v>1</v>
          </cell>
          <cell r="BW182" t="str">
            <v>&lt;1</v>
          </cell>
          <cell r="BX182" t="str">
            <v>&lt;0.5</v>
          </cell>
          <cell r="BY182">
            <v>3.6150000000000002</v>
          </cell>
          <cell r="BZ182">
            <v>87</v>
          </cell>
          <cell r="CA182">
            <v>201.3</v>
          </cell>
          <cell r="CB182">
            <v>240.6</v>
          </cell>
          <cell r="CC182">
            <v>261.5</v>
          </cell>
          <cell r="CD182">
            <v>284.39999999999998</v>
          </cell>
          <cell r="CE182">
            <v>314.2</v>
          </cell>
          <cell r="CF182">
            <v>353.6</v>
          </cell>
          <cell r="CH182" t="str">
            <v>1b</v>
          </cell>
          <cell r="CI182">
            <v>79</v>
          </cell>
          <cell r="CJ182">
            <v>196</v>
          </cell>
          <cell r="CK182">
            <v>208.7</v>
          </cell>
          <cell r="CL182">
            <v>217.3</v>
          </cell>
          <cell r="CM182">
            <v>226.9</v>
          </cell>
          <cell r="CN182">
            <v>236.9</v>
          </cell>
          <cell r="CO182">
            <v>251.6</v>
          </cell>
          <cell r="CP182">
            <v>266.60000000000002</v>
          </cell>
          <cell r="CQ182" t="str">
            <v>1b</v>
          </cell>
          <cell r="CS182">
            <v>56</v>
          </cell>
          <cell r="CT182">
            <v>171.4</v>
          </cell>
          <cell r="CU182">
            <v>173.1</v>
          </cell>
          <cell r="CV182">
            <v>174.1</v>
          </cell>
          <cell r="CW182">
            <v>175.7</v>
          </cell>
          <cell r="CX182">
            <v>178.2</v>
          </cell>
          <cell r="CY182">
            <v>185.3</v>
          </cell>
          <cell r="CZ182">
            <v>198</v>
          </cell>
          <cell r="DA182" t="str">
            <v>1b</v>
          </cell>
          <cell r="DC182">
            <v>57</v>
          </cell>
          <cell r="DD182">
            <v>170.6</v>
          </cell>
          <cell r="DE182">
            <v>172</v>
          </cell>
          <cell r="DF182">
            <v>173.1</v>
          </cell>
          <cell r="DG182">
            <v>174.5</v>
          </cell>
          <cell r="DH182">
            <v>176.9</v>
          </cell>
          <cell r="DI182">
            <v>184.1</v>
          </cell>
          <cell r="DJ182">
            <v>195.4</v>
          </cell>
          <cell r="DK182" t="str">
            <v>1b</v>
          </cell>
          <cell r="DL182">
            <v>78</v>
          </cell>
          <cell r="DM182">
            <v>191.9</v>
          </cell>
          <cell r="DN182">
            <v>205.7</v>
          </cell>
          <cell r="DO182">
            <v>216.7</v>
          </cell>
          <cell r="DP182">
            <v>226.3</v>
          </cell>
          <cell r="DQ182">
            <v>236.4</v>
          </cell>
          <cell r="DR182">
            <v>250.3</v>
          </cell>
          <cell r="DS182">
            <v>265.5</v>
          </cell>
          <cell r="DT182">
            <v>77</v>
          </cell>
          <cell r="DV182">
            <v>312</v>
          </cell>
          <cell r="DW182">
            <v>1</v>
          </cell>
          <cell r="DX182" t="str">
            <v>1L</v>
          </cell>
          <cell r="DY182">
            <v>2.6</v>
          </cell>
          <cell r="DZ182">
            <v>189.9</v>
          </cell>
          <cell r="EA182">
            <v>216.6</v>
          </cell>
          <cell r="EB182">
            <v>240.7</v>
          </cell>
          <cell r="EC182">
            <v>260.7</v>
          </cell>
          <cell r="ED182">
            <v>286.60000000000002</v>
          </cell>
          <cell r="EE182">
            <v>344.5</v>
          </cell>
          <cell r="EF182" t="str">
            <v>ambient</v>
          </cell>
          <cell r="EG182" t="str">
            <v>&gt;8</v>
          </cell>
          <cell r="EH182">
            <v>86.8</v>
          </cell>
          <cell r="EI182">
            <v>154.9</v>
          </cell>
          <cell r="EJ182">
            <v>162.30000000000001</v>
          </cell>
          <cell r="EK182">
            <v>166.2</v>
          </cell>
          <cell r="EL182">
            <v>174.1</v>
          </cell>
          <cell r="EM182">
            <v>251.6</v>
          </cell>
          <cell r="EO182">
            <v>12.35</v>
          </cell>
          <cell r="EP182">
            <v>51</v>
          </cell>
          <cell r="EQ182">
            <v>65</v>
          </cell>
          <cell r="ER182">
            <v>59</v>
          </cell>
          <cell r="ES182">
            <v>175.6</v>
          </cell>
          <cell r="ET182">
            <v>178</v>
          </cell>
          <cell r="EU182">
            <v>180</v>
          </cell>
          <cell r="EV182">
            <v>183</v>
          </cell>
          <cell r="EW182">
            <v>188</v>
          </cell>
          <cell r="EX182">
            <v>200.2</v>
          </cell>
          <cell r="EY182">
            <v>215</v>
          </cell>
          <cell r="EZ182">
            <v>19</v>
          </cell>
          <cell r="FA182" t="str">
            <v>1b</v>
          </cell>
          <cell r="FC182">
            <v>67</v>
          </cell>
          <cell r="FE182">
            <v>174.7</v>
          </cell>
          <cell r="FF182">
            <v>188.9</v>
          </cell>
          <cell r="FG182">
            <v>195.5</v>
          </cell>
          <cell r="FH182">
            <v>202.1</v>
          </cell>
          <cell r="FI182">
            <v>211.2</v>
          </cell>
          <cell r="FJ182">
            <v>223.9</v>
          </cell>
          <cell r="FK182">
            <v>240</v>
          </cell>
          <cell r="FL182">
            <v>257</v>
          </cell>
          <cell r="FM182">
            <v>278.7</v>
          </cell>
          <cell r="FN182">
            <v>316</v>
          </cell>
          <cell r="FP182">
            <v>67</v>
          </cell>
          <cell r="FR182">
            <v>174.4</v>
          </cell>
          <cell r="FS182">
            <v>187.8</v>
          </cell>
          <cell r="FT182">
            <v>194.2</v>
          </cell>
          <cell r="FU182">
            <v>200.6</v>
          </cell>
          <cell r="FV182">
            <v>209.8</v>
          </cell>
          <cell r="FW182">
            <v>222.4</v>
          </cell>
          <cell r="FX182">
            <v>238.2</v>
          </cell>
          <cell r="FY182">
            <v>256</v>
          </cell>
          <cell r="FZ182">
            <v>277.39999999999998</v>
          </cell>
          <cell r="GA182">
            <v>312.7</v>
          </cell>
        </row>
        <row r="183">
          <cell r="A183">
            <v>38531</v>
          </cell>
          <cell r="B183">
            <v>0.83099999999999996</v>
          </cell>
          <cell r="C183">
            <v>0.83830000000000005</v>
          </cell>
          <cell r="D183">
            <v>0.83850000000000002</v>
          </cell>
          <cell r="E183">
            <v>0.83220000000000005</v>
          </cell>
          <cell r="F183">
            <v>0.90149999999999997</v>
          </cell>
          <cell r="G183">
            <v>0.82220000000000004</v>
          </cell>
          <cell r="H183">
            <v>0.8105</v>
          </cell>
          <cell r="I183">
            <v>0.81389999999999996</v>
          </cell>
          <cell r="J183">
            <v>0.88600000000000001</v>
          </cell>
          <cell r="K183">
            <v>0.80659999999999998</v>
          </cell>
          <cell r="L183">
            <v>0.83289999999999997</v>
          </cell>
          <cell r="M183">
            <v>0.80349999999999999</v>
          </cell>
          <cell r="N183">
            <v>0.80420000000000003</v>
          </cell>
          <cell r="O183">
            <v>0.8327</v>
          </cell>
          <cell r="P183">
            <v>0.73670000000000002</v>
          </cell>
          <cell r="Q183">
            <v>0.74660000000000004</v>
          </cell>
          <cell r="R183">
            <v>0.80689999999999995</v>
          </cell>
          <cell r="S183">
            <v>0.83109999999999995</v>
          </cell>
          <cell r="T183">
            <v>0.83089999999999997</v>
          </cell>
          <cell r="U183">
            <v>0.86539999999999995</v>
          </cell>
          <cell r="V183">
            <v>66</v>
          </cell>
          <cell r="W183">
            <v>175.2</v>
          </cell>
          <cell r="X183">
            <v>188.2</v>
          </cell>
          <cell r="Y183">
            <v>195</v>
          </cell>
          <cell r="Z183">
            <v>201.8</v>
          </cell>
          <cell r="AA183">
            <v>211</v>
          </cell>
          <cell r="AB183">
            <v>224.4</v>
          </cell>
          <cell r="AC183">
            <v>239.6</v>
          </cell>
          <cell r="AD183">
            <v>257.3</v>
          </cell>
          <cell r="AE183">
            <v>278.8</v>
          </cell>
          <cell r="AF183">
            <v>315.2</v>
          </cell>
          <cell r="AH183">
            <v>19</v>
          </cell>
          <cell r="AI183" t="str">
            <v>1b</v>
          </cell>
          <cell r="AJ183">
            <v>58</v>
          </cell>
          <cell r="AK183">
            <v>175</v>
          </cell>
          <cell r="AL183">
            <v>177.9</v>
          </cell>
          <cell r="AM183">
            <v>179.8</v>
          </cell>
          <cell r="AN183">
            <v>182.8</v>
          </cell>
          <cell r="AO183">
            <v>188</v>
          </cell>
          <cell r="AP183">
            <v>200.8</v>
          </cell>
          <cell r="AQ183">
            <v>213</v>
          </cell>
          <cell r="AR183">
            <v>2.6019999999999999</v>
          </cell>
          <cell r="AS183">
            <v>309</v>
          </cell>
          <cell r="AU183">
            <v>1</v>
          </cell>
          <cell r="AV183">
            <v>76</v>
          </cell>
          <cell r="AW183">
            <v>1</v>
          </cell>
          <cell r="AX183">
            <v>187.1</v>
          </cell>
          <cell r="AY183">
            <v>212.6</v>
          </cell>
          <cell r="AZ183">
            <v>236.6</v>
          </cell>
          <cell r="BA183">
            <v>258.10000000000002</v>
          </cell>
          <cell r="BB183">
            <v>284.3</v>
          </cell>
          <cell r="BC183">
            <v>343.9</v>
          </cell>
          <cell r="BD183">
            <v>3.0579999999999998</v>
          </cell>
          <cell r="BE183">
            <v>219</v>
          </cell>
          <cell r="BG183" t="str">
            <v>&lt;1</v>
          </cell>
          <cell r="BH183">
            <v>82</v>
          </cell>
          <cell r="BI183" t="str">
            <v>&lt;1</v>
          </cell>
          <cell r="BJ183">
            <v>195.8</v>
          </cell>
          <cell r="BK183">
            <v>226.2</v>
          </cell>
          <cell r="BL183">
            <v>250.3</v>
          </cell>
          <cell r="BM183">
            <v>270.89999999999998</v>
          </cell>
          <cell r="BN183">
            <v>302.10000000000002</v>
          </cell>
          <cell r="BO183">
            <v>352.9</v>
          </cell>
          <cell r="BP183">
            <v>11.24</v>
          </cell>
          <cell r="BQ183">
            <v>51</v>
          </cell>
          <cell r="BR183" t="str">
            <v>&gt;100</v>
          </cell>
          <cell r="BS183">
            <v>1464</v>
          </cell>
          <cell r="BV183">
            <v>1</v>
          </cell>
          <cell r="BW183" t="str">
            <v>&lt;1</v>
          </cell>
          <cell r="BX183" t="str">
            <v>&lt;0.5</v>
          </cell>
          <cell r="BY183">
            <v>3.6150000000000002</v>
          </cell>
          <cell r="BZ183">
            <v>87</v>
          </cell>
          <cell r="CA183">
            <v>201.3</v>
          </cell>
          <cell r="CB183">
            <v>240.6</v>
          </cell>
          <cell r="CC183">
            <v>261.5</v>
          </cell>
          <cell r="CD183">
            <v>284.39999999999998</v>
          </cell>
          <cell r="CE183">
            <v>314.2</v>
          </cell>
          <cell r="CF183">
            <v>353.6</v>
          </cell>
          <cell r="CH183" t="str">
            <v>1b</v>
          </cell>
          <cell r="CI183">
            <v>79</v>
          </cell>
          <cell r="CJ183">
            <v>196</v>
          </cell>
          <cell r="CK183">
            <v>208.7</v>
          </cell>
          <cell r="CL183">
            <v>217.3</v>
          </cell>
          <cell r="CM183">
            <v>226.9</v>
          </cell>
          <cell r="CN183">
            <v>236.9</v>
          </cell>
          <cell r="CO183">
            <v>251.6</v>
          </cell>
          <cell r="CP183">
            <v>266.60000000000002</v>
          </cell>
          <cell r="CQ183" t="str">
            <v>1b</v>
          </cell>
          <cell r="CS183">
            <v>56</v>
          </cell>
          <cell r="CT183">
            <v>171.4</v>
          </cell>
          <cell r="CU183">
            <v>173.1</v>
          </cell>
          <cell r="CV183">
            <v>174.1</v>
          </cell>
          <cell r="CW183">
            <v>175.7</v>
          </cell>
          <cell r="CX183">
            <v>178.2</v>
          </cell>
          <cell r="CY183">
            <v>185.3</v>
          </cell>
          <cell r="CZ183">
            <v>198</v>
          </cell>
          <cell r="DA183" t="str">
            <v>1b</v>
          </cell>
          <cell r="DC183">
            <v>57</v>
          </cell>
          <cell r="DD183">
            <v>170.6</v>
          </cell>
          <cell r="DE183">
            <v>172</v>
          </cell>
          <cell r="DF183">
            <v>173.1</v>
          </cell>
          <cell r="DG183">
            <v>174.5</v>
          </cell>
          <cell r="DH183">
            <v>176.9</v>
          </cell>
          <cell r="DI183">
            <v>184.1</v>
          </cell>
          <cell r="DJ183">
            <v>195.4</v>
          </cell>
          <cell r="DK183" t="str">
            <v>1b</v>
          </cell>
          <cell r="DL183">
            <v>78</v>
          </cell>
          <cell r="DM183">
            <v>191.9</v>
          </cell>
          <cell r="DN183">
            <v>205.7</v>
          </cell>
          <cell r="DO183">
            <v>216.7</v>
          </cell>
          <cell r="DP183">
            <v>226.3</v>
          </cell>
          <cell r="DQ183">
            <v>236.4</v>
          </cell>
          <cell r="DR183">
            <v>250.3</v>
          </cell>
          <cell r="DS183">
            <v>265.5</v>
          </cell>
          <cell r="DT183">
            <v>74</v>
          </cell>
          <cell r="DV183">
            <v>302</v>
          </cell>
          <cell r="DW183">
            <v>1</v>
          </cell>
          <cell r="DX183">
            <v>1</v>
          </cell>
          <cell r="DY183">
            <v>2.5139999999999998</v>
          </cell>
          <cell r="DZ183">
            <v>186.2</v>
          </cell>
          <cell r="EA183">
            <v>213</v>
          </cell>
          <cell r="EB183">
            <v>239.6</v>
          </cell>
          <cell r="EC183">
            <v>260.5</v>
          </cell>
          <cell r="ED183">
            <v>287.5</v>
          </cell>
          <cell r="EE183">
            <v>346.6</v>
          </cell>
          <cell r="EF183" t="str">
            <v>ambient</v>
          </cell>
          <cell r="EG183" t="str">
            <v>&gt;8</v>
          </cell>
          <cell r="EH183">
            <v>86.8</v>
          </cell>
          <cell r="EI183">
            <v>154.9</v>
          </cell>
          <cell r="EJ183">
            <v>162.30000000000001</v>
          </cell>
          <cell r="EK183">
            <v>166.2</v>
          </cell>
          <cell r="EL183">
            <v>174.1</v>
          </cell>
          <cell r="EM183">
            <v>251.6</v>
          </cell>
          <cell r="EO183">
            <v>12.35</v>
          </cell>
          <cell r="EP183">
            <v>51</v>
          </cell>
          <cell r="EQ183">
            <v>65</v>
          </cell>
          <cell r="ER183">
            <v>60</v>
          </cell>
          <cell r="ES183">
            <v>175.3</v>
          </cell>
          <cell r="ET183">
            <v>177.8</v>
          </cell>
          <cell r="EU183">
            <v>180</v>
          </cell>
          <cell r="EV183">
            <v>182.9</v>
          </cell>
          <cell r="EW183">
            <v>187.9</v>
          </cell>
          <cell r="EX183">
            <v>200.9</v>
          </cell>
          <cell r="EY183">
            <v>216.9</v>
          </cell>
          <cell r="FC183">
            <v>66</v>
          </cell>
          <cell r="FE183">
            <v>173.4</v>
          </cell>
          <cell r="FF183">
            <v>188.2</v>
          </cell>
          <cell r="FG183">
            <v>194.4</v>
          </cell>
          <cell r="FH183">
            <v>201</v>
          </cell>
          <cell r="FI183">
            <v>210.2</v>
          </cell>
          <cell r="FJ183">
            <v>223.4</v>
          </cell>
          <cell r="FK183">
            <v>239.7</v>
          </cell>
          <cell r="FL183">
            <v>257.5</v>
          </cell>
          <cell r="FM183">
            <v>279.2</v>
          </cell>
          <cell r="FN183">
            <v>318.3</v>
          </cell>
          <cell r="FP183">
            <v>67</v>
          </cell>
          <cell r="FR183">
            <v>174.4</v>
          </cell>
          <cell r="FS183">
            <v>187.8</v>
          </cell>
          <cell r="FT183">
            <v>194.2</v>
          </cell>
          <cell r="FU183">
            <v>200.6</v>
          </cell>
          <cell r="FV183">
            <v>209.8</v>
          </cell>
          <cell r="FW183">
            <v>222.4</v>
          </cell>
          <cell r="FX183">
            <v>238.2</v>
          </cell>
          <cell r="FY183">
            <v>256</v>
          </cell>
          <cell r="FZ183">
            <v>277.39999999999998</v>
          </cell>
          <cell r="GA183">
            <v>312.7</v>
          </cell>
        </row>
        <row r="184">
          <cell r="A184">
            <v>38532</v>
          </cell>
          <cell r="B184">
            <v>0.83099999999999996</v>
          </cell>
          <cell r="C184">
            <v>0.83979999999999999</v>
          </cell>
          <cell r="D184">
            <v>0.83889999999999998</v>
          </cell>
          <cell r="E184">
            <v>0.83299999999999996</v>
          </cell>
          <cell r="F184">
            <v>0.90149999999999997</v>
          </cell>
          <cell r="G184">
            <v>0.82220000000000004</v>
          </cell>
          <cell r="H184">
            <v>0.8105</v>
          </cell>
          <cell r="I184">
            <v>0.81389999999999996</v>
          </cell>
          <cell r="J184">
            <v>0.8851</v>
          </cell>
          <cell r="K184">
            <v>0.80659999999999998</v>
          </cell>
          <cell r="L184">
            <v>0.83289999999999997</v>
          </cell>
          <cell r="M184">
            <v>0.80349999999999999</v>
          </cell>
          <cell r="N184">
            <v>0.80420000000000003</v>
          </cell>
          <cell r="O184">
            <v>0.8327</v>
          </cell>
          <cell r="P184">
            <v>0.73670000000000002</v>
          </cell>
          <cell r="Q184">
            <v>0.74660000000000004</v>
          </cell>
          <cell r="R184">
            <v>0.80689999999999995</v>
          </cell>
          <cell r="S184">
            <v>0.83109999999999995</v>
          </cell>
          <cell r="T184">
            <v>0.83560000000000001</v>
          </cell>
          <cell r="U184">
            <v>0.86539999999999995</v>
          </cell>
          <cell r="V184">
            <v>66</v>
          </cell>
          <cell r="W184">
            <v>175.2</v>
          </cell>
          <cell r="X184">
            <v>188.2</v>
          </cell>
          <cell r="Y184">
            <v>195</v>
          </cell>
          <cell r="Z184">
            <v>201.8</v>
          </cell>
          <cell r="AA184">
            <v>211</v>
          </cell>
          <cell r="AB184">
            <v>224.4</v>
          </cell>
          <cell r="AC184">
            <v>239.6</v>
          </cell>
          <cell r="AD184">
            <v>257.3</v>
          </cell>
          <cell r="AE184">
            <v>278.8</v>
          </cell>
          <cell r="AF184">
            <v>315.2</v>
          </cell>
          <cell r="AH184">
            <v>19</v>
          </cell>
          <cell r="AI184" t="str">
            <v>1b</v>
          </cell>
          <cell r="AJ184">
            <v>58</v>
          </cell>
          <cell r="AK184">
            <v>175</v>
          </cell>
          <cell r="AL184">
            <v>177.9</v>
          </cell>
          <cell r="AM184">
            <v>179.8</v>
          </cell>
          <cell r="AN184">
            <v>182.8</v>
          </cell>
          <cell r="AO184">
            <v>188</v>
          </cell>
          <cell r="AP184">
            <v>200.8</v>
          </cell>
          <cell r="AQ184">
            <v>213</v>
          </cell>
          <cell r="AR184">
            <v>2.5169999999999999</v>
          </cell>
          <cell r="AS184">
            <v>309</v>
          </cell>
          <cell r="AU184">
            <v>1</v>
          </cell>
          <cell r="AV184">
            <v>76</v>
          </cell>
          <cell r="AW184">
            <v>1</v>
          </cell>
          <cell r="AX184">
            <v>185.2</v>
          </cell>
          <cell r="AY184">
            <v>212.6</v>
          </cell>
          <cell r="AZ184">
            <v>236.7</v>
          </cell>
          <cell r="BA184">
            <v>257.8</v>
          </cell>
          <cell r="BB184">
            <v>283.7</v>
          </cell>
          <cell r="BC184">
            <v>342.1</v>
          </cell>
          <cell r="BD184">
            <v>3.0310000000000001</v>
          </cell>
          <cell r="BE184">
            <v>221</v>
          </cell>
          <cell r="BG184" t="str">
            <v>&lt;1</v>
          </cell>
          <cell r="BH184">
            <v>81</v>
          </cell>
          <cell r="BI184" t="str">
            <v>&lt;1</v>
          </cell>
          <cell r="BJ184">
            <v>194.2</v>
          </cell>
          <cell r="BK184">
            <v>222.9</v>
          </cell>
          <cell r="BL184">
            <v>246.8</v>
          </cell>
          <cell r="BM184">
            <v>268.60000000000002</v>
          </cell>
          <cell r="BN184">
            <v>298.10000000000002</v>
          </cell>
          <cell r="BO184">
            <v>350.4</v>
          </cell>
          <cell r="BP184">
            <v>11.24</v>
          </cell>
          <cell r="BQ184">
            <v>51</v>
          </cell>
          <cell r="BR184" t="str">
            <v>&gt;100</v>
          </cell>
          <cell r="BS184">
            <v>1464</v>
          </cell>
          <cell r="BV184">
            <v>1</v>
          </cell>
          <cell r="BW184" t="str">
            <v>&lt;1</v>
          </cell>
          <cell r="BX184" t="str">
            <v>&lt;0.5</v>
          </cell>
          <cell r="BY184">
            <v>3.6150000000000002</v>
          </cell>
          <cell r="BZ184">
            <v>87</v>
          </cell>
          <cell r="CA184">
            <v>201.3</v>
          </cell>
          <cell r="CB184">
            <v>240.6</v>
          </cell>
          <cell r="CC184">
            <v>261.5</v>
          </cell>
          <cell r="CD184">
            <v>284.39999999999998</v>
          </cell>
          <cell r="CE184">
            <v>314.2</v>
          </cell>
          <cell r="CF184">
            <v>353.6</v>
          </cell>
          <cell r="CH184" t="str">
            <v>1b</v>
          </cell>
          <cell r="CI184">
            <v>79</v>
          </cell>
          <cell r="CJ184">
            <v>196.1</v>
          </cell>
          <cell r="CK184">
            <v>209.1</v>
          </cell>
          <cell r="CL184">
            <v>217.5</v>
          </cell>
          <cell r="CM184">
            <v>226.6</v>
          </cell>
          <cell r="CN184">
            <v>236.1</v>
          </cell>
          <cell r="CO184">
            <v>249.6</v>
          </cell>
          <cell r="CP184">
            <v>266.39999999999998</v>
          </cell>
          <cell r="CQ184" t="str">
            <v>1b</v>
          </cell>
          <cell r="CS184">
            <v>56</v>
          </cell>
          <cell r="CT184">
            <v>171.4</v>
          </cell>
          <cell r="CU184">
            <v>173.1</v>
          </cell>
          <cell r="CV184">
            <v>174.1</v>
          </cell>
          <cell r="CW184">
            <v>175.7</v>
          </cell>
          <cell r="CX184">
            <v>178.2</v>
          </cell>
          <cell r="CY184">
            <v>185.3</v>
          </cell>
          <cell r="CZ184">
            <v>198</v>
          </cell>
          <cell r="DA184" t="str">
            <v>1b</v>
          </cell>
          <cell r="DC184">
            <v>57</v>
          </cell>
          <cell r="DD184">
            <v>170.6</v>
          </cell>
          <cell r="DE184">
            <v>172</v>
          </cell>
          <cell r="DF184">
            <v>173.1</v>
          </cell>
          <cell r="DG184">
            <v>174.5</v>
          </cell>
          <cell r="DH184">
            <v>176.9</v>
          </cell>
          <cell r="DI184">
            <v>184.1</v>
          </cell>
          <cell r="DJ184">
            <v>195.4</v>
          </cell>
          <cell r="DK184" t="str">
            <v>1b</v>
          </cell>
          <cell r="DL184">
            <v>79</v>
          </cell>
          <cell r="DM184">
            <v>191.4</v>
          </cell>
          <cell r="DN184">
            <v>206.3</v>
          </cell>
          <cell r="DO184">
            <v>217.2</v>
          </cell>
          <cell r="DP184">
            <v>226.5</v>
          </cell>
          <cell r="DQ184">
            <v>236.1</v>
          </cell>
          <cell r="DR184">
            <v>249.5</v>
          </cell>
          <cell r="DS184">
            <v>265.2</v>
          </cell>
          <cell r="DT184">
            <v>76</v>
          </cell>
          <cell r="DV184">
            <v>323</v>
          </cell>
          <cell r="DW184">
            <v>1</v>
          </cell>
          <cell r="DX184">
            <v>1</v>
          </cell>
          <cell r="DY184">
            <v>2.6240000000000001</v>
          </cell>
          <cell r="DZ184">
            <v>186.2</v>
          </cell>
          <cell r="EA184">
            <v>212.5</v>
          </cell>
          <cell r="EB184">
            <v>239</v>
          </cell>
          <cell r="EC184">
            <v>259.3</v>
          </cell>
          <cell r="ED184">
            <v>284.89999999999998</v>
          </cell>
          <cell r="EE184">
            <v>345.4</v>
          </cell>
          <cell r="EF184" t="str">
            <v>ambient</v>
          </cell>
          <cell r="EG184" t="str">
            <v>&gt;8</v>
          </cell>
          <cell r="EH184">
            <v>86.8</v>
          </cell>
          <cell r="EI184">
            <v>154.9</v>
          </cell>
          <cell r="EJ184">
            <v>162.30000000000001</v>
          </cell>
          <cell r="EK184">
            <v>166.2</v>
          </cell>
          <cell r="EL184">
            <v>174.1</v>
          </cell>
          <cell r="EM184">
            <v>251.6</v>
          </cell>
          <cell r="EO184">
            <v>12.22</v>
          </cell>
          <cell r="EP184">
            <v>51</v>
          </cell>
          <cell r="EQ184">
            <v>63</v>
          </cell>
          <cell r="ER184">
            <v>60</v>
          </cell>
          <cell r="ES184">
            <v>175.3</v>
          </cell>
          <cell r="ET184">
            <v>178.1</v>
          </cell>
          <cell r="EU184">
            <v>179.9</v>
          </cell>
          <cell r="EV184">
            <v>183</v>
          </cell>
          <cell r="EW184">
            <v>188.4</v>
          </cell>
          <cell r="EX184">
            <v>201.4</v>
          </cell>
          <cell r="EY184">
            <v>218.8</v>
          </cell>
          <cell r="FC184">
            <v>68</v>
          </cell>
          <cell r="FE184">
            <v>174.3</v>
          </cell>
          <cell r="FF184">
            <v>188.3</v>
          </cell>
          <cell r="FG184">
            <v>194.5</v>
          </cell>
          <cell r="FH184">
            <v>201.2</v>
          </cell>
          <cell r="FI184">
            <v>210.3</v>
          </cell>
          <cell r="FJ184">
            <v>223.7</v>
          </cell>
          <cell r="FK184">
            <v>239.5</v>
          </cell>
          <cell r="FL184">
            <v>257.39999999999998</v>
          </cell>
          <cell r="FM184">
            <v>278.7</v>
          </cell>
          <cell r="FN184">
            <v>316.60000000000002</v>
          </cell>
          <cell r="FP184">
            <v>67</v>
          </cell>
          <cell r="FR184">
            <v>174.4</v>
          </cell>
          <cell r="FS184">
            <v>187.8</v>
          </cell>
          <cell r="FT184">
            <v>194.2</v>
          </cell>
          <cell r="FU184">
            <v>200.6</v>
          </cell>
          <cell r="FV184">
            <v>209.8</v>
          </cell>
          <cell r="FW184">
            <v>222.4</v>
          </cell>
          <cell r="FX184">
            <v>238.2</v>
          </cell>
          <cell r="FY184">
            <v>256</v>
          </cell>
          <cell r="FZ184">
            <v>277.39999999999998</v>
          </cell>
          <cell r="GA184">
            <v>312.7</v>
          </cell>
        </row>
        <row r="185">
          <cell r="A185">
            <v>38533</v>
          </cell>
          <cell r="B185">
            <v>0.83099999999999996</v>
          </cell>
          <cell r="C185">
            <v>0.83930000000000005</v>
          </cell>
          <cell r="D185">
            <v>0.83899999999999997</v>
          </cell>
          <cell r="E185">
            <v>0.83320000000000005</v>
          </cell>
          <cell r="F185">
            <v>0.90149999999999997</v>
          </cell>
          <cell r="G185">
            <v>0.82220000000000004</v>
          </cell>
          <cell r="H185">
            <v>0.8105</v>
          </cell>
          <cell r="I185">
            <v>0.81389999999999996</v>
          </cell>
          <cell r="J185">
            <v>0.8851</v>
          </cell>
          <cell r="K185">
            <v>0.80659999999999998</v>
          </cell>
          <cell r="L185">
            <v>0.83289999999999997</v>
          </cell>
          <cell r="M185">
            <v>0.80349999999999999</v>
          </cell>
          <cell r="N185">
            <v>0.80420000000000003</v>
          </cell>
          <cell r="O185">
            <v>0.8327</v>
          </cell>
          <cell r="P185">
            <v>0.73509999999999998</v>
          </cell>
          <cell r="Q185">
            <v>0.74660000000000004</v>
          </cell>
          <cell r="R185">
            <v>0.80700000000000005</v>
          </cell>
          <cell r="S185">
            <v>0.83109999999999995</v>
          </cell>
          <cell r="T185">
            <v>0.83560000000000001</v>
          </cell>
          <cell r="U185">
            <v>0.86539999999999995</v>
          </cell>
          <cell r="V185">
            <v>66</v>
          </cell>
          <cell r="W185">
            <v>175.2</v>
          </cell>
          <cell r="X185">
            <v>188.2</v>
          </cell>
          <cell r="Y185">
            <v>195</v>
          </cell>
          <cell r="Z185">
            <v>201.8</v>
          </cell>
          <cell r="AA185">
            <v>211</v>
          </cell>
          <cell r="AB185">
            <v>224.4</v>
          </cell>
          <cell r="AC185">
            <v>239.6</v>
          </cell>
          <cell r="AD185">
            <v>257.3</v>
          </cell>
          <cell r="AE185">
            <v>278.8</v>
          </cell>
          <cell r="AF185">
            <v>315.2</v>
          </cell>
          <cell r="AH185">
            <v>19</v>
          </cell>
          <cell r="AI185" t="str">
            <v>1b</v>
          </cell>
          <cell r="AJ185">
            <v>58</v>
          </cell>
          <cell r="AK185">
            <v>175</v>
          </cell>
          <cell r="AL185">
            <v>177.9</v>
          </cell>
          <cell r="AM185">
            <v>179.8</v>
          </cell>
          <cell r="AN185">
            <v>182.8</v>
          </cell>
          <cell r="AO185">
            <v>188</v>
          </cell>
          <cell r="AP185">
            <v>200.8</v>
          </cell>
          <cell r="AQ185">
            <v>213</v>
          </cell>
          <cell r="AR185">
            <v>2.5350000000000001</v>
          </cell>
          <cell r="AS185">
            <v>314</v>
          </cell>
          <cell r="AU185">
            <v>1</v>
          </cell>
          <cell r="AV185">
            <v>75</v>
          </cell>
          <cell r="AW185">
            <v>1</v>
          </cell>
          <cell r="AX185">
            <v>189.1</v>
          </cell>
          <cell r="AY185">
            <v>213.2</v>
          </cell>
          <cell r="AZ185">
            <v>237.1</v>
          </cell>
          <cell r="BA185">
            <v>257.60000000000002</v>
          </cell>
          <cell r="BB185">
            <v>283</v>
          </cell>
          <cell r="BC185">
            <v>337.6</v>
          </cell>
          <cell r="BD185">
            <v>2.9710000000000001</v>
          </cell>
          <cell r="BE185">
            <v>224</v>
          </cell>
          <cell r="BG185" t="str">
            <v>&lt;1</v>
          </cell>
          <cell r="BH185">
            <v>80</v>
          </cell>
          <cell r="BI185">
            <v>1</v>
          </cell>
          <cell r="BJ185">
            <v>188.6</v>
          </cell>
          <cell r="BK185">
            <v>218.6</v>
          </cell>
          <cell r="BL185">
            <v>243.7</v>
          </cell>
          <cell r="BM185">
            <v>265.60000000000002</v>
          </cell>
          <cell r="BN185">
            <v>294.10000000000002</v>
          </cell>
          <cell r="BO185">
            <v>343.3</v>
          </cell>
          <cell r="BP185">
            <v>11.24</v>
          </cell>
          <cell r="BQ185">
            <v>51</v>
          </cell>
          <cell r="BR185" t="str">
            <v>&gt;100</v>
          </cell>
          <cell r="BS185">
            <v>1464</v>
          </cell>
          <cell r="BV185">
            <v>1</v>
          </cell>
          <cell r="BW185" t="str">
            <v>&lt;1</v>
          </cell>
          <cell r="BX185" t="str">
            <v>&lt;0.5</v>
          </cell>
          <cell r="BY185">
            <v>3.6150000000000002</v>
          </cell>
          <cell r="BZ185">
            <v>87</v>
          </cell>
          <cell r="CA185">
            <v>201.3</v>
          </cell>
          <cell r="CB185">
            <v>240.6</v>
          </cell>
          <cell r="CC185">
            <v>261.5</v>
          </cell>
          <cell r="CD185">
            <v>284.39999999999998</v>
          </cell>
          <cell r="CE185">
            <v>314.2</v>
          </cell>
          <cell r="CF185">
            <v>353.6</v>
          </cell>
          <cell r="CH185" t="str">
            <v>1b</v>
          </cell>
          <cell r="CI185">
            <v>79</v>
          </cell>
          <cell r="CJ185">
            <v>196.1</v>
          </cell>
          <cell r="CK185">
            <v>209.1</v>
          </cell>
          <cell r="CL185">
            <v>217.5</v>
          </cell>
          <cell r="CM185">
            <v>226.6</v>
          </cell>
          <cell r="CN185">
            <v>236.1</v>
          </cell>
          <cell r="CO185">
            <v>249.6</v>
          </cell>
          <cell r="CP185">
            <v>266.39999999999998</v>
          </cell>
          <cell r="CQ185" t="str">
            <v>1b</v>
          </cell>
          <cell r="CS185">
            <v>56</v>
          </cell>
          <cell r="CT185">
            <v>171.4</v>
          </cell>
          <cell r="CU185">
            <v>173.1</v>
          </cell>
          <cell r="CV185">
            <v>174.1</v>
          </cell>
          <cell r="CW185">
            <v>175.7</v>
          </cell>
          <cell r="CX185">
            <v>178.2</v>
          </cell>
          <cell r="CY185">
            <v>185.3</v>
          </cell>
          <cell r="CZ185">
            <v>198</v>
          </cell>
          <cell r="DA185" t="str">
            <v>1b</v>
          </cell>
          <cell r="DC185">
            <v>57</v>
          </cell>
          <cell r="DD185">
            <v>170.6</v>
          </cell>
          <cell r="DE185">
            <v>172</v>
          </cell>
          <cell r="DF185">
            <v>173.1</v>
          </cell>
          <cell r="DG185">
            <v>174.5</v>
          </cell>
          <cell r="DH185">
            <v>176.9</v>
          </cell>
          <cell r="DI185">
            <v>184.1</v>
          </cell>
          <cell r="DJ185">
            <v>195.4</v>
          </cell>
          <cell r="DK185" t="str">
            <v>1b</v>
          </cell>
          <cell r="DL185">
            <v>79</v>
          </cell>
          <cell r="DM185">
            <v>191.4</v>
          </cell>
          <cell r="DN185">
            <v>206.3</v>
          </cell>
          <cell r="DO185">
            <v>217.2</v>
          </cell>
          <cell r="DP185">
            <v>226.5</v>
          </cell>
          <cell r="DQ185">
            <v>236.1</v>
          </cell>
          <cell r="DR185">
            <v>249.5</v>
          </cell>
          <cell r="DS185">
            <v>265.2</v>
          </cell>
          <cell r="DT185">
            <v>75</v>
          </cell>
          <cell r="DV185">
            <v>316</v>
          </cell>
          <cell r="DW185">
            <v>1</v>
          </cell>
          <cell r="DX185">
            <v>1</v>
          </cell>
          <cell r="DY185">
            <v>2.593</v>
          </cell>
          <cell r="DZ185">
            <v>189.8</v>
          </cell>
          <cell r="EA185">
            <v>213.4</v>
          </cell>
          <cell r="EB185">
            <v>238.4</v>
          </cell>
          <cell r="EC185">
            <v>258.8</v>
          </cell>
          <cell r="ED185">
            <v>283.5</v>
          </cell>
          <cell r="EE185">
            <v>336.5</v>
          </cell>
          <cell r="EF185" t="str">
            <v>ambient</v>
          </cell>
          <cell r="EG185" t="str">
            <v>&gt;8</v>
          </cell>
          <cell r="EH185">
            <v>86.8</v>
          </cell>
          <cell r="EI185">
            <v>154.9</v>
          </cell>
          <cell r="EJ185">
            <v>162.30000000000001</v>
          </cell>
          <cell r="EK185">
            <v>166.2</v>
          </cell>
          <cell r="EL185">
            <v>174.1</v>
          </cell>
          <cell r="EM185">
            <v>251.6</v>
          </cell>
          <cell r="EO185">
            <v>12.22</v>
          </cell>
          <cell r="EP185">
            <v>51</v>
          </cell>
          <cell r="EQ185">
            <v>63</v>
          </cell>
          <cell r="ER185">
            <v>60</v>
          </cell>
          <cell r="ES185">
            <v>175.4</v>
          </cell>
          <cell r="ET185">
            <v>178.4</v>
          </cell>
          <cell r="EU185">
            <v>180.3</v>
          </cell>
          <cell r="EV185">
            <v>183.3</v>
          </cell>
          <cell r="EW185">
            <v>188.4</v>
          </cell>
          <cell r="EX185">
            <v>200</v>
          </cell>
          <cell r="EY185">
            <v>215.1</v>
          </cell>
          <cell r="EZ185">
            <v>19</v>
          </cell>
          <cell r="FA185" t="str">
            <v>1b</v>
          </cell>
          <cell r="FC185">
            <v>67</v>
          </cell>
          <cell r="FE185">
            <v>175</v>
          </cell>
          <cell r="FF185">
            <v>188</v>
          </cell>
          <cell r="FG185">
            <v>194.1</v>
          </cell>
          <cell r="FH185">
            <v>200.7</v>
          </cell>
          <cell r="FI185">
            <v>208.9</v>
          </cell>
          <cell r="FJ185">
            <v>222.1</v>
          </cell>
          <cell r="FK185">
            <v>237.4</v>
          </cell>
          <cell r="FL185">
            <v>254.9</v>
          </cell>
          <cell r="FM185">
            <v>276.10000000000002</v>
          </cell>
          <cell r="FN185">
            <v>310</v>
          </cell>
          <cell r="FP185">
            <v>67</v>
          </cell>
          <cell r="FR185">
            <v>174.4</v>
          </cell>
          <cell r="FS185">
            <v>187.8</v>
          </cell>
          <cell r="FT185">
            <v>194.2</v>
          </cell>
          <cell r="FU185">
            <v>200.6</v>
          </cell>
          <cell r="FV185">
            <v>209.8</v>
          </cell>
          <cell r="FW185">
            <v>222.4</v>
          </cell>
          <cell r="FX185">
            <v>238.2</v>
          </cell>
          <cell r="FY185">
            <v>256</v>
          </cell>
          <cell r="FZ185">
            <v>277.39999999999998</v>
          </cell>
          <cell r="GA185">
            <v>312.7</v>
          </cell>
        </row>
        <row r="186">
          <cell r="A186">
            <v>38534</v>
          </cell>
          <cell r="B186">
            <v>0.83099999999999996</v>
          </cell>
          <cell r="C186">
            <v>0.83420000000000005</v>
          </cell>
          <cell r="D186">
            <v>0.83679999999999999</v>
          </cell>
          <cell r="E186">
            <v>0.83389999999999997</v>
          </cell>
          <cell r="F186">
            <v>0.90149999999999997</v>
          </cell>
          <cell r="G186">
            <v>0.82220000000000004</v>
          </cell>
          <cell r="H186">
            <v>0.8105</v>
          </cell>
          <cell r="I186">
            <v>0.81389999999999996</v>
          </cell>
          <cell r="J186">
            <v>0.88480000000000003</v>
          </cell>
          <cell r="K186">
            <v>0.80659999999999998</v>
          </cell>
          <cell r="L186">
            <v>0.83289999999999997</v>
          </cell>
          <cell r="M186">
            <v>0.80349999999999999</v>
          </cell>
          <cell r="N186">
            <v>0.80410000000000004</v>
          </cell>
          <cell r="O186">
            <v>0.8327</v>
          </cell>
          <cell r="P186">
            <v>0.73540000000000005</v>
          </cell>
          <cell r="Q186">
            <v>0.74660000000000004</v>
          </cell>
          <cell r="R186">
            <v>0.80700000000000005</v>
          </cell>
          <cell r="S186">
            <v>0.83109999999999995</v>
          </cell>
          <cell r="T186">
            <v>0.83560000000000001</v>
          </cell>
          <cell r="U186">
            <v>0.86539999999999995</v>
          </cell>
          <cell r="V186">
            <v>66</v>
          </cell>
          <cell r="W186">
            <v>175.2</v>
          </cell>
          <cell r="X186">
            <v>188.2</v>
          </cell>
          <cell r="Y186">
            <v>195</v>
          </cell>
          <cell r="Z186">
            <v>201.8</v>
          </cell>
          <cell r="AA186">
            <v>211</v>
          </cell>
          <cell r="AB186">
            <v>224.4</v>
          </cell>
          <cell r="AC186">
            <v>239.6</v>
          </cell>
          <cell r="AD186">
            <v>257.3</v>
          </cell>
          <cell r="AE186">
            <v>278.8</v>
          </cell>
          <cell r="AF186">
            <v>315.2</v>
          </cell>
          <cell r="AH186">
            <v>19</v>
          </cell>
          <cell r="AI186" t="str">
            <v>1b</v>
          </cell>
          <cell r="AJ186">
            <v>58</v>
          </cell>
          <cell r="AK186">
            <v>175</v>
          </cell>
          <cell r="AL186">
            <v>177.9</v>
          </cell>
          <cell r="AM186">
            <v>179.8</v>
          </cell>
          <cell r="AN186">
            <v>182.8</v>
          </cell>
          <cell r="AO186">
            <v>188</v>
          </cell>
          <cell r="AP186">
            <v>200.8</v>
          </cell>
          <cell r="AQ186">
            <v>213</v>
          </cell>
          <cell r="AR186">
            <v>2.4159999999999999</v>
          </cell>
          <cell r="AS186">
            <v>285</v>
          </cell>
          <cell r="AU186">
            <v>1</v>
          </cell>
          <cell r="AV186">
            <v>74</v>
          </cell>
          <cell r="AW186">
            <v>1</v>
          </cell>
          <cell r="AX186">
            <v>185</v>
          </cell>
          <cell r="AY186">
            <v>208</v>
          </cell>
          <cell r="AZ186">
            <v>230.3</v>
          </cell>
          <cell r="BA186">
            <v>253.5</v>
          </cell>
          <cell r="BB186">
            <v>280.5</v>
          </cell>
          <cell r="BC186">
            <v>338.9</v>
          </cell>
          <cell r="BD186">
            <v>2.8220000000000001</v>
          </cell>
          <cell r="BE186">
            <v>238</v>
          </cell>
          <cell r="BG186">
            <v>1</v>
          </cell>
          <cell r="BH186">
            <v>78</v>
          </cell>
          <cell r="BI186">
            <v>1</v>
          </cell>
          <cell r="BJ186">
            <v>192.4</v>
          </cell>
          <cell r="BK186">
            <v>220.5</v>
          </cell>
          <cell r="BL186">
            <v>243.6</v>
          </cell>
          <cell r="BM186">
            <v>263.8</v>
          </cell>
          <cell r="BN186">
            <v>294.3</v>
          </cell>
          <cell r="BO186">
            <v>342.8</v>
          </cell>
          <cell r="BP186">
            <v>11.24</v>
          </cell>
          <cell r="BQ186">
            <v>51</v>
          </cell>
          <cell r="BR186" t="str">
            <v>&gt;100</v>
          </cell>
          <cell r="BS186">
            <v>1464</v>
          </cell>
          <cell r="BV186">
            <v>1</v>
          </cell>
          <cell r="BW186" t="str">
            <v>&lt;1</v>
          </cell>
          <cell r="BX186" t="str">
            <v>&lt;0.5</v>
          </cell>
          <cell r="BY186">
            <v>3.6150000000000002</v>
          </cell>
          <cell r="BZ186">
            <v>87</v>
          </cell>
          <cell r="CA186">
            <v>201.3</v>
          </cell>
          <cell r="CB186">
            <v>240.6</v>
          </cell>
          <cell r="CC186">
            <v>261.5</v>
          </cell>
          <cell r="CD186">
            <v>284.39999999999998</v>
          </cell>
          <cell r="CE186">
            <v>314.2</v>
          </cell>
          <cell r="CF186">
            <v>353.6</v>
          </cell>
          <cell r="CH186" t="str">
            <v>1b</v>
          </cell>
          <cell r="CI186">
            <v>79</v>
          </cell>
          <cell r="CJ186">
            <v>196.1</v>
          </cell>
          <cell r="CK186">
            <v>209.1</v>
          </cell>
          <cell r="CL186">
            <v>217.5</v>
          </cell>
          <cell r="CM186">
            <v>226.6</v>
          </cell>
          <cell r="CN186">
            <v>236.1</v>
          </cell>
          <cell r="CO186">
            <v>249.6</v>
          </cell>
          <cell r="CP186">
            <v>266.39999999999998</v>
          </cell>
          <cell r="CQ186" t="str">
            <v>1b</v>
          </cell>
          <cell r="CS186">
            <v>56</v>
          </cell>
          <cell r="CT186">
            <v>171.4</v>
          </cell>
          <cell r="CU186">
            <v>173.1</v>
          </cell>
          <cell r="CV186">
            <v>174.1</v>
          </cell>
          <cell r="CW186">
            <v>175.7</v>
          </cell>
          <cell r="CX186">
            <v>178.2</v>
          </cell>
          <cell r="CY186">
            <v>185.3</v>
          </cell>
          <cell r="CZ186">
            <v>198</v>
          </cell>
          <cell r="DA186" t="str">
            <v>1b</v>
          </cell>
          <cell r="DC186">
            <v>57</v>
          </cell>
          <cell r="DD186">
            <v>171.4</v>
          </cell>
          <cell r="DE186">
            <v>173</v>
          </cell>
          <cell r="DF186">
            <v>174.1</v>
          </cell>
          <cell r="DG186">
            <v>175.7</v>
          </cell>
          <cell r="DH186">
            <v>178.4</v>
          </cell>
          <cell r="DI186">
            <v>185.6</v>
          </cell>
          <cell r="DJ186">
            <v>197.2</v>
          </cell>
          <cell r="DK186" t="str">
            <v>1b</v>
          </cell>
          <cell r="DL186">
            <v>79</v>
          </cell>
          <cell r="DM186">
            <v>191.4</v>
          </cell>
          <cell r="DN186">
            <v>206.3</v>
          </cell>
          <cell r="DO186">
            <v>217.2</v>
          </cell>
          <cell r="DP186">
            <v>226.5</v>
          </cell>
          <cell r="DQ186">
            <v>236.1</v>
          </cell>
          <cell r="DR186">
            <v>249.5</v>
          </cell>
          <cell r="DS186">
            <v>265.2</v>
          </cell>
          <cell r="DT186">
            <v>72</v>
          </cell>
          <cell r="DV186">
            <v>256</v>
          </cell>
          <cell r="DW186">
            <v>1</v>
          </cell>
          <cell r="DX186">
            <v>1</v>
          </cell>
          <cell r="DY186">
            <v>2.3740000000000001</v>
          </cell>
          <cell r="DZ186">
            <v>181.8</v>
          </cell>
          <cell r="EA186">
            <v>202.9</v>
          </cell>
          <cell r="EB186">
            <v>223.4</v>
          </cell>
          <cell r="EC186">
            <v>248.1</v>
          </cell>
          <cell r="ED186">
            <v>301.10000000000002</v>
          </cell>
          <cell r="EE186">
            <v>341.4</v>
          </cell>
          <cell r="EF186" t="str">
            <v>ambient</v>
          </cell>
          <cell r="EG186" t="str">
            <v>&gt;8</v>
          </cell>
          <cell r="EH186">
            <v>86.8</v>
          </cell>
          <cell r="EI186">
            <v>154.9</v>
          </cell>
          <cell r="EJ186">
            <v>162.30000000000001</v>
          </cell>
          <cell r="EK186">
            <v>166.2</v>
          </cell>
          <cell r="EL186">
            <v>174.1</v>
          </cell>
          <cell r="EM186">
            <v>251.6</v>
          </cell>
          <cell r="EO186">
            <v>12.22</v>
          </cell>
          <cell r="EP186">
            <v>51</v>
          </cell>
          <cell r="EQ186">
            <v>63</v>
          </cell>
          <cell r="ER186">
            <v>60</v>
          </cell>
          <cell r="ES186">
            <v>175.2</v>
          </cell>
          <cell r="ET186">
            <v>178.1</v>
          </cell>
          <cell r="EU186">
            <v>180.1</v>
          </cell>
          <cell r="EV186">
            <v>183.2</v>
          </cell>
          <cell r="EW186">
            <v>188.4</v>
          </cell>
          <cell r="EX186">
            <v>201.7</v>
          </cell>
          <cell r="EY186">
            <v>215.1</v>
          </cell>
          <cell r="FC186">
            <v>67</v>
          </cell>
          <cell r="FE186">
            <v>174.5</v>
          </cell>
          <cell r="FF186">
            <v>188.5</v>
          </cell>
          <cell r="FG186">
            <v>193.8</v>
          </cell>
          <cell r="FH186">
            <v>200.7</v>
          </cell>
          <cell r="FI186">
            <v>210.4</v>
          </cell>
          <cell r="FJ186">
            <v>223.2</v>
          </cell>
          <cell r="FK186">
            <v>239.3</v>
          </cell>
          <cell r="FL186">
            <v>257.8</v>
          </cell>
          <cell r="FM186">
            <v>279</v>
          </cell>
          <cell r="FN186">
            <v>317.2</v>
          </cell>
          <cell r="FP186">
            <v>67</v>
          </cell>
          <cell r="FR186">
            <v>174.4</v>
          </cell>
          <cell r="FS186">
            <v>187.8</v>
          </cell>
          <cell r="FT186">
            <v>194.2</v>
          </cell>
          <cell r="FU186">
            <v>200.6</v>
          </cell>
          <cell r="FV186">
            <v>209.8</v>
          </cell>
          <cell r="FW186">
            <v>222.4</v>
          </cell>
          <cell r="FX186">
            <v>238.2</v>
          </cell>
          <cell r="FY186">
            <v>256</v>
          </cell>
          <cell r="FZ186">
            <v>277.39999999999998</v>
          </cell>
          <cell r="GA186">
            <v>312.7</v>
          </cell>
        </row>
        <row r="187">
          <cell r="A187">
            <v>38535</v>
          </cell>
          <cell r="B187">
            <v>0.83630000000000004</v>
          </cell>
          <cell r="C187">
            <v>0.83460000000000001</v>
          </cell>
          <cell r="D187">
            <v>0.8357</v>
          </cell>
          <cell r="E187">
            <v>0.83509999999999995</v>
          </cell>
          <cell r="F187">
            <v>0.90149999999999997</v>
          </cell>
          <cell r="G187">
            <v>0.82220000000000004</v>
          </cell>
          <cell r="H187">
            <v>0.8105</v>
          </cell>
          <cell r="I187">
            <v>0.81389999999999996</v>
          </cell>
          <cell r="J187">
            <v>0.88480000000000003</v>
          </cell>
          <cell r="K187">
            <v>0.80659999999999998</v>
          </cell>
          <cell r="L187">
            <v>0.83289999999999997</v>
          </cell>
          <cell r="M187">
            <v>0.80530000000000002</v>
          </cell>
          <cell r="N187">
            <v>0.80410000000000004</v>
          </cell>
          <cell r="O187">
            <v>0.8327</v>
          </cell>
          <cell r="P187">
            <v>0.73540000000000005</v>
          </cell>
          <cell r="Q187">
            <v>0.747</v>
          </cell>
          <cell r="R187">
            <v>0.80700000000000005</v>
          </cell>
          <cell r="S187">
            <v>0.83520000000000005</v>
          </cell>
          <cell r="T187">
            <v>0.83599999999999997</v>
          </cell>
          <cell r="U187">
            <v>0.86539999999999995</v>
          </cell>
          <cell r="V187">
            <v>66</v>
          </cell>
          <cell r="W187">
            <v>175.2</v>
          </cell>
          <cell r="X187">
            <v>188.2</v>
          </cell>
          <cell r="Y187">
            <v>195</v>
          </cell>
          <cell r="Z187">
            <v>201.8</v>
          </cell>
          <cell r="AA187">
            <v>211</v>
          </cell>
          <cell r="AB187">
            <v>224.4</v>
          </cell>
          <cell r="AC187">
            <v>239.6</v>
          </cell>
          <cell r="AD187">
            <v>257.3</v>
          </cell>
          <cell r="AE187">
            <v>278.8</v>
          </cell>
          <cell r="AF187">
            <v>315.2</v>
          </cell>
          <cell r="AH187">
            <v>19</v>
          </cell>
          <cell r="AI187" t="str">
            <v>1b</v>
          </cell>
          <cell r="AJ187">
            <v>58</v>
          </cell>
          <cell r="AK187">
            <v>175</v>
          </cell>
          <cell r="AL187">
            <v>177.9</v>
          </cell>
          <cell r="AM187">
            <v>179.8</v>
          </cell>
          <cell r="AN187">
            <v>182.8</v>
          </cell>
          <cell r="AO187">
            <v>188</v>
          </cell>
          <cell r="AP187">
            <v>200.8</v>
          </cell>
          <cell r="AQ187">
            <v>213</v>
          </cell>
          <cell r="AR187">
            <v>2.5</v>
          </cell>
          <cell r="AS187">
            <v>281</v>
          </cell>
          <cell r="AU187">
            <v>1</v>
          </cell>
          <cell r="AV187">
            <v>75</v>
          </cell>
          <cell r="AW187">
            <v>1</v>
          </cell>
          <cell r="AX187">
            <v>187.6</v>
          </cell>
          <cell r="AY187">
            <v>209.7</v>
          </cell>
          <cell r="AZ187">
            <v>233.4</v>
          </cell>
          <cell r="BA187">
            <v>257.2</v>
          </cell>
          <cell r="BB187">
            <v>286.10000000000002</v>
          </cell>
          <cell r="BC187">
            <v>341.2</v>
          </cell>
          <cell r="BD187">
            <v>2.8119999999999998</v>
          </cell>
          <cell r="BE187">
            <v>251</v>
          </cell>
          <cell r="BG187">
            <v>1</v>
          </cell>
          <cell r="BH187">
            <v>78</v>
          </cell>
          <cell r="BI187">
            <v>1</v>
          </cell>
          <cell r="BJ187">
            <v>188.3</v>
          </cell>
          <cell r="BK187">
            <v>216.5</v>
          </cell>
          <cell r="BL187">
            <v>238.7</v>
          </cell>
          <cell r="BM187">
            <v>261.2</v>
          </cell>
          <cell r="BN187">
            <v>290.10000000000002</v>
          </cell>
          <cell r="BO187">
            <v>344</v>
          </cell>
          <cell r="BP187">
            <v>11.24</v>
          </cell>
          <cell r="BQ187">
            <v>51</v>
          </cell>
          <cell r="BR187" t="str">
            <v>&gt;100</v>
          </cell>
          <cell r="BS187">
            <v>1464</v>
          </cell>
          <cell r="BV187">
            <v>1</v>
          </cell>
          <cell r="BW187" t="str">
            <v>&lt;1</v>
          </cell>
          <cell r="BX187" t="str">
            <v>&lt;0.5</v>
          </cell>
          <cell r="BY187">
            <v>3.6150000000000002</v>
          </cell>
          <cell r="BZ187">
            <v>87</v>
          </cell>
          <cell r="CA187">
            <v>201.3</v>
          </cell>
          <cell r="CB187">
            <v>240.6</v>
          </cell>
          <cell r="CC187">
            <v>261.5</v>
          </cell>
          <cell r="CD187">
            <v>284.39999999999998</v>
          </cell>
          <cell r="CE187">
            <v>314.2</v>
          </cell>
          <cell r="CF187">
            <v>353.6</v>
          </cell>
          <cell r="CH187" t="str">
            <v>1b</v>
          </cell>
          <cell r="CI187">
            <v>79</v>
          </cell>
          <cell r="CJ187">
            <v>196.1</v>
          </cell>
          <cell r="CK187">
            <v>209.1</v>
          </cell>
          <cell r="CL187">
            <v>217.5</v>
          </cell>
          <cell r="CM187">
            <v>226.6</v>
          </cell>
          <cell r="CN187">
            <v>236.1</v>
          </cell>
          <cell r="CO187">
            <v>249.6</v>
          </cell>
          <cell r="CP187">
            <v>266.39999999999998</v>
          </cell>
          <cell r="CQ187" t="str">
            <v>1b</v>
          </cell>
          <cell r="CS187">
            <v>58</v>
          </cell>
          <cell r="CT187">
            <v>170.9</v>
          </cell>
          <cell r="CU187">
            <v>172.9</v>
          </cell>
          <cell r="CV187">
            <v>174</v>
          </cell>
          <cell r="CW187">
            <v>175.6</v>
          </cell>
          <cell r="CX187">
            <v>178.1</v>
          </cell>
          <cell r="CY187">
            <v>185.3</v>
          </cell>
          <cell r="CZ187">
            <v>195.6</v>
          </cell>
          <cell r="DA187" t="str">
            <v>1b</v>
          </cell>
          <cell r="DC187">
            <v>57</v>
          </cell>
          <cell r="DD187">
            <v>171.4</v>
          </cell>
          <cell r="DE187">
            <v>173</v>
          </cell>
          <cell r="DF187">
            <v>174.1</v>
          </cell>
          <cell r="DG187">
            <v>175.7</v>
          </cell>
          <cell r="DH187">
            <v>178.4</v>
          </cell>
          <cell r="DI187">
            <v>185.6</v>
          </cell>
          <cell r="DJ187">
            <v>197.2</v>
          </cell>
          <cell r="DK187" t="str">
            <v>1b</v>
          </cell>
          <cell r="DL187">
            <v>79</v>
          </cell>
          <cell r="DM187">
            <v>191.4</v>
          </cell>
          <cell r="DN187">
            <v>206.3</v>
          </cell>
          <cell r="DO187">
            <v>217.2</v>
          </cell>
          <cell r="DP187">
            <v>226.5</v>
          </cell>
          <cell r="DQ187">
            <v>236.1</v>
          </cell>
          <cell r="DR187">
            <v>249.5</v>
          </cell>
          <cell r="DS187">
            <v>265.2</v>
          </cell>
          <cell r="DT187">
            <v>74</v>
          </cell>
          <cell r="DV187">
            <v>249</v>
          </cell>
          <cell r="DW187" t="str">
            <v>&lt;1</v>
          </cell>
          <cell r="DX187">
            <v>1</v>
          </cell>
          <cell r="DY187">
            <v>2.2109999999999999</v>
          </cell>
          <cell r="DZ187">
            <v>184.4</v>
          </cell>
          <cell r="EA187">
            <v>203.5</v>
          </cell>
          <cell r="EB187">
            <v>222.3</v>
          </cell>
          <cell r="EC187">
            <v>246.1</v>
          </cell>
          <cell r="ED187">
            <v>275.39999999999998</v>
          </cell>
          <cell r="EE187">
            <v>329.6</v>
          </cell>
          <cell r="EF187" t="str">
            <v>ambient</v>
          </cell>
          <cell r="EG187" t="str">
            <v>&gt;8</v>
          </cell>
          <cell r="EH187">
            <v>86.8</v>
          </cell>
          <cell r="EI187">
            <v>154.9</v>
          </cell>
          <cell r="EJ187">
            <v>162.30000000000001</v>
          </cell>
          <cell r="EK187">
            <v>166.2</v>
          </cell>
          <cell r="EL187">
            <v>174.1</v>
          </cell>
          <cell r="EM187">
            <v>251.6</v>
          </cell>
          <cell r="EO187">
            <v>12.22</v>
          </cell>
          <cell r="EP187">
            <v>51</v>
          </cell>
          <cell r="EQ187">
            <v>63</v>
          </cell>
          <cell r="ER187">
            <v>60</v>
          </cell>
          <cell r="ES187">
            <v>175.2</v>
          </cell>
          <cell r="ET187">
            <v>178.1</v>
          </cell>
          <cell r="EU187">
            <v>180.1</v>
          </cell>
          <cell r="EV187">
            <v>183.2</v>
          </cell>
          <cell r="EW187">
            <v>188.4</v>
          </cell>
          <cell r="EX187">
            <v>201.7</v>
          </cell>
          <cell r="EY187">
            <v>215.1</v>
          </cell>
          <cell r="FC187">
            <v>67</v>
          </cell>
          <cell r="FE187">
            <v>174.5</v>
          </cell>
          <cell r="FF187">
            <v>188.5</v>
          </cell>
          <cell r="FG187">
            <v>193.8</v>
          </cell>
          <cell r="FH187">
            <v>200.7</v>
          </cell>
          <cell r="FI187">
            <v>210.4</v>
          </cell>
          <cell r="FJ187">
            <v>223.2</v>
          </cell>
          <cell r="FK187">
            <v>239.3</v>
          </cell>
          <cell r="FL187">
            <v>257.8</v>
          </cell>
          <cell r="FM187">
            <v>279</v>
          </cell>
          <cell r="FN187">
            <v>317.2</v>
          </cell>
          <cell r="FP187">
            <v>67</v>
          </cell>
          <cell r="FR187">
            <v>174.8</v>
          </cell>
          <cell r="FS187">
            <v>189.5</v>
          </cell>
          <cell r="FT187">
            <v>194.6</v>
          </cell>
          <cell r="FU187">
            <v>200.1</v>
          </cell>
          <cell r="FV187">
            <v>209.3</v>
          </cell>
          <cell r="FW187">
            <v>221.2</v>
          </cell>
          <cell r="FX187">
            <v>237.3</v>
          </cell>
          <cell r="FY187">
            <v>255.3</v>
          </cell>
          <cell r="FZ187">
            <v>276.8</v>
          </cell>
          <cell r="GA187">
            <v>312.7</v>
          </cell>
        </row>
        <row r="188">
          <cell r="A188">
            <v>38536</v>
          </cell>
          <cell r="B188">
            <v>0.83630000000000004</v>
          </cell>
          <cell r="C188">
            <v>0.83630000000000004</v>
          </cell>
          <cell r="D188">
            <v>0.83589999999999998</v>
          </cell>
          <cell r="E188">
            <v>0.83779999999999999</v>
          </cell>
          <cell r="F188">
            <v>0.90049999999999997</v>
          </cell>
          <cell r="G188">
            <v>0.82220000000000004</v>
          </cell>
          <cell r="H188">
            <v>0.8105</v>
          </cell>
          <cell r="I188">
            <v>0.81389999999999996</v>
          </cell>
          <cell r="J188">
            <v>0.88339999999999996</v>
          </cell>
          <cell r="K188">
            <v>0.80659999999999998</v>
          </cell>
          <cell r="L188">
            <v>0.83289999999999997</v>
          </cell>
          <cell r="M188">
            <v>0.80530000000000002</v>
          </cell>
          <cell r="N188">
            <v>0.80410000000000004</v>
          </cell>
          <cell r="O188">
            <v>0.8327</v>
          </cell>
          <cell r="P188">
            <v>0.73540000000000005</v>
          </cell>
          <cell r="Q188">
            <v>0.747</v>
          </cell>
          <cell r="R188">
            <v>0.80730000000000002</v>
          </cell>
          <cell r="S188">
            <v>0.83520000000000005</v>
          </cell>
          <cell r="T188">
            <v>0.83620000000000005</v>
          </cell>
          <cell r="U188">
            <v>0.86539999999999995</v>
          </cell>
          <cell r="V188">
            <v>66</v>
          </cell>
          <cell r="W188">
            <v>175.2</v>
          </cell>
          <cell r="X188">
            <v>188.2</v>
          </cell>
          <cell r="Y188">
            <v>195</v>
          </cell>
          <cell r="Z188">
            <v>201.8</v>
          </cell>
          <cell r="AA188">
            <v>211</v>
          </cell>
          <cell r="AB188">
            <v>224.4</v>
          </cell>
          <cell r="AC188">
            <v>239.6</v>
          </cell>
          <cell r="AD188">
            <v>257.3</v>
          </cell>
          <cell r="AE188">
            <v>278.8</v>
          </cell>
          <cell r="AF188">
            <v>315.2</v>
          </cell>
          <cell r="AH188">
            <v>19</v>
          </cell>
          <cell r="AI188" t="str">
            <v>1b</v>
          </cell>
          <cell r="AJ188">
            <v>58</v>
          </cell>
          <cell r="AK188">
            <v>175</v>
          </cell>
          <cell r="AL188">
            <v>177.9</v>
          </cell>
          <cell r="AM188">
            <v>179.8</v>
          </cell>
          <cell r="AN188">
            <v>182.8</v>
          </cell>
          <cell r="AO188">
            <v>188</v>
          </cell>
          <cell r="AP188">
            <v>200.8</v>
          </cell>
          <cell r="AQ188">
            <v>213</v>
          </cell>
          <cell r="AR188">
            <v>2.4969999999999999</v>
          </cell>
          <cell r="AS188">
            <v>266</v>
          </cell>
          <cell r="AU188">
            <v>1</v>
          </cell>
          <cell r="AV188">
            <v>74</v>
          </cell>
          <cell r="AW188">
            <v>1</v>
          </cell>
          <cell r="AX188">
            <v>185.4</v>
          </cell>
          <cell r="AY188">
            <v>204.9</v>
          </cell>
          <cell r="AZ188">
            <v>225.4</v>
          </cell>
          <cell r="BA188">
            <v>249.8</v>
          </cell>
          <cell r="BB188">
            <v>278.10000000000002</v>
          </cell>
          <cell r="BC188">
            <v>334.1</v>
          </cell>
          <cell r="BD188">
            <v>2.7810000000000001</v>
          </cell>
          <cell r="BE188">
            <v>274</v>
          </cell>
          <cell r="BG188">
            <v>1</v>
          </cell>
          <cell r="BH188">
            <v>76</v>
          </cell>
          <cell r="BI188">
            <v>1</v>
          </cell>
          <cell r="BJ188">
            <v>187.4</v>
          </cell>
          <cell r="BK188">
            <v>214.3</v>
          </cell>
          <cell r="BL188">
            <v>237.2</v>
          </cell>
          <cell r="BM188">
            <v>259.10000000000002</v>
          </cell>
          <cell r="BN188">
            <v>287.60000000000002</v>
          </cell>
          <cell r="BO188">
            <v>345.9</v>
          </cell>
          <cell r="BP188">
            <v>10.02</v>
          </cell>
          <cell r="BQ188">
            <v>51</v>
          </cell>
          <cell r="BR188" t="str">
            <v>&gt;100</v>
          </cell>
          <cell r="BS188">
            <v>1401</v>
          </cell>
          <cell r="BV188">
            <v>1</v>
          </cell>
          <cell r="BW188" t="str">
            <v>&lt;1</v>
          </cell>
          <cell r="BX188" t="str">
            <v>&lt;0.5</v>
          </cell>
          <cell r="BY188">
            <v>3.6150000000000002</v>
          </cell>
          <cell r="BZ188">
            <v>87</v>
          </cell>
          <cell r="CA188">
            <v>201.3</v>
          </cell>
          <cell r="CB188">
            <v>240.6</v>
          </cell>
          <cell r="CC188">
            <v>261.5</v>
          </cell>
          <cell r="CD188">
            <v>284.39999999999998</v>
          </cell>
          <cell r="CE188">
            <v>314.2</v>
          </cell>
          <cell r="CF188">
            <v>353.6</v>
          </cell>
          <cell r="CH188" t="str">
            <v>1b</v>
          </cell>
          <cell r="CI188">
            <v>79</v>
          </cell>
          <cell r="CJ188">
            <v>196.1</v>
          </cell>
          <cell r="CK188">
            <v>209.1</v>
          </cell>
          <cell r="CL188">
            <v>217.5</v>
          </cell>
          <cell r="CM188">
            <v>226.6</v>
          </cell>
          <cell r="CN188">
            <v>236.1</v>
          </cell>
          <cell r="CO188">
            <v>249.6</v>
          </cell>
          <cell r="CP188">
            <v>266.39999999999998</v>
          </cell>
          <cell r="CQ188" t="str">
            <v>1b</v>
          </cell>
          <cell r="CS188">
            <v>58</v>
          </cell>
          <cell r="CT188">
            <v>170.9</v>
          </cell>
          <cell r="CU188">
            <v>172.9</v>
          </cell>
          <cell r="CV188">
            <v>174</v>
          </cell>
          <cell r="CW188">
            <v>175.6</v>
          </cell>
          <cell r="CX188">
            <v>178.1</v>
          </cell>
          <cell r="CY188">
            <v>185.3</v>
          </cell>
          <cell r="CZ188">
            <v>195.6</v>
          </cell>
          <cell r="DA188" t="str">
            <v>1b</v>
          </cell>
          <cell r="DC188">
            <v>57</v>
          </cell>
          <cell r="DD188">
            <v>171.4</v>
          </cell>
          <cell r="DE188">
            <v>173</v>
          </cell>
          <cell r="DF188">
            <v>174.1</v>
          </cell>
          <cell r="DG188">
            <v>175.7</v>
          </cell>
          <cell r="DH188">
            <v>178.4</v>
          </cell>
          <cell r="DI188">
            <v>185.6</v>
          </cell>
          <cell r="DJ188">
            <v>197.2</v>
          </cell>
          <cell r="DK188" t="str">
            <v>1b</v>
          </cell>
          <cell r="DL188">
            <v>79</v>
          </cell>
          <cell r="DM188">
            <v>191.4</v>
          </cell>
          <cell r="DN188">
            <v>206.3</v>
          </cell>
          <cell r="DO188">
            <v>217.2</v>
          </cell>
          <cell r="DP188">
            <v>226.5</v>
          </cell>
          <cell r="DQ188">
            <v>236.1</v>
          </cell>
          <cell r="DR188">
            <v>249.5</v>
          </cell>
          <cell r="DS188">
            <v>265.2</v>
          </cell>
          <cell r="DT188">
            <v>73</v>
          </cell>
          <cell r="DV188">
            <v>253</v>
          </cell>
          <cell r="DW188">
            <v>1</v>
          </cell>
          <cell r="DX188">
            <v>1</v>
          </cell>
          <cell r="DY188">
            <v>2.3069999999999999</v>
          </cell>
          <cell r="DZ188">
            <v>183.2</v>
          </cell>
          <cell r="EA188">
            <v>202.4</v>
          </cell>
          <cell r="EB188">
            <v>223.8</v>
          </cell>
          <cell r="EC188">
            <v>248.7</v>
          </cell>
          <cell r="ED188">
            <v>278.2</v>
          </cell>
          <cell r="EE188">
            <v>333.6</v>
          </cell>
          <cell r="EF188" t="str">
            <v>ambient</v>
          </cell>
          <cell r="EG188" t="str">
            <v>&gt;8</v>
          </cell>
          <cell r="EH188">
            <v>86.8</v>
          </cell>
          <cell r="EI188">
            <v>154.9</v>
          </cell>
          <cell r="EJ188">
            <v>162.30000000000001</v>
          </cell>
          <cell r="EK188">
            <v>166.2</v>
          </cell>
          <cell r="EL188">
            <v>174.1</v>
          </cell>
          <cell r="EM188">
            <v>251.6</v>
          </cell>
          <cell r="EO188">
            <v>12.22</v>
          </cell>
          <cell r="EP188">
            <v>51</v>
          </cell>
          <cell r="EQ188">
            <v>63</v>
          </cell>
          <cell r="ER188">
            <v>60</v>
          </cell>
          <cell r="ES188">
            <v>175.8</v>
          </cell>
          <cell r="ET188">
            <v>178.1</v>
          </cell>
          <cell r="EU188">
            <v>180.4</v>
          </cell>
          <cell r="EV188">
            <v>183.2</v>
          </cell>
          <cell r="EW188">
            <v>188.2</v>
          </cell>
          <cell r="EX188">
            <v>200.8</v>
          </cell>
          <cell r="EY188">
            <v>215.6</v>
          </cell>
          <cell r="EZ188">
            <v>19</v>
          </cell>
          <cell r="FA188" t="str">
            <v>1b</v>
          </cell>
          <cell r="FC188">
            <v>67</v>
          </cell>
          <cell r="FE188">
            <v>174.5</v>
          </cell>
          <cell r="FF188">
            <v>188.5</v>
          </cell>
          <cell r="FG188">
            <v>193.8</v>
          </cell>
          <cell r="FH188">
            <v>200.7</v>
          </cell>
          <cell r="FI188">
            <v>210.4</v>
          </cell>
          <cell r="FJ188">
            <v>223.2</v>
          </cell>
          <cell r="FK188">
            <v>239.3</v>
          </cell>
          <cell r="FL188">
            <v>257.8</v>
          </cell>
          <cell r="FM188">
            <v>279</v>
          </cell>
          <cell r="FN188">
            <v>317.2</v>
          </cell>
          <cell r="FP188">
            <v>67</v>
          </cell>
          <cell r="FR188">
            <v>175.1</v>
          </cell>
          <cell r="FS188">
            <v>189.2</v>
          </cell>
          <cell r="FT188">
            <v>194.5</v>
          </cell>
          <cell r="FU188">
            <v>200.4</v>
          </cell>
          <cell r="FV188">
            <v>208.6</v>
          </cell>
          <cell r="FW188">
            <v>220.8</v>
          </cell>
          <cell r="FX188">
            <v>236.5</v>
          </cell>
          <cell r="FY188">
            <v>255.4</v>
          </cell>
          <cell r="FZ188">
            <v>277.2</v>
          </cell>
          <cell r="GA188">
            <v>314.39999999999998</v>
          </cell>
        </row>
        <row r="189">
          <cell r="A189">
            <v>38537</v>
          </cell>
          <cell r="B189">
            <v>0.83630000000000004</v>
          </cell>
          <cell r="C189">
            <v>0.83689999999999998</v>
          </cell>
          <cell r="D189">
            <v>0.83550000000000002</v>
          </cell>
          <cell r="E189">
            <v>0.82869999999999999</v>
          </cell>
          <cell r="F189">
            <v>0.90049999999999997</v>
          </cell>
          <cell r="G189">
            <v>0.82220000000000004</v>
          </cell>
          <cell r="H189">
            <v>0.8105</v>
          </cell>
          <cell r="I189">
            <v>0.81389999999999996</v>
          </cell>
          <cell r="J189">
            <v>0.88339999999999996</v>
          </cell>
          <cell r="K189">
            <v>0.81259999999999999</v>
          </cell>
          <cell r="L189">
            <v>0.83289999999999997</v>
          </cell>
          <cell r="M189">
            <v>0.80530000000000002</v>
          </cell>
          <cell r="N189">
            <v>0.80410000000000004</v>
          </cell>
          <cell r="O189">
            <v>0.8327</v>
          </cell>
          <cell r="P189">
            <v>0.73540000000000005</v>
          </cell>
          <cell r="Q189">
            <v>0.747</v>
          </cell>
          <cell r="R189">
            <v>0.80730000000000002</v>
          </cell>
          <cell r="S189">
            <v>0.83360000000000001</v>
          </cell>
          <cell r="T189">
            <v>0.83620000000000005</v>
          </cell>
          <cell r="U189">
            <v>0.86539999999999995</v>
          </cell>
          <cell r="V189">
            <v>66</v>
          </cell>
          <cell r="W189">
            <v>175.2</v>
          </cell>
          <cell r="X189">
            <v>188.2</v>
          </cell>
          <cell r="Y189">
            <v>195</v>
          </cell>
          <cell r="Z189">
            <v>201.8</v>
          </cell>
          <cell r="AA189">
            <v>211</v>
          </cell>
          <cell r="AB189">
            <v>224.4</v>
          </cell>
          <cell r="AC189">
            <v>239.6</v>
          </cell>
          <cell r="AD189">
            <v>257.3</v>
          </cell>
          <cell r="AE189">
            <v>278.8</v>
          </cell>
          <cell r="AF189">
            <v>315.2</v>
          </cell>
          <cell r="AH189">
            <v>18</v>
          </cell>
          <cell r="AI189" t="str">
            <v>1b</v>
          </cell>
          <cell r="AJ189">
            <v>60</v>
          </cell>
          <cell r="AK189">
            <v>175.3</v>
          </cell>
          <cell r="AL189">
            <v>177.7</v>
          </cell>
          <cell r="AM189">
            <v>179.5</v>
          </cell>
          <cell r="AN189">
            <v>182.2</v>
          </cell>
          <cell r="AO189">
            <v>186.6</v>
          </cell>
          <cell r="AP189">
            <v>197.8</v>
          </cell>
          <cell r="AQ189">
            <v>210.5</v>
          </cell>
          <cell r="AR189">
            <v>2.3889999999999998</v>
          </cell>
          <cell r="AS189">
            <v>243</v>
          </cell>
          <cell r="AU189">
            <v>1</v>
          </cell>
          <cell r="AV189">
            <v>63</v>
          </cell>
          <cell r="AW189">
            <v>1</v>
          </cell>
          <cell r="AX189">
            <v>188.4</v>
          </cell>
          <cell r="AY189">
            <v>207.1</v>
          </cell>
          <cell r="AZ189">
            <v>229.4</v>
          </cell>
          <cell r="BA189">
            <v>254.4</v>
          </cell>
          <cell r="BB189">
            <v>283.7</v>
          </cell>
          <cell r="BC189">
            <v>341.2</v>
          </cell>
          <cell r="BD189">
            <v>3.1819999999999999</v>
          </cell>
          <cell r="BE189">
            <v>129</v>
          </cell>
          <cell r="BG189" t="str">
            <v>&lt;1</v>
          </cell>
          <cell r="BH189">
            <v>80</v>
          </cell>
          <cell r="BI189">
            <v>0.5</v>
          </cell>
          <cell r="BJ189">
            <v>192.4</v>
          </cell>
          <cell r="BK189">
            <v>228.8</v>
          </cell>
          <cell r="BL189">
            <v>252.8</v>
          </cell>
          <cell r="BM189">
            <v>276.39999999999998</v>
          </cell>
          <cell r="BN189">
            <v>307.89999999999998</v>
          </cell>
          <cell r="BO189">
            <v>353.7</v>
          </cell>
          <cell r="BP189">
            <v>10.02</v>
          </cell>
          <cell r="BQ189">
            <v>51</v>
          </cell>
          <cell r="BR189" t="str">
            <v>&gt;100</v>
          </cell>
          <cell r="BS189">
            <v>1401</v>
          </cell>
          <cell r="BV189">
            <v>1</v>
          </cell>
          <cell r="BW189" t="str">
            <v>&lt;1</v>
          </cell>
          <cell r="BX189" t="str">
            <v>&lt;0.5</v>
          </cell>
          <cell r="BY189">
            <v>3.6150000000000002</v>
          </cell>
          <cell r="BZ189">
            <v>87</v>
          </cell>
          <cell r="CA189">
            <v>201.3</v>
          </cell>
          <cell r="CB189">
            <v>240.6</v>
          </cell>
          <cell r="CC189">
            <v>261.5</v>
          </cell>
          <cell r="CD189">
            <v>284.39999999999998</v>
          </cell>
          <cell r="CE189">
            <v>314.2</v>
          </cell>
          <cell r="CF189">
            <v>353.6</v>
          </cell>
          <cell r="CH189" t="str">
            <v>1b</v>
          </cell>
          <cell r="CI189">
            <v>79</v>
          </cell>
          <cell r="CJ189">
            <v>196.1</v>
          </cell>
          <cell r="CK189">
            <v>209.1</v>
          </cell>
          <cell r="CL189">
            <v>217.5</v>
          </cell>
          <cell r="CM189">
            <v>226.6</v>
          </cell>
          <cell r="CN189">
            <v>236.1</v>
          </cell>
          <cell r="CO189">
            <v>249.6</v>
          </cell>
          <cell r="CP189">
            <v>266.39999999999998</v>
          </cell>
          <cell r="CQ189" t="str">
            <v>1b</v>
          </cell>
          <cell r="CS189">
            <v>58</v>
          </cell>
          <cell r="CT189">
            <v>170.9</v>
          </cell>
          <cell r="CU189">
            <v>172.9</v>
          </cell>
          <cell r="CV189">
            <v>174</v>
          </cell>
          <cell r="CW189">
            <v>175.6</v>
          </cell>
          <cell r="CX189">
            <v>178.1</v>
          </cell>
          <cell r="CY189">
            <v>185.3</v>
          </cell>
          <cell r="CZ189">
            <v>195.6</v>
          </cell>
          <cell r="DA189" t="str">
            <v>1b</v>
          </cell>
          <cell r="DC189">
            <v>57</v>
          </cell>
          <cell r="DD189">
            <v>171.4</v>
          </cell>
          <cell r="DE189">
            <v>173</v>
          </cell>
          <cell r="DF189">
            <v>174.1</v>
          </cell>
          <cell r="DG189">
            <v>175.7</v>
          </cell>
          <cell r="DH189">
            <v>178.4</v>
          </cell>
          <cell r="DI189">
            <v>185.6</v>
          </cell>
          <cell r="DJ189">
            <v>197.2</v>
          </cell>
          <cell r="DK189" t="str">
            <v>1b</v>
          </cell>
          <cell r="DL189">
            <v>79</v>
          </cell>
          <cell r="DM189">
            <v>191.4</v>
          </cell>
          <cell r="DN189">
            <v>206.3</v>
          </cell>
          <cell r="DO189">
            <v>217.2</v>
          </cell>
          <cell r="DP189">
            <v>226.5</v>
          </cell>
          <cell r="DQ189">
            <v>236.1</v>
          </cell>
          <cell r="DR189">
            <v>249.5</v>
          </cell>
          <cell r="DS189">
            <v>265.2</v>
          </cell>
          <cell r="DT189">
            <v>71</v>
          </cell>
          <cell r="DV189">
            <v>234</v>
          </cell>
          <cell r="DW189">
            <v>1</v>
          </cell>
          <cell r="DX189">
            <v>1</v>
          </cell>
          <cell r="DY189">
            <v>2.3460000000000001</v>
          </cell>
          <cell r="DZ189">
            <v>184.5</v>
          </cell>
          <cell r="EA189">
            <v>206.6</v>
          </cell>
          <cell r="EB189">
            <v>228.1</v>
          </cell>
          <cell r="EC189">
            <v>253</v>
          </cell>
          <cell r="ED189">
            <v>282.7</v>
          </cell>
          <cell r="EE189">
            <v>341.6</v>
          </cell>
          <cell r="EF189" t="str">
            <v>ambient</v>
          </cell>
          <cell r="EG189" t="str">
            <v>&gt;8</v>
          </cell>
          <cell r="EH189">
            <v>86.8</v>
          </cell>
          <cell r="EI189">
            <v>154.9</v>
          </cell>
          <cell r="EJ189">
            <v>162.30000000000001</v>
          </cell>
          <cell r="EK189">
            <v>166.2</v>
          </cell>
          <cell r="EL189">
            <v>174.1</v>
          </cell>
          <cell r="EM189">
            <v>251.6</v>
          </cell>
          <cell r="EO189">
            <v>12.22</v>
          </cell>
          <cell r="EP189">
            <v>51</v>
          </cell>
          <cell r="EQ189">
            <v>63</v>
          </cell>
          <cell r="ER189">
            <v>60</v>
          </cell>
          <cell r="ES189">
            <v>175.8</v>
          </cell>
          <cell r="ET189">
            <v>178.1</v>
          </cell>
          <cell r="EU189">
            <v>180.4</v>
          </cell>
          <cell r="EV189">
            <v>183.2</v>
          </cell>
          <cell r="EW189">
            <v>188.2</v>
          </cell>
          <cell r="EX189">
            <v>200.8</v>
          </cell>
          <cell r="EY189">
            <v>215.6</v>
          </cell>
          <cell r="EZ189">
            <v>19</v>
          </cell>
          <cell r="FA189" t="str">
            <v>1b</v>
          </cell>
          <cell r="FC189">
            <v>66</v>
          </cell>
          <cell r="FE189">
            <v>173.8</v>
          </cell>
          <cell r="FF189">
            <v>188.1</v>
          </cell>
          <cell r="FG189">
            <v>193.2</v>
          </cell>
          <cell r="FH189">
            <v>199.5</v>
          </cell>
          <cell r="FI189">
            <v>207.8</v>
          </cell>
          <cell r="FJ189">
            <v>220.4</v>
          </cell>
          <cell r="FK189">
            <v>235.6</v>
          </cell>
          <cell r="FL189">
            <v>253.9</v>
          </cell>
          <cell r="FM189">
            <v>275</v>
          </cell>
          <cell r="FN189">
            <v>309</v>
          </cell>
          <cell r="FP189">
            <v>67</v>
          </cell>
          <cell r="FR189">
            <v>175.1</v>
          </cell>
          <cell r="FS189">
            <v>189.2</v>
          </cell>
          <cell r="FT189">
            <v>194.5</v>
          </cell>
          <cell r="FU189">
            <v>200.4</v>
          </cell>
          <cell r="FV189">
            <v>208.6</v>
          </cell>
          <cell r="FW189">
            <v>220.8</v>
          </cell>
          <cell r="FX189">
            <v>236.5</v>
          </cell>
          <cell r="FY189">
            <v>255.4</v>
          </cell>
          <cell r="FZ189">
            <v>277.2</v>
          </cell>
          <cell r="GA189">
            <v>314.39999999999998</v>
          </cell>
        </row>
        <row r="190">
          <cell r="A190">
            <v>38538</v>
          </cell>
          <cell r="B190">
            <v>0.83630000000000004</v>
          </cell>
          <cell r="C190">
            <v>0.83489999999999998</v>
          </cell>
          <cell r="D190">
            <v>0.83589999999999998</v>
          </cell>
          <cell r="E190">
            <v>0.83009999999999995</v>
          </cell>
          <cell r="F190">
            <v>0.90049999999999997</v>
          </cell>
          <cell r="G190">
            <v>0.82220000000000004</v>
          </cell>
          <cell r="H190">
            <v>0.8105</v>
          </cell>
          <cell r="I190">
            <v>0.81389999999999996</v>
          </cell>
          <cell r="J190">
            <v>0.88449999999999995</v>
          </cell>
          <cell r="K190">
            <v>0.81269999999999998</v>
          </cell>
          <cell r="L190">
            <v>0.83289999999999997</v>
          </cell>
          <cell r="M190">
            <v>0.80530000000000002</v>
          </cell>
          <cell r="N190">
            <v>0.80410000000000004</v>
          </cell>
          <cell r="O190">
            <v>0.8327</v>
          </cell>
          <cell r="P190">
            <v>0.73540000000000005</v>
          </cell>
          <cell r="Q190">
            <v>0.747</v>
          </cell>
          <cell r="R190">
            <v>0.80730000000000002</v>
          </cell>
          <cell r="S190">
            <v>0.83360000000000001</v>
          </cell>
          <cell r="T190">
            <v>0.83350000000000002</v>
          </cell>
          <cell r="U190">
            <v>0.86539999999999995</v>
          </cell>
          <cell r="V190">
            <v>66</v>
          </cell>
          <cell r="W190">
            <v>175.2</v>
          </cell>
          <cell r="X190">
            <v>188.2</v>
          </cell>
          <cell r="Y190">
            <v>195</v>
          </cell>
          <cell r="Z190">
            <v>201.8</v>
          </cell>
          <cell r="AA190">
            <v>211</v>
          </cell>
          <cell r="AB190">
            <v>224.4</v>
          </cell>
          <cell r="AC190">
            <v>239.6</v>
          </cell>
          <cell r="AD190">
            <v>257.3</v>
          </cell>
          <cell r="AE190">
            <v>278.8</v>
          </cell>
          <cell r="AF190">
            <v>315.2</v>
          </cell>
          <cell r="AJ190">
            <v>60</v>
          </cell>
          <cell r="AK190">
            <v>175.3</v>
          </cell>
          <cell r="AL190">
            <v>178.1</v>
          </cell>
          <cell r="AM190">
            <v>180.1</v>
          </cell>
          <cell r="AN190">
            <v>183.1</v>
          </cell>
          <cell r="AO190">
            <v>188.3</v>
          </cell>
          <cell r="AP190">
            <v>201.2</v>
          </cell>
          <cell r="AQ190">
            <v>215.5</v>
          </cell>
          <cell r="AR190">
            <v>2.3260000000000001</v>
          </cell>
          <cell r="AS190">
            <v>234</v>
          </cell>
          <cell r="AU190">
            <v>1</v>
          </cell>
          <cell r="AV190">
            <v>70</v>
          </cell>
          <cell r="AW190">
            <v>1</v>
          </cell>
          <cell r="AX190">
            <v>181.9</v>
          </cell>
          <cell r="AY190">
            <v>204.1</v>
          </cell>
          <cell r="AZ190">
            <v>225.7</v>
          </cell>
          <cell r="BA190">
            <v>251.9</v>
          </cell>
          <cell r="BB190">
            <v>280.8</v>
          </cell>
          <cell r="BC190">
            <v>339.4</v>
          </cell>
          <cell r="BD190">
            <v>3.1040000000000001</v>
          </cell>
          <cell r="BE190">
            <v>165</v>
          </cell>
          <cell r="BG190" t="str">
            <v>&lt;1</v>
          </cell>
          <cell r="BH190">
            <v>82</v>
          </cell>
          <cell r="BI190">
            <v>0.5</v>
          </cell>
          <cell r="BJ190">
            <v>193.2</v>
          </cell>
          <cell r="BK190">
            <v>224.2</v>
          </cell>
          <cell r="BL190">
            <v>249.7</v>
          </cell>
          <cell r="BM190">
            <v>272.8</v>
          </cell>
          <cell r="BN190">
            <v>304.3</v>
          </cell>
          <cell r="BO190">
            <v>353.2</v>
          </cell>
          <cell r="BP190">
            <v>10.02</v>
          </cell>
          <cell r="BQ190">
            <v>51</v>
          </cell>
          <cell r="BR190" t="str">
            <v>&gt;100</v>
          </cell>
          <cell r="BS190">
            <v>1401</v>
          </cell>
          <cell r="BV190">
            <v>1</v>
          </cell>
          <cell r="BW190" t="str">
            <v>&lt;1</v>
          </cell>
          <cell r="BX190" t="str">
            <v>&lt;0.5</v>
          </cell>
          <cell r="BY190">
            <v>3.6150000000000002</v>
          </cell>
          <cell r="BZ190">
            <v>87</v>
          </cell>
          <cell r="CA190">
            <v>201.3</v>
          </cell>
          <cell r="CB190">
            <v>240.6</v>
          </cell>
          <cell r="CC190">
            <v>261.5</v>
          </cell>
          <cell r="CD190">
            <v>284.39999999999998</v>
          </cell>
          <cell r="CE190">
            <v>314.2</v>
          </cell>
          <cell r="CF190">
            <v>353.6</v>
          </cell>
          <cell r="CH190" t="str">
            <v>1b</v>
          </cell>
          <cell r="CI190">
            <v>79</v>
          </cell>
          <cell r="CJ190">
            <v>196.1</v>
          </cell>
          <cell r="CK190">
            <v>209.1</v>
          </cell>
          <cell r="CL190">
            <v>217.5</v>
          </cell>
          <cell r="CM190">
            <v>226.6</v>
          </cell>
          <cell r="CN190">
            <v>236.1</v>
          </cell>
          <cell r="CO190">
            <v>249.6</v>
          </cell>
          <cell r="CP190">
            <v>266.39999999999998</v>
          </cell>
          <cell r="CQ190" t="str">
            <v>1b</v>
          </cell>
          <cell r="CS190">
            <v>58</v>
          </cell>
          <cell r="CT190">
            <v>170.9</v>
          </cell>
          <cell r="CU190">
            <v>172.9</v>
          </cell>
          <cell r="CV190">
            <v>174</v>
          </cell>
          <cell r="CW190">
            <v>175.6</v>
          </cell>
          <cell r="CX190">
            <v>178.1</v>
          </cell>
          <cell r="CY190">
            <v>185.3</v>
          </cell>
          <cell r="CZ190">
            <v>195.6</v>
          </cell>
          <cell r="DA190" t="str">
            <v>1b</v>
          </cell>
          <cell r="DC190">
            <v>57</v>
          </cell>
          <cell r="DD190">
            <v>171.4</v>
          </cell>
          <cell r="DE190">
            <v>173</v>
          </cell>
          <cell r="DF190">
            <v>174.1</v>
          </cell>
          <cell r="DG190">
            <v>175.7</v>
          </cell>
          <cell r="DH190">
            <v>178.4</v>
          </cell>
          <cell r="DI190">
            <v>185.6</v>
          </cell>
          <cell r="DJ190">
            <v>197.2</v>
          </cell>
          <cell r="DK190" t="str">
            <v>1b</v>
          </cell>
          <cell r="DL190">
            <v>79</v>
          </cell>
          <cell r="DM190">
            <v>191.4</v>
          </cell>
          <cell r="DN190">
            <v>206.3</v>
          </cell>
          <cell r="DO190">
            <v>217.2</v>
          </cell>
          <cell r="DP190">
            <v>226.5</v>
          </cell>
          <cell r="DQ190">
            <v>236.1</v>
          </cell>
          <cell r="DR190">
            <v>249.5</v>
          </cell>
          <cell r="DS190">
            <v>265.2</v>
          </cell>
          <cell r="DT190">
            <v>71</v>
          </cell>
          <cell r="DV190">
            <v>223</v>
          </cell>
          <cell r="DW190">
            <v>1</v>
          </cell>
          <cell r="DX190">
            <v>1</v>
          </cell>
          <cell r="DY190">
            <v>2.2879999999999998</v>
          </cell>
          <cell r="DZ190">
            <v>177.5</v>
          </cell>
          <cell r="EA190">
            <v>199.9</v>
          </cell>
          <cell r="EB190">
            <v>222.8</v>
          </cell>
          <cell r="EC190">
            <v>251.2</v>
          </cell>
          <cell r="ED190">
            <v>281.60000000000002</v>
          </cell>
          <cell r="EE190">
            <v>343.5</v>
          </cell>
          <cell r="EF190" t="str">
            <v>ambient</v>
          </cell>
          <cell r="EG190" t="str">
            <v>&gt;8</v>
          </cell>
          <cell r="EH190">
            <v>86.8</v>
          </cell>
          <cell r="EI190">
            <v>154.9</v>
          </cell>
          <cell r="EJ190">
            <v>162.30000000000001</v>
          </cell>
          <cell r="EK190">
            <v>166.2</v>
          </cell>
          <cell r="EL190">
            <v>174.1</v>
          </cell>
          <cell r="EM190">
            <v>251.6</v>
          </cell>
          <cell r="EO190">
            <v>11.94</v>
          </cell>
          <cell r="EP190">
            <v>51</v>
          </cell>
          <cell r="EQ190">
            <v>60</v>
          </cell>
          <cell r="ER190">
            <v>60</v>
          </cell>
          <cell r="ES190">
            <v>175.8</v>
          </cell>
          <cell r="ET190">
            <v>178.1</v>
          </cell>
          <cell r="EU190">
            <v>180.4</v>
          </cell>
          <cell r="EV190">
            <v>183.2</v>
          </cell>
          <cell r="EW190">
            <v>188.2</v>
          </cell>
          <cell r="EX190">
            <v>200.8</v>
          </cell>
          <cell r="EY190">
            <v>215.6</v>
          </cell>
          <cell r="EZ190">
            <v>19</v>
          </cell>
          <cell r="FA190" t="str">
            <v>1b</v>
          </cell>
          <cell r="FC190">
            <v>66</v>
          </cell>
          <cell r="FE190">
            <v>173.8</v>
          </cell>
          <cell r="FF190">
            <v>188.1</v>
          </cell>
          <cell r="FG190">
            <v>193.2</v>
          </cell>
          <cell r="FH190">
            <v>199.5</v>
          </cell>
          <cell r="FI190">
            <v>207.8</v>
          </cell>
          <cell r="FJ190">
            <v>220.4</v>
          </cell>
          <cell r="FK190">
            <v>235.6</v>
          </cell>
          <cell r="FL190">
            <v>253.9</v>
          </cell>
          <cell r="FM190">
            <v>275</v>
          </cell>
          <cell r="FN190">
            <v>309</v>
          </cell>
          <cell r="FP190">
            <v>63</v>
          </cell>
          <cell r="FR190">
            <v>172.7</v>
          </cell>
          <cell r="FS190">
            <v>187.1</v>
          </cell>
          <cell r="FT190">
            <v>193.4</v>
          </cell>
          <cell r="FU190">
            <v>199.7</v>
          </cell>
          <cell r="FV190">
            <v>208.9</v>
          </cell>
          <cell r="FW190">
            <v>221.9</v>
          </cell>
          <cell r="FX190">
            <v>238.3</v>
          </cell>
          <cell r="FY190">
            <v>256.2</v>
          </cell>
          <cell r="FZ190">
            <v>277.89999999999998</v>
          </cell>
          <cell r="GA190">
            <v>318.10000000000002</v>
          </cell>
        </row>
        <row r="191">
          <cell r="A191">
            <v>38539</v>
          </cell>
          <cell r="B191">
            <v>0.83630000000000004</v>
          </cell>
          <cell r="C191">
            <v>0.83460000000000001</v>
          </cell>
          <cell r="D191">
            <v>0.83540000000000003</v>
          </cell>
          <cell r="E191">
            <v>0.83160000000000001</v>
          </cell>
          <cell r="F191">
            <v>0.90049999999999997</v>
          </cell>
          <cell r="G191">
            <v>0.82220000000000004</v>
          </cell>
          <cell r="H191">
            <v>0.8105</v>
          </cell>
          <cell r="I191">
            <v>0.81389999999999996</v>
          </cell>
          <cell r="J191">
            <v>0.88449999999999995</v>
          </cell>
          <cell r="K191">
            <v>0.81320000000000003</v>
          </cell>
          <cell r="L191">
            <v>0.83289999999999997</v>
          </cell>
          <cell r="M191">
            <v>0.80530000000000002</v>
          </cell>
          <cell r="N191">
            <v>0.80410000000000004</v>
          </cell>
          <cell r="O191">
            <v>0.8327</v>
          </cell>
          <cell r="P191">
            <v>0.73540000000000005</v>
          </cell>
          <cell r="Q191">
            <v>0.747</v>
          </cell>
          <cell r="R191">
            <v>0.80779999999999996</v>
          </cell>
          <cell r="S191">
            <v>0.83360000000000001</v>
          </cell>
          <cell r="T191">
            <v>0.83350000000000002</v>
          </cell>
          <cell r="U191">
            <v>0.86539999999999995</v>
          </cell>
          <cell r="V191">
            <v>66</v>
          </cell>
          <cell r="W191">
            <v>175.2</v>
          </cell>
          <cell r="X191">
            <v>188.2</v>
          </cell>
          <cell r="Y191">
            <v>195</v>
          </cell>
          <cell r="Z191">
            <v>201.8</v>
          </cell>
          <cell r="AA191">
            <v>211</v>
          </cell>
          <cell r="AB191">
            <v>224.4</v>
          </cell>
          <cell r="AC191">
            <v>239.6</v>
          </cell>
          <cell r="AD191">
            <v>257.3</v>
          </cell>
          <cell r="AE191">
            <v>278.8</v>
          </cell>
          <cell r="AF191">
            <v>315.2</v>
          </cell>
          <cell r="AJ191">
            <v>61</v>
          </cell>
          <cell r="AK191">
            <v>175.5</v>
          </cell>
          <cell r="AL191">
            <v>178.2</v>
          </cell>
          <cell r="AM191">
            <v>180.3</v>
          </cell>
          <cell r="AN191">
            <v>183.5</v>
          </cell>
          <cell r="AO191">
            <v>189.1</v>
          </cell>
          <cell r="AP191">
            <v>202.4</v>
          </cell>
          <cell r="AQ191">
            <v>218.6</v>
          </cell>
          <cell r="AR191">
            <v>2.2730000000000001</v>
          </cell>
          <cell r="AS191">
            <v>241</v>
          </cell>
          <cell r="AU191">
            <v>1</v>
          </cell>
          <cell r="AV191">
            <v>69</v>
          </cell>
          <cell r="AW191">
            <v>1</v>
          </cell>
          <cell r="AX191">
            <v>178.7</v>
          </cell>
          <cell r="AY191">
            <v>199.7</v>
          </cell>
          <cell r="AZ191">
            <v>220.3</v>
          </cell>
          <cell r="BA191">
            <v>248.4</v>
          </cell>
          <cell r="BB191">
            <v>278.7</v>
          </cell>
          <cell r="BC191">
            <v>338.7</v>
          </cell>
          <cell r="BD191">
            <v>2.9849999999999999</v>
          </cell>
          <cell r="BE191">
            <v>190</v>
          </cell>
          <cell r="BG191" t="str">
            <v>&lt;1</v>
          </cell>
          <cell r="BH191">
            <v>80</v>
          </cell>
          <cell r="BI191" t="str">
            <v>&lt;1</v>
          </cell>
          <cell r="BJ191">
            <v>190.5</v>
          </cell>
          <cell r="BK191">
            <v>221.2</v>
          </cell>
          <cell r="BL191">
            <v>247.5</v>
          </cell>
          <cell r="BM191">
            <v>270.39999999999998</v>
          </cell>
          <cell r="BN191">
            <v>301.39999999999998</v>
          </cell>
          <cell r="BO191">
            <v>350.7</v>
          </cell>
          <cell r="BP191">
            <v>10.02</v>
          </cell>
          <cell r="BQ191">
            <v>51</v>
          </cell>
          <cell r="BR191" t="str">
            <v>&gt;100</v>
          </cell>
          <cell r="BS191">
            <v>1401</v>
          </cell>
          <cell r="BV191">
            <v>1</v>
          </cell>
          <cell r="BW191" t="str">
            <v>&lt;1</v>
          </cell>
          <cell r="BX191" t="str">
            <v>&lt;0.5</v>
          </cell>
          <cell r="BY191">
            <v>3.6150000000000002</v>
          </cell>
          <cell r="BZ191">
            <v>87</v>
          </cell>
          <cell r="CA191">
            <v>201.3</v>
          </cell>
          <cell r="CB191">
            <v>240.6</v>
          </cell>
          <cell r="CC191">
            <v>261.5</v>
          </cell>
          <cell r="CD191">
            <v>284.39999999999998</v>
          </cell>
          <cell r="CE191">
            <v>314.2</v>
          </cell>
          <cell r="CF191">
            <v>353.6</v>
          </cell>
          <cell r="CH191" t="str">
            <v>1b</v>
          </cell>
          <cell r="CI191">
            <v>79</v>
          </cell>
          <cell r="CJ191">
            <v>196.1</v>
          </cell>
          <cell r="CK191">
            <v>209.1</v>
          </cell>
          <cell r="CL191">
            <v>217.5</v>
          </cell>
          <cell r="CM191">
            <v>226.6</v>
          </cell>
          <cell r="CN191">
            <v>236.1</v>
          </cell>
          <cell r="CO191">
            <v>249.6</v>
          </cell>
          <cell r="CP191">
            <v>266.39999999999998</v>
          </cell>
          <cell r="CQ191" t="str">
            <v>1b</v>
          </cell>
          <cell r="CS191">
            <v>58</v>
          </cell>
          <cell r="CT191">
            <v>170.9</v>
          </cell>
          <cell r="CU191">
            <v>172.9</v>
          </cell>
          <cell r="CV191">
            <v>174</v>
          </cell>
          <cell r="CW191">
            <v>175.6</v>
          </cell>
          <cell r="CX191">
            <v>178.1</v>
          </cell>
          <cell r="CY191">
            <v>185.3</v>
          </cell>
          <cell r="CZ191">
            <v>195.6</v>
          </cell>
          <cell r="DA191" t="str">
            <v>1b</v>
          </cell>
          <cell r="DC191">
            <v>57</v>
          </cell>
          <cell r="DD191">
            <v>171.4</v>
          </cell>
          <cell r="DE191">
            <v>173</v>
          </cell>
          <cell r="DF191">
            <v>174.1</v>
          </cell>
          <cell r="DG191">
            <v>175.7</v>
          </cell>
          <cell r="DH191">
            <v>178.4</v>
          </cell>
          <cell r="DI191">
            <v>185.6</v>
          </cell>
          <cell r="DJ191">
            <v>197.2</v>
          </cell>
          <cell r="DK191" t="str">
            <v>1b</v>
          </cell>
          <cell r="DL191">
            <v>79</v>
          </cell>
          <cell r="DM191">
            <v>191.4</v>
          </cell>
          <cell r="DN191">
            <v>206.3</v>
          </cell>
          <cell r="DO191">
            <v>217.2</v>
          </cell>
          <cell r="DP191">
            <v>226.5</v>
          </cell>
          <cell r="DQ191">
            <v>236.1</v>
          </cell>
          <cell r="DR191">
            <v>249.5</v>
          </cell>
          <cell r="DS191">
            <v>265.2</v>
          </cell>
          <cell r="DT191">
            <v>68</v>
          </cell>
          <cell r="DV191">
            <v>240</v>
          </cell>
          <cell r="DW191">
            <v>1</v>
          </cell>
          <cell r="DX191">
            <v>1</v>
          </cell>
          <cell r="DY191">
            <v>2.2650000000000001</v>
          </cell>
          <cell r="DZ191">
            <v>176.1</v>
          </cell>
          <cell r="EA191">
            <v>195.7</v>
          </cell>
          <cell r="EB191">
            <v>216.9</v>
          </cell>
          <cell r="EC191">
            <v>245.8</v>
          </cell>
          <cell r="ED191">
            <v>276.89999999999998</v>
          </cell>
          <cell r="EE191">
            <v>338.6</v>
          </cell>
          <cell r="EF191" t="str">
            <v>ambient</v>
          </cell>
          <cell r="EG191" t="str">
            <v>&gt;8</v>
          </cell>
          <cell r="EH191">
            <v>86.8</v>
          </cell>
          <cell r="EI191">
            <v>154.9</v>
          </cell>
          <cell r="EJ191">
            <v>162.30000000000001</v>
          </cell>
          <cell r="EK191">
            <v>166.2</v>
          </cell>
          <cell r="EL191">
            <v>174.1</v>
          </cell>
          <cell r="EM191">
            <v>251.6</v>
          </cell>
          <cell r="EO191">
            <v>11.94</v>
          </cell>
          <cell r="EP191">
            <v>51</v>
          </cell>
          <cell r="EQ191">
            <v>60</v>
          </cell>
          <cell r="ER191">
            <v>60</v>
          </cell>
          <cell r="ES191">
            <v>175.4</v>
          </cell>
          <cell r="ET191">
            <v>178.1</v>
          </cell>
          <cell r="EU191">
            <v>180.1</v>
          </cell>
          <cell r="EV191">
            <v>183.1</v>
          </cell>
          <cell r="EW191">
            <v>188.4</v>
          </cell>
          <cell r="EX191">
            <v>201.5</v>
          </cell>
          <cell r="EY191">
            <v>219.5</v>
          </cell>
          <cell r="FC191">
            <v>66</v>
          </cell>
          <cell r="FE191">
            <v>173.8</v>
          </cell>
          <cell r="FF191">
            <v>188.1</v>
          </cell>
          <cell r="FG191">
            <v>193.2</v>
          </cell>
          <cell r="FH191">
            <v>199.5</v>
          </cell>
          <cell r="FI191">
            <v>207.8</v>
          </cell>
          <cell r="FJ191">
            <v>220.4</v>
          </cell>
          <cell r="FK191">
            <v>235.6</v>
          </cell>
          <cell r="FL191">
            <v>253.9</v>
          </cell>
          <cell r="FM191">
            <v>275</v>
          </cell>
          <cell r="FN191">
            <v>309</v>
          </cell>
          <cell r="FP191">
            <v>61</v>
          </cell>
          <cell r="FR191">
            <v>174.8</v>
          </cell>
          <cell r="FS191">
            <v>186.1</v>
          </cell>
          <cell r="FT191">
            <v>192.9</v>
          </cell>
          <cell r="FU191">
            <v>199.3</v>
          </cell>
          <cell r="FV191">
            <v>207.8</v>
          </cell>
          <cell r="FW191">
            <v>220.2</v>
          </cell>
          <cell r="FX191">
            <v>235.9</v>
          </cell>
          <cell r="FY191">
            <v>254.1</v>
          </cell>
          <cell r="FZ191">
            <v>275.5</v>
          </cell>
          <cell r="GA191">
            <v>309.7</v>
          </cell>
        </row>
        <row r="192">
          <cell r="A192">
            <v>38540</v>
          </cell>
          <cell r="B192">
            <v>0.83630000000000004</v>
          </cell>
          <cell r="C192">
            <v>0.83109999999999995</v>
          </cell>
          <cell r="D192">
            <v>0.83440000000000003</v>
          </cell>
          <cell r="E192">
            <v>0.83399999999999996</v>
          </cell>
          <cell r="F192">
            <v>0.90049999999999997</v>
          </cell>
          <cell r="G192">
            <v>0.82220000000000004</v>
          </cell>
          <cell r="H192">
            <v>0.8105</v>
          </cell>
          <cell r="I192">
            <v>0.81389999999999996</v>
          </cell>
          <cell r="J192">
            <v>0.88439999999999996</v>
          </cell>
          <cell r="K192">
            <v>0.81320000000000003</v>
          </cell>
          <cell r="L192">
            <v>0.83289999999999997</v>
          </cell>
          <cell r="M192">
            <v>0.80530000000000002</v>
          </cell>
          <cell r="N192">
            <v>0.80410000000000004</v>
          </cell>
          <cell r="O192">
            <v>0.8327</v>
          </cell>
          <cell r="P192">
            <v>0.73799999999999999</v>
          </cell>
          <cell r="Q192">
            <v>0.747</v>
          </cell>
          <cell r="R192">
            <v>0.80869999999999997</v>
          </cell>
          <cell r="S192">
            <v>0.83360000000000001</v>
          </cell>
          <cell r="T192">
            <v>0.83350000000000002</v>
          </cell>
          <cell r="U192">
            <v>0.86539999999999995</v>
          </cell>
          <cell r="V192">
            <v>66</v>
          </cell>
          <cell r="W192">
            <v>175.2</v>
          </cell>
          <cell r="X192">
            <v>188.2</v>
          </cell>
          <cell r="Y192">
            <v>195</v>
          </cell>
          <cell r="Z192">
            <v>201.8</v>
          </cell>
          <cell r="AA192">
            <v>211</v>
          </cell>
          <cell r="AB192">
            <v>224.4</v>
          </cell>
          <cell r="AC192">
            <v>239.6</v>
          </cell>
          <cell r="AD192">
            <v>257.3</v>
          </cell>
          <cell r="AE192">
            <v>278.8</v>
          </cell>
          <cell r="AF192">
            <v>315.2</v>
          </cell>
          <cell r="AJ192">
            <v>61</v>
          </cell>
          <cell r="AK192">
            <v>175.5</v>
          </cell>
          <cell r="AL192">
            <v>178.2</v>
          </cell>
          <cell r="AM192">
            <v>180.3</v>
          </cell>
          <cell r="AN192">
            <v>183.5</v>
          </cell>
          <cell r="AO192">
            <v>189.1</v>
          </cell>
          <cell r="AP192">
            <v>202.4</v>
          </cell>
          <cell r="AQ192">
            <v>218.6</v>
          </cell>
          <cell r="AR192">
            <v>2.149</v>
          </cell>
          <cell r="AS192">
            <v>229</v>
          </cell>
          <cell r="AU192">
            <v>1</v>
          </cell>
          <cell r="AV192">
            <v>69</v>
          </cell>
          <cell r="AW192">
            <v>1</v>
          </cell>
          <cell r="AX192">
            <v>181.1</v>
          </cell>
          <cell r="AY192">
            <v>199.3</v>
          </cell>
          <cell r="AZ192">
            <v>219.7</v>
          </cell>
          <cell r="BA192">
            <v>247.3</v>
          </cell>
          <cell r="BB192">
            <v>277.8</v>
          </cell>
          <cell r="BC192">
            <v>336.1</v>
          </cell>
          <cell r="BD192">
            <v>2.7650000000000001</v>
          </cell>
          <cell r="BE192">
            <v>201</v>
          </cell>
          <cell r="BG192">
            <v>1</v>
          </cell>
          <cell r="BH192">
            <v>78</v>
          </cell>
          <cell r="BI192">
            <v>1</v>
          </cell>
          <cell r="BJ192">
            <v>191.2</v>
          </cell>
          <cell r="BK192">
            <v>217</v>
          </cell>
          <cell r="BL192">
            <v>242.1</v>
          </cell>
          <cell r="BM192">
            <v>264.2</v>
          </cell>
          <cell r="BN192">
            <v>293.7</v>
          </cell>
          <cell r="BO192">
            <v>345.5</v>
          </cell>
          <cell r="BP192">
            <v>10.02</v>
          </cell>
          <cell r="BQ192">
            <v>51</v>
          </cell>
          <cell r="BR192" t="str">
            <v>&gt;100</v>
          </cell>
          <cell r="BS192">
            <v>1401</v>
          </cell>
          <cell r="BV192">
            <v>1</v>
          </cell>
          <cell r="BW192" t="str">
            <v>&lt;1</v>
          </cell>
          <cell r="BX192" t="str">
            <v>&lt;0.5</v>
          </cell>
          <cell r="BY192">
            <v>3.6150000000000002</v>
          </cell>
          <cell r="BZ192">
            <v>87</v>
          </cell>
          <cell r="CA192">
            <v>201.3</v>
          </cell>
          <cell r="CB192">
            <v>240.6</v>
          </cell>
          <cell r="CC192">
            <v>261.5</v>
          </cell>
          <cell r="CD192">
            <v>284.39999999999998</v>
          </cell>
          <cell r="CE192">
            <v>314.2</v>
          </cell>
          <cell r="CF192">
            <v>353.6</v>
          </cell>
          <cell r="CH192" t="str">
            <v>1b</v>
          </cell>
          <cell r="CI192">
            <v>76</v>
          </cell>
          <cell r="CJ192">
            <v>197</v>
          </cell>
          <cell r="CK192">
            <v>209.2</v>
          </cell>
          <cell r="CL192">
            <v>217.7</v>
          </cell>
          <cell r="CM192">
            <v>227.2</v>
          </cell>
          <cell r="CN192">
            <v>236.8</v>
          </cell>
          <cell r="CO192">
            <v>250.8</v>
          </cell>
          <cell r="CP192">
            <v>266.8</v>
          </cell>
          <cell r="CQ192" t="str">
            <v>1b</v>
          </cell>
          <cell r="CS192">
            <v>58</v>
          </cell>
          <cell r="CT192">
            <v>170.9</v>
          </cell>
          <cell r="CU192">
            <v>172.9</v>
          </cell>
          <cell r="CV192">
            <v>174</v>
          </cell>
          <cell r="CW192">
            <v>175.6</v>
          </cell>
          <cell r="CX192">
            <v>178.1</v>
          </cell>
          <cell r="CY192">
            <v>185.3</v>
          </cell>
          <cell r="CZ192">
            <v>195.6</v>
          </cell>
          <cell r="DA192" t="str">
            <v>1b</v>
          </cell>
          <cell r="DC192">
            <v>57</v>
          </cell>
          <cell r="DD192">
            <v>171.4</v>
          </cell>
          <cell r="DE192">
            <v>173</v>
          </cell>
          <cell r="DF192">
            <v>174.1</v>
          </cell>
          <cell r="DG192">
            <v>175.7</v>
          </cell>
          <cell r="DH192">
            <v>178.4</v>
          </cell>
          <cell r="DI192">
            <v>185.6</v>
          </cell>
          <cell r="DJ192">
            <v>197.2</v>
          </cell>
          <cell r="DK192" t="str">
            <v>1b</v>
          </cell>
          <cell r="DL192">
            <v>77</v>
          </cell>
          <cell r="DM192">
            <v>196.4</v>
          </cell>
          <cell r="DN192">
            <v>208.5</v>
          </cell>
          <cell r="DO192">
            <v>216.9</v>
          </cell>
          <cell r="DP192">
            <v>226.2</v>
          </cell>
          <cell r="DQ192">
            <v>235.8</v>
          </cell>
          <cell r="DR192">
            <v>249.4</v>
          </cell>
          <cell r="DS192">
            <v>264.39999999999998</v>
          </cell>
          <cell r="DT192">
            <v>69</v>
          </cell>
          <cell r="DV192">
            <v>194</v>
          </cell>
          <cell r="DW192">
            <v>1</v>
          </cell>
          <cell r="DX192">
            <v>1</v>
          </cell>
          <cell r="DY192">
            <v>2.1629999999999998</v>
          </cell>
          <cell r="DZ192">
            <v>179.5</v>
          </cell>
          <cell r="EA192">
            <v>195.2</v>
          </cell>
          <cell r="EB192">
            <v>214.5</v>
          </cell>
          <cell r="EC192">
            <v>243.4</v>
          </cell>
          <cell r="ED192">
            <v>277.39999999999998</v>
          </cell>
          <cell r="EE192">
            <v>335.9</v>
          </cell>
          <cell r="EF192" t="str">
            <v>ambient</v>
          </cell>
          <cell r="EG192" t="str">
            <v>&gt;8</v>
          </cell>
          <cell r="EH192">
            <v>86.8</v>
          </cell>
          <cell r="EI192">
            <v>154.9</v>
          </cell>
          <cell r="EJ192">
            <v>162.30000000000001</v>
          </cell>
          <cell r="EK192">
            <v>166.2</v>
          </cell>
          <cell r="EL192">
            <v>174.1</v>
          </cell>
          <cell r="EM192">
            <v>251.6</v>
          </cell>
          <cell r="EO192">
            <v>11.94</v>
          </cell>
          <cell r="EP192">
            <v>51</v>
          </cell>
          <cell r="EQ192">
            <v>60</v>
          </cell>
          <cell r="ER192">
            <v>60</v>
          </cell>
          <cell r="ES192">
            <v>175.5</v>
          </cell>
          <cell r="ET192">
            <v>178.3</v>
          </cell>
          <cell r="EU192">
            <v>180</v>
          </cell>
          <cell r="EV192">
            <v>182.7</v>
          </cell>
          <cell r="EW192">
            <v>187.2</v>
          </cell>
          <cell r="EX192">
            <v>198</v>
          </cell>
          <cell r="EY192">
            <v>212.6</v>
          </cell>
          <cell r="EZ192">
            <v>19</v>
          </cell>
          <cell r="FA192" t="str">
            <v>1b</v>
          </cell>
          <cell r="FC192">
            <v>66</v>
          </cell>
          <cell r="FE192">
            <v>173.8</v>
          </cell>
          <cell r="FF192">
            <v>188.1</v>
          </cell>
          <cell r="FG192">
            <v>193.2</v>
          </cell>
          <cell r="FH192">
            <v>199.5</v>
          </cell>
          <cell r="FI192">
            <v>207.8</v>
          </cell>
          <cell r="FJ192">
            <v>220.4</v>
          </cell>
          <cell r="FK192">
            <v>235.6</v>
          </cell>
          <cell r="FL192">
            <v>253.9</v>
          </cell>
          <cell r="FM192">
            <v>275</v>
          </cell>
          <cell r="FN192">
            <v>309</v>
          </cell>
          <cell r="FP192">
            <v>63</v>
          </cell>
          <cell r="FR192">
            <v>177.3</v>
          </cell>
          <cell r="FS192">
            <v>188.3</v>
          </cell>
          <cell r="FT192">
            <v>193.3</v>
          </cell>
          <cell r="FU192">
            <v>200.4</v>
          </cell>
          <cell r="FV192">
            <v>208.7</v>
          </cell>
          <cell r="FW192">
            <v>221.4</v>
          </cell>
          <cell r="FX192">
            <v>237.3</v>
          </cell>
          <cell r="FY192">
            <v>255.8</v>
          </cell>
          <cell r="FZ192">
            <v>277.2</v>
          </cell>
          <cell r="GA192">
            <v>312.10000000000002</v>
          </cell>
        </row>
        <row r="193">
          <cell r="A193">
            <v>38541</v>
          </cell>
          <cell r="B193">
            <v>0.83630000000000004</v>
          </cell>
          <cell r="C193">
            <v>0.83350000000000002</v>
          </cell>
          <cell r="D193">
            <v>0.83350000000000002</v>
          </cell>
          <cell r="E193">
            <v>0.83740000000000003</v>
          </cell>
          <cell r="F193">
            <v>0.90049999999999997</v>
          </cell>
          <cell r="G193">
            <v>0.82220000000000004</v>
          </cell>
          <cell r="H193">
            <v>0.81130000000000002</v>
          </cell>
          <cell r="I193">
            <v>0.81389999999999996</v>
          </cell>
          <cell r="J193">
            <v>0.88439999999999996</v>
          </cell>
          <cell r="K193">
            <v>0.81320000000000003</v>
          </cell>
          <cell r="L193">
            <v>0.83289999999999997</v>
          </cell>
          <cell r="M193">
            <v>0.80489999999999995</v>
          </cell>
          <cell r="N193">
            <v>0.80410000000000004</v>
          </cell>
          <cell r="O193">
            <v>0.8327</v>
          </cell>
          <cell r="P193">
            <v>0.73799999999999999</v>
          </cell>
          <cell r="Q193">
            <v>0.747</v>
          </cell>
          <cell r="R193">
            <v>0.80879999999999996</v>
          </cell>
          <cell r="S193">
            <v>0.83389999999999997</v>
          </cell>
          <cell r="T193">
            <v>0.83350000000000002</v>
          </cell>
          <cell r="U193">
            <v>0.86539999999999995</v>
          </cell>
          <cell r="V193">
            <v>66</v>
          </cell>
          <cell r="W193">
            <v>175.2</v>
          </cell>
          <cell r="X193">
            <v>188.2</v>
          </cell>
          <cell r="Y193">
            <v>195</v>
          </cell>
          <cell r="Z193">
            <v>201.8</v>
          </cell>
          <cell r="AA193">
            <v>211</v>
          </cell>
          <cell r="AB193">
            <v>224.4</v>
          </cell>
          <cell r="AC193">
            <v>239.6</v>
          </cell>
          <cell r="AD193">
            <v>257.3</v>
          </cell>
          <cell r="AE193">
            <v>278.8</v>
          </cell>
          <cell r="AF193">
            <v>315.2</v>
          </cell>
          <cell r="AJ193">
            <v>61</v>
          </cell>
          <cell r="AK193">
            <v>175.5</v>
          </cell>
          <cell r="AL193">
            <v>178.2</v>
          </cell>
          <cell r="AM193">
            <v>180.3</v>
          </cell>
          <cell r="AN193">
            <v>183.5</v>
          </cell>
          <cell r="AO193">
            <v>189.1</v>
          </cell>
          <cell r="AP193">
            <v>202.4</v>
          </cell>
          <cell r="AQ193">
            <v>218.6</v>
          </cell>
          <cell r="AR193">
            <v>2.2189999999999999</v>
          </cell>
          <cell r="AS193">
            <v>226</v>
          </cell>
          <cell r="AU193">
            <v>1</v>
          </cell>
          <cell r="AV193">
            <v>69</v>
          </cell>
          <cell r="AW193">
            <v>1</v>
          </cell>
          <cell r="AX193">
            <v>181.1</v>
          </cell>
          <cell r="AY193">
            <v>198.1</v>
          </cell>
          <cell r="AZ193">
            <v>217.6</v>
          </cell>
          <cell r="BA193">
            <v>245.9</v>
          </cell>
          <cell r="BB193">
            <v>277.39999999999998</v>
          </cell>
          <cell r="BC193">
            <v>335.8</v>
          </cell>
          <cell r="BD193">
            <v>2.4820000000000002</v>
          </cell>
          <cell r="BE193">
            <v>255</v>
          </cell>
          <cell r="BG193">
            <v>4</v>
          </cell>
          <cell r="BH193">
            <v>73</v>
          </cell>
          <cell r="BI193">
            <v>1</v>
          </cell>
          <cell r="BJ193">
            <v>184.7</v>
          </cell>
          <cell r="BK193">
            <v>209.8</v>
          </cell>
          <cell r="BL193">
            <v>234.3</v>
          </cell>
          <cell r="BM193">
            <v>257.2</v>
          </cell>
          <cell r="BN193">
            <v>284.8</v>
          </cell>
          <cell r="BO193">
            <v>339.6</v>
          </cell>
          <cell r="BP193">
            <v>10.02</v>
          </cell>
          <cell r="BQ193">
            <v>51</v>
          </cell>
          <cell r="BR193" t="str">
            <v>&gt;100</v>
          </cell>
          <cell r="BS193">
            <v>1401</v>
          </cell>
          <cell r="BV193">
            <v>1</v>
          </cell>
          <cell r="BW193" t="str">
            <v>&lt;1</v>
          </cell>
          <cell r="BX193" t="str">
            <v>&lt;0.5</v>
          </cell>
          <cell r="BY193">
            <v>3.6150000000000002</v>
          </cell>
          <cell r="BZ193">
            <v>87</v>
          </cell>
          <cell r="CA193">
            <v>201.3</v>
          </cell>
          <cell r="CB193">
            <v>240.6</v>
          </cell>
          <cell r="CC193">
            <v>261.5</v>
          </cell>
          <cell r="CD193">
            <v>284.39999999999998</v>
          </cell>
          <cell r="CE193">
            <v>314.2</v>
          </cell>
          <cell r="CF193">
            <v>353.6</v>
          </cell>
          <cell r="CH193" t="str">
            <v>1b</v>
          </cell>
          <cell r="CI193">
            <v>76</v>
          </cell>
          <cell r="CJ193">
            <v>197</v>
          </cell>
          <cell r="CK193">
            <v>209.2</v>
          </cell>
          <cell r="CL193">
            <v>217.7</v>
          </cell>
          <cell r="CM193">
            <v>227.2</v>
          </cell>
          <cell r="CN193">
            <v>236.8</v>
          </cell>
          <cell r="CO193">
            <v>250.8</v>
          </cell>
          <cell r="CP193">
            <v>266.8</v>
          </cell>
          <cell r="CQ193" t="str">
            <v>1b</v>
          </cell>
          <cell r="CS193">
            <v>57</v>
          </cell>
          <cell r="CT193">
            <v>171.1</v>
          </cell>
          <cell r="CU193">
            <v>172.8</v>
          </cell>
          <cell r="CV193">
            <v>173.9</v>
          </cell>
          <cell r="CW193">
            <v>175.5</v>
          </cell>
          <cell r="CX193">
            <v>178</v>
          </cell>
          <cell r="CY193">
            <v>184.8</v>
          </cell>
          <cell r="CZ193">
            <v>195.4</v>
          </cell>
          <cell r="DA193" t="str">
            <v>1b</v>
          </cell>
          <cell r="DC193">
            <v>55</v>
          </cell>
          <cell r="DD193">
            <v>171.5</v>
          </cell>
          <cell r="DE193">
            <v>173</v>
          </cell>
          <cell r="DF193">
            <v>174.1</v>
          </cell>
          <cell r="DG193">
            <v>175.7</v>
          </cell>
          <cell r="DH193">
            <v>178.3</v>
          </cell>
          <cell r="DI193">
            <v>185.4</v>
          </cell>
          <cell r="DJ193">
            <v>197.3</v>
          </cell>
          <cell r="DK193" t="str">
            <v>1b</v>
          </cell>
          <cell r="DL193">
            <v>77</v>
          </cell>
          <cell r="DM193">
            <v>196.4</v>
          </cell>
          <cell r="DN193">
            <v>208.5</v>
          </cell>
          <cell r="DO193">
            <v>216.9</v>
          </cell>
          <cell r="DP193">
            <v>226.2</v>
          </cell>
          <cell r="DQ193">
            <v>235.8</v>
          </cell>
          <cell r="DR193">
            <v>249.4</v>
          </cell>
          <cell r="DS193">
            <v>264.39999999999998</v>
          </cell>
          <cell r="DT193">
            <v>69</v>
          </cell>
          <cell r="DV193">
            <v>227</v>
          </cell>
          <cell r="DW193">
            <v>1</v>
          </cell>
          <cell r="DX193">
            <v>1</v>
          </cell>
          <cell r="DY193">
            <v>2.177</v>
          </cell>
          <cell r="DZ193">
            <v>179.3</v>
          </cell>
          <cell r="EA193">
            <v>197.4</v>
          </cell>
          <cell r="EB193">
            <v>217.5</v>
          </cell>
          <cell r="EC193">
            <v>244.2</v>
          </cell>
          <cell r="ED193">
            <v>275.7</v>
          </cell>
          <cell r="EE193">
            <v>332</v>
          </cell>
          <cell r="EF193" t="str">
            <v>ambient</v>
          </cell>
          <cell r="EG193" t="str">
            <v>&gt;8</v>
          </cell>
          <cell r="EH193">
            <v>86.8</v>
          </cell>
          <cell r="EI193">
            <v>154.9</v>
          </cell>
          <cell r="EJ193">
            <v>162.30000000000001</v>
          </cell>
          <cell r="EK193">
            <v>166.2</v>
          </cell>
          <cell r="EL193">
            <v>174.1</v>
          </cell>
          <cell r="EM193">
            <v>251.6</v>
          </cell>
          <cell r="EO193">
            <v>11.94</v>
          </cell>
          <cell r="EP193">
            <v>51</v>
          </cell>
          <cell r="EQ193">
            <v>60</v>
          </cell>
          <cell r="ER193">
            <v>60</v>
          </cell>
          <cell r="ES193">
            <v>175.4</v>
          </cell>
          <cell r="ET193">
            <v>178</v>
          </cell>
          <cell r="EU193">
            <v>179.9</v>
          </cell>
          <cell r="EV193">
            <v>182.6</v>
          </cell>
          <cell r="EW193">
            <v>187.2</v>
          </cell>
          <cell r="EX193">
            <v>198</v>
          </cell>
          <cell r="EY193">
            <v>212.1</v>
          </cell>
          <cell r="FC193">
            <v>64</v>
          </cell>
          <cell r="FE193">
            <v>175</v>
          </cell>
          <cell r="FF193">
            <v>187.3</v>
          </cell>
          <cell r="FG193">
            <v>192</v>
          </cell>
          <cell r="FH193">
            <v>198.5</v>
          </cell>
          <cell r="FI193">
            <v>207.1</v>
          </cell>
          <cell r="FJ193">
            <v>219.9</v>
          </cell>
          <cell r="FK193">
            <v>236.2</v>
          </cell>
          <cell r="FL193">
            <v>255</v>
          </cell>
          <cell r="FM193">
            <v>276.7</v>
          </cell>
          <cell r="FN193">
            <v>313.39999999999998</v>
          </cell>
          <cell r="FP193">
            <v>63</v>
          </cell>
          <cell r="FR193">
            <v>177.3</v>
          </cell>
          <cell r="FS193">
            <v>188.3</v>
          </cell>
          <cell r="FT193">
            <v>193.3</v>
          </cell>
          <cell r="FU193">
            <v>200.4</v>
          </cell>
          <cell r="FV193">
            <v>208.7</v>
          </cell>
          <cell r="FW193">
            <v>221.4</v>
          </cell>
          <cell r="FX193">
            <v>237.3</v>
          </cell>
          <cell r="FY193">
            <v>255.8</v>
          </cell>
          <cell r="FZ193">
            <v>277.2</v>
          </cell>
          <cell r="GA193">
            <v>312.10000000000002</v>
          </cell>
        </row>
        <row r="194">
          <cell r="A194">
            <v>38542</v>
          </cell>
          <cell r="B194">
            <v>0.83630000000000004</v>
          </cell>
          <cell r="C194">
            <v>0.83399999999999996</v>
          </cell>
          <cell r="D194">
            <v>0.8337</v>
          </cell>
          <cell r="E194">
            <v>0.83750000000000002</v>
          </cell>
          <cell r="F194">
            <v>0.90049999999999997</v>
          </cell>
          <cell r="G194">
            <v>0.82220000000000004</v>
          </cell>
          <cell r="H194">
            <v>0.81130000000000002</v>
          </cell>
          <cell r="I194">
            <v>0.81389999999999996</v>
          </cell>
          <cell r="J194">
            <v>0.88549999999999995</v>
          </cell>
          <cell r="K194">
            <v>0.81320000000000003</v>
          </cell>
          <cell r="L194">
            <v>0.83289999999999997</v>
          </cell>
          <cell r="M194">
            <v>0.80489999999999995</v>
          </cell>
          <cell r="N194">
            <v>0.80410000000000004</v>
          </cell>
          <cell r="O194">
            <v>0.8327</v>
          </cell>
          <cell r="P194">
            <v>0.7369</v>
          </cell>
          <cell r="Q194">
            <v>0.74829999999999997</v>
          </cell>
          <cell r="R194">
            <v>0.80969999999999998</v>
          </cell>
          <cell r="S194">
            <v>0.83389999999999997</v>
          </cell>
          <cell r="T194">
            <v>0.83350000000000002</v>
          </cell>
          <cell r="U194">
            <v>0.86539999999999995</v>
          </cell>
          <cell r="V194">
            <v>66</v>
          </cell>
          <cell r="W194">
            <v>175.2</v>
          </cell>
          <cell r="X194">
            <v>188.2</v>
          </cell>
          <cell r="Y194">
            <v>195</v>
          </cell>
          <cell r="Z194">
            <v>201.8</v>
          </cell>
          <cell r="AA194">
            <v>211</v>
          </cell>
          <cell r="AB194">
            <v>224.4</v>
          </cell>
          <cell r="AC194">
            <v>239.6</v>
          </cell>
          <cell r="AD194">
            <v>257.3</v>
          </cell>
          <cell r="AE194">
            <v>278.8</v>
          </cell>
          <cell r="AF194">
            <v>315.2</v>
          </cell>
          <cell r="AJ194">
            <v>61</v>
          </cell>
          <cell r="AK194">
            <v>175.5</v>
          </cell>
          <cell r="AL194">
            <v>178.2</v>
          </cell>
          <cell r="AM194">
            <v>180.3</v>
          </cell>
          <cell r="AN194">
            <v>183.5</v>
          </cell>
          <cell r="AO194">
            <v>189.1</v>
          </cell>
          <cell r="AP194">
            <v>202.4</v>
          </cell>
          <cell r="AQ194">
            <v>218.6</v>
          </cell>
          <cell r="AR194">
            <v>2.2120000000000002</v>
          </cell>
          <cell r="AS194">
            <v>216</v>
          </cell>
          <cell r="AU194">
            <v>1</v>
          </cell>
          <cell r="AV194">
            <v>70</v>
          </cell>
          <cell r="AW194">
            <v>1</v>
          </cell>
          <cell r="AX194">
            <v>180.9</v>
          </cell>
          <cell r="AY194">
            <v>197.8</v>
          </cell>
          <cell r="AZ194">
            <v>218</v>
          </cell>
          <cell r="BA194">
            <v>245.8</v>
          </cell>
          <cell r="BB194">
            <v>276.5</v>
          </cell>
          <cell r="BC194">
            <v>332.2</v>
          </cell>
          <cell r="BD194">
            <v>2.5329999999999999</v>
          </cell>
          <cell r="BE194">
            <v>257</v>
          </cell>
          <cell r="BG194">
            <v>1</v>
          </cell>
          <cell r="BH194">
            <v>73</v>
          </cell>
          <cell r="BI194">
            <v>1</v>
          </cell>
          <cell r="BJ194">
            <v>188.8</v>
          </cell>
          <cell r="BK194">
            <v>213.6</v>
          </cell>
          <cell r="BL194">
            <v>236.9</v>
          </cell>
          <cell r="BM194">
            <v>258.89999999999998</v>
          </cell>
          <cell r="BN194">
            <v>287</v>
          </cell>
          <cell r="BO194">
            <v>344.3</v>
          </cell>
          <cell r="BP194">
            <v>10.02</v>
          </cell>
          <cell r="BQ194">
            <v>51</v>
          </cell>
          <cell r="BR194" t="str">
            <v>&gt;100</v>
          </cell>
          <cell r="BS194">
            <v>1401</v>
          </cell>
          <cell r="BV194">
            <v>1</v>
          </cell>
          <cell r="BW194" t="str">
            <v>&lt;1</v>
          </cell>
          <cell r="BX194" t="str">
            <v>&lt;0.5</v>
          </cell>
          <cell r="BY194">
            <v>3.6150000000000002</v>
          </cell>
          <cell r="BZ194">
            <v>87</v>
          </cell>
          <cell r="CA194">
            <v>201.3</v>
          </cell>
          <cell r="CB194">
            <v>240.6</v>
          </cell>
          <cell r="CC194">
            <v>261.5</v>
          </cell>
          <cell r="CD194">
            <v>284.39999999999998</v>
          </cell>
          <cell r="CE194">
            <v>314.2</v>
          </cell>
          <cell r="CF194">
            <v>353.6</v>
          </cell>
          <cell r="CH194" t="str">
            <v>1b</v>
          </cell>
          <cell r="CI194">
            <v>76</v>
          </cell>
          <cell r="CJ194">
            <v>197</v>
          </cell>
          <cell r="CK194">
            <v>209.2</v>
          </cell>
          <cell r="CL194">
            <v>217.7</v>
          </cell>
          <cell r="CM194">
            <v>227.2</v>
          </cell>
          <cell r="CN194">
            <v>236.8</v>
          </cell>
          <cell r="CO194">
            <v>250.8</v>
          </cell>
          <cell r="CP194">
            <v>266.8</v>
          </cell>
          <cell r="CQ194" t="str">
            <v>1b</v>
          </cell>
          <cell r="CS194">
            <v>57</v>
          </cell>
          <cell r="CT194">
            <v>171.1</v>
          </cell>
          <cell r="CU194">
            <v>172.8</v>
          </cell>
          <cell r="CV194">
            <v>173.9</v>
          </cell>
          <cell r="CW194">
            <v>175.5</v>
          </cell>
          <cell r="CX194">
            <v>178</v>
          </cell>
          <cell r="CY194">
            <v>184.8</v>
          </cell>
          <cell r="CZ194">
            <v>195.4</v>
          </cell>
          <cell r="DA194" t="str">
            <v>1b</v>
          </cell>
          <cell r="DC194">
            <v>55</v>
          </cell>
          <cell r="DD194">
            <v>171.5</v>
          </cell>
          <cell r="DE194">
            <v>173</v>
          </cell>
          <cell r="DF194">
            <v>174.1</v>
          </cell>
          <cell r="DG194">
            <v>175.7</v>
          </cell>
          <cell r="DH194">
            <v>178.3</v>
          </cell>
          <cell r="DI194">
            <v>185.4</v>
          </cell>
          <cell r="DJ194">
            <v>197.3</v>
          </cell>
          <cell r="DK194" t="str">
            <v>1b</v>
          </cell>
          <cell r="DL194">
            <v>77</v>
          </cell>
          <cell r="DM194">
            <v>196.4</v>
          </cell>
          <cell r="DN194">
            <v>208.5</v>
          </cell>
          <cell r="DO194">
            <v>216.9</v>
          </cell>
          <cell r="DP194">
            <v>226.2</v>
          </cell>
          <cell r="DQ194">
            <v>235.8</v>
          </cell>
          <cell r="DR194">
            <v>249.4</v>
          </cell>
          <cell r="DS194">
            <v>264.39999999999998</v>
          </cell>
          <cell r="DT194">
            <v>70</v>
          </cell>
          <cell r="DV194">
            <v>211</v>
          </cell>
          <cell r="DW194" t="str">
            <v>&lt;1</v>
          </cell>
          <cell r="DX194">
            <v>1</v>
          </cell>
          <cell r="DY194">
            <v>2.2330000000000001</v>
          </cell>
          <cell r="DZ194">
            <v>180.7</v>
          </cell>
          <cell r="EA194">
            <v>200</v>
          </cell>
          <cell r="EB194">
            <v>221.1</v>
          </cell>
          <cell r="EC194">
            <v>248.2</v>
          </cell>
          <cell r="ED194">
            <v>279.2</v>
          </cell>
          <cell r="EE194">
            <v>337.5</v>
          </cell>
          <cell r="EF194" t="str">
            <v>ambient</v>
          </cell>
          <cell r="EG194" t="str">
            <v>&gt;8</v>
          </cell>
          <cell r="EH194">
            <v>86.8</v>
          </cell>
          <cell r="EI194">
            <v>154.9</v>
          </cell>
          <cell r="EJ194">
            <v>162.30000000000001</v>
          </cell>
          <cell r="EK194">
            <v>166.2</v>
          </cell>
          <cell r="EL194">
            <v>174.1</v>
          </cell>
          <cell r="EM194">
            <v>251.6</v>
          </cell>
          <cell r="EO194">
            <v>11.94</v>
          </cell>
          <cell r="EP194">
            <v>51</v>
          </cell>
          <cell r="EQ194">
            <v>60</v>
          </cell>
          <cell r="ER194">
            <v>60</v>
          </cell>
          <cell r="ES194">
            <v>174.9</v>
          </cell>
          <cell r="ET194">
            <v>177.1</v>
          </cell>
          <cell r="EU194">
            <v>179.1</v>
          </cell>
          <cell r="EV194">
            <v>181.6</v>
          </cell>
          <cell r="EW194">
            <v>185.8</v>
          </cell>
          <cell r="EX194">
            <v>196.5</v>
          </cell>
          <cell r="EY194">
            <v>209.6</v>
          </cell>
          <cell r="EZ194">
            <v>19</v>
          </cell>
          <cell r="FC194">
            <v>63</v>
          </cell>
          <cell r="FE194">
            <v>174.8</v>
          </cell>
          <cell r="FF194">
            <v>187</v>
          </cell>
          <cell r="FG194">
            <v>191.8</v>
          </cell>
          <cell r="FH194">
            <v>198.3</v>
          </cell>
          <cell r="FI194">
            <v>207.8</v>
          </cell>
          <cell r="FJ194">
            <v>220.6</v>
          </cell>
          <cell r="FK194">
            <v>237.5</v>
          </cell>
          <cell r="FL194">
            <v>256.39999999999998</v>
          </cell>
          <cell r="FM194">
            <v>279.3</v>
          </cell>
          <cell r="FN194">
            <v>320.3</v>
          </cell>
          <cell r="FP194">
            <v>63</v>
          </cell>
          <cell r="FR194">
            <v>177.3</v>
          </cell>
          <cell r="FS194">
            <v>188.3</v>
          </cell>
          <cell r="FT194">
            <v>193.3</v>
          </cell>
          <cell r="FU194">
            <v>200.4</v>
          </cell>
          <cell r="FV194">
            <v>208.7</v>
          </cell>
          <cell r="FW194">
            <v>221.4</v>
          </cell>
          <cell r="FX194">
            <v>237.3</v>
          </cell>
          <cell r="FY194">
            <v>255.8</v>
          </cell>
          <cell r="FZ194">
            <v>277.2</v>
          </cell>
          <cell r="GA194">
            <v>312.10000000000002</v>
          </cell>
        </row>
        <row r="195">
          <cell r="A195">
            <v>38543</v>
          </cell>
          <cell r="B195">
            <v>0.83630000000000004</v>
          </cell>
          <cell r="C195">
            <v>0.83379999999999999</v>
          </cell>
          <cell r="D195">
            <v>0.8337</v>
          </cell>
          <cell r="E195">
            <v>0.83840000000000003</v>
          </cell>
          <cell r="F195">
            <v>0.90049999999999997</v>
          </cell>
          <cell r="G195">
            <v>0.82220000000000004</v>
          </cell>
          <cell r="H195">
            <v>0.81130000000000002</v>
          </cell>
          <cell r="I195">
            <v>0.81389999999999996</v>
          </cell>
          <cell r="J195">
            <v>0.88549999999999995</v>
          </cell>
          <cell r="K195">
            <v>0.81140000000000001</v>
          </cell>
          <cell r="L195">
            <v>0.83289999999999997</v>
          </cell>
          <cell r="M195">
            <v>0.80489999999999995</v>
          </cell>
          <cell r="N195">
            <v>0.80410000000000004</v>
          </cell>
          <cell r="O195">
            <v>0.8327</v>
          </cell>
          <cell r="P195">
            <v>0.73699999999999999</v>
          </cell>
          <cell r="Q195">
            <v>0.74829999999999997</v>
          </cell>
          <cell r="R195">
            <v>0.80989999999999995</v>
          </cell>
          <cell r="S195">
            <v>0.83399999999999996</v>
          </cell>
          <cell r="T195">
            <v>0.83350000000000002</v>
          </cell>
          <cell r="U195">
            <v>0.86539999999999995</v>
          </cell>
          <cell r="V195">
            <v>66</v>
          </cell>
          <cell r="W195">
            <v>175.2</v>
          </cell>
          <cell r="X195">
            <v>188.2</v>
          </cell>
          <cell r="Y195">
            <v>195</v>
          </cell>
          <cell r="Z195">
            <v>201.8</v>
          </cell>
          <cell r="AA195">
            <v>211</v>
          </cell>
          <cell r="AB195">
            <v>224.4</v>
          </cell>
          <cell r="AC195">
            <v>239.6</v>
          </cell>
          <cell r="AD195">
            <v>257.3</v>
          </cell>
          <cell r="AE195">
            <v>278.8</v>
          </cell>
          <cell r="AF195">
            <v>315.2</v>
          </cell>
          <cell r="AH195">
            <v>18</v>
          </cell>
          <cell r="AJ195">
            <v>59</v>
          </cell>
          <cell r="AK195">
            <v>173.9</v>
          </cell>
          <cell r="AL195">
            <v>176.1</v>
          </cell>
          <cell r="AM195">
            <v>178.1</v>
          </cell>
          <cell r="AN195">
            <v>180.7</v>
          </cell>
          <cell r="AO195">
            <v>185</v>
          </cell>
          <cell r="AP195">
            <v>196.1</v>
          </cell>
          <cell r="AQ195">
            <v>210.5</v>
          </cell>
          <cell r="AR195">
            <v>2.2130000000000001</v>
          </cell>
          <cell r="AS195">
            <v>213</v>
          </cell>
          <cell r="AU195" t="str">
            <v>&lt;1</v>
          </cell>
          <cell r="AV195">
            <v>69</v>
          </cell>
          <cell r="AW195">
            <v>1</v>
          </cell>
          <cell r="AX195">
            <v>181.1</v>
          </cell>
          <cell r="AY195">
            <v>199.4</v>
          </cell>
          <cell r="AZ195">
            <v>220</v>
          </cell>
          <cell r="BA195">
            <v>248.1</v>
          </cell>
          <cell r="BB195">
            <v>279.10000000000002</v>
          </cell>
          <cell r="BC195">
            <v>338.8</v>
          </cell>
          <cell r="BD195">
            <v>2.528</v>
          </cell>
          <cell r="BE195">
            <v>275</v>
          </cell>
          <cell r="BG195">
            <v>1</v>
          </cell>
          <cell r="BH195">
            <v>73</v>
          </cell>
          <cell r="BI195">
            <v>1</v>
          </cell>
          <cell r="BJ195">
            <v>188.3</v>
          </cell>
          <cell r="BK195">
            <v>212.6</v>
          </cell>
          <cell r="BL195">
            <v>235</v>
          </cell>
          <cell r="BM195">
            <v>257</v>
          </cell>
          <cell r="BN195">
            <v>285.39999999999998</v>
          </cell>
          <cell r="BO195">
            <v>344.2</v>
          </cell>
          <cell r="BP195">
            <v>10.02</v>
          </cell>
          <cell r="BQ195">
            <v>51</v>
          </cell>
          <cell r="BR195" t="str">
            <v>&gt;100</v>
          </cell>
          <cell r="BS195">
            <v>1401</v>
          </cell>
          <cell r="BV195">
            <v>1</v>
          </cell>
          <cell r="BW195" t="str">
            <v>&lt;1</v>
          </cell>
          <cell r="BX195" t="str">
            <v>&lt;0.5</v>
          </cell>
          <cell r="BY195">
            <v>3.6150000000000002</v>
          </cell>
          <cell r="BZ195">
            <v>87</v>
          </cell>
          <cell r="CA195">
            <v>201.3</v>
          </cell>
          <cell r="CB195">
            <v>240.6</v>
          </cell>
          <cell r="CC195">
            <v>261.5</v>
          </cell>
          <cell r="CD195">
            <v>284.39999999999998</v>
          </cell>
          <cell r="CE195">
            <v>314.2</v>
          </cell>
          <cell r="CF195">
            <v>353.6</v>
          </cell>
          <cell r="CH195" t="str">
            <v>1b</v>
          </cell>
          <cell r="CI195">
            <v>76</v>
          </cell>
          <cell r="CJ195">
            <v>197</v>
          </cell>
          <cell r="CK195">
            <v>209.2</v>
          </cell>
          <cell r="CL195">
            <v>217.7</v>
          </cell>
          <cell r="CM195">
            <v>227.2</v>
          </cell>
          <cell r="CN195">
            <v>236.8</v>
          </cell>
          <cell r="CO195">
            <v>250.8</v>
          </cell>
          <cell r="CP195">
            <v>266.8</v>
          </cell>
          <cell r="CQ195" t="str">
            <v>1b</v>
          </cell>
          <cell r="CS195">
            <v>57</v>
          </cell>
          <cell r="CT195">
            <v>171.1</v>
          </cell>
          <cell r="CU195">
            <v>172.8</v>
          </cell>
          <cell r="CV195">
            <v>173.9</v>
          </cell>
          <cell r="CW195">
            <v>175.5</v>
          </cell>
          <cell r="CX195">
            <v>178</v>
          </cell>
          <cell r="CY195">
            <v>184.8</v>
          </cell>
          <cell r="CZ195">
            <v>195.4</v>
          </cell>
          <cell r="DA195" t="str">
            <v>1b</v>
          </cell>
          <cell r="DC195">
            <v>55</v>
          </cell>
          <cell r="DD195">
            <v>171.5</v>
          </cell>
          <cell r="DE195">
            <v>173</v>
          </cell>
          <cell r="DF195">
            <v>174.1</v>
          </cell>
          <cell r="DG195">
            <v>175.7</v>
          </cell>
          <cell r="DH195">
            <v>178.3</v>
          </cell>
          <cell r="DI195">
            <v>185.4</v>
          </cell>
          <cell r="DJ195">
            <v>197.3</v>
          </cell>
          <cell r="DK195" t="str">
            <v>1b</v>
          </cell>
          <cell r="DL195">
            <v>77</v>
          </cell>
          <cell r="DM195">
            <v>196.4</v>
          </cell>
          <cell r="DN195">
            <v>208.5</v>
          </cell>
          <cell r="DO195">
            <v>216.9</v>
          </cell>
          <cell r="DP195">
            <v>226.2</v>
          </cell>
          <cell r="DQ195">
            <v>235.8</v>
          </cell>
          <cell r="DR195">
            <v>249.4</v>
          </cell>
          <cell r="DS195">
            <v>264.39999999999998</v>
          </cell>
          <cell r="DT195">
            <v>71</v>
          </cell>
          <cell r="DV195">
            <v>221</v>
          </cell>
          <cell r="DW195" t="str">
            <v>&lt;1</v>
          </cell>
          <cell r="DX195">
            <v>1</v>
          </cell>
          <cell r="DY195">
            <v>2.238</v>
          </cell>
          <cell r="DZ195">
            <v>182.8</v>
          </cell>
          <cell r="EA195">
            <v>199.8</v>
          </cell>
          <cell r="EB195">
            <v>220.9</v>
          </cell>
          <cell r="EC195">
            <v>247.2</v>
          </cell>
          <cell r="ED195">
            <v>278.8</v>
          </cell>
          <cell r="EE195">
            <v>339.1</v>
          </cell>
          <cell r="EF195" t="str">
            <v>ambient</v>
          </cell>
          <cell r="EG195" t="str">
            <v>&gt;8</v>
          </cell>
          <cell r="EH195">
            <v>86.8</v>
          </cell>
          <cell r="EI195">
            <v>154.9</v>
          </cell>
          <cell r="EJ195">
            <v>162.30000000000001</v>
          </cell>
          <cell r="EK195">
            <v>166.2</v>
          </cell>
          <cell r="EL195">
            <v>174.1</v>
          </cell>
          <cell r="EM195">
            <v>251.6</v>
          </cell>
          <cell r="EO195">
            <v>11.94</v>
          </cell>
          <cell r="EP195">
            <v>51</v>
          </cell>
          <cell r="EQ195">
            <v>60</v>
          </cell>
          <cell r="ER195">
            <v>57</v>
          </cell>
          <cell r="ES195">
            <v>174.1</v>
          </cell>
          <cell r="ET195">
            <v>176.3</v>
          </cell>
          <cell r="EU195">
            <v>178.1</v>
          </cell>
          <cell r="EV195">
            <v>180.6</v>
          </cell>
          <cell r="EW195">
            <v>184.7</v>
          </cell>
          <cell r="EX195">
            <v>194.9</v>
          </cell>
          <cell r="EY195">
            <v>209</v>
          </cell>
          <cell r="EZ195">
            <v>19</v>
          </cell>
          <cell r="FC195">
            <v>65</v>
          </cell>
          <cell r="FE195">
            <v>174.9</v>
          </cell>
          <cell r="FF195">
            <v>187.5</v>
          </cell>
          <cell r="FG195">
            <v>192.2</v>
          </cell>
          <cell r="FH195">
            <v>198.1</v>
          </cell>
          <cell r="FI195">
            <v>206.6</v>
          </cell>
          <cell r="FJ195">
            <v>219.5</v>
          </cell>
          <cell r="FK195">
            <v>235.3</v>
          </cell>
          <cell r="FL195">
            <v>253.5</v>
          </cell>
          <cell r="FM195">
            <v>275.7</v>
          </cell>
          <cell r="FN195">
            <v>311.2</v>
          </cell>
          <cell r="FP195">
            <v>63</v>
          </cell>
          <cell r="FR195">
            <v>177.3</v>
          </cell>
          <cell r="FS195">
            <v>188.3</v>
          </cell>
          <cell r="FT195">
            <v>193.3</v>
          </cell>
          <cell r="FU195">
            <v>200.4</v>
          </cell>
          <cell r="FV195">
            <v>208.7</v>
          </cell>
          <cell r="FW195">
            <v>221.4</v>
          </cell>
          <cell r="FX195">
            <v>237.3</v>
          </cell>
          <cell r="FY195">
            <v>255.8</v>
          </cell>
          <cell r="FZ195">
            <v>277.2</v>
          </cell>
          <cell r="GA195">
            <v>312.10000000000002</v>
          </cell>
        </row>
        <row r="196">
          <cell r="A196">
            <v>38544</v>
          </cell>
          <cell r="B196">
            <v>0.83630000000000004</v>
          </cell>
          <cell r="C196">
            <v>0.83550000000000002</v>
          </cell>
          <cell r="D196">
            <v>0.83430000000000004</v>
          </cell>
          <cell r="E196">
            <v>0.83540000000000003</v>
          </cell>
          <cell r="F196">
            <v>0.90049999999999997</v>
          </cell>
          <cell r="G196">
            <v>0.82199999999999995</v>
          </cell>
          <cell r="H196">
            <v>0.81130000000000002</v>
          </cell>
          <cell r="I196">
            <v>0.81389999999999996</v>
          </cell>
          <cell r="J196">
            <v>0.88549999999999995</v>
          </cell>
          <cell r="K196">
            <v>0.81120000000000003</v>
          </cell>
          <cell r="L196">
            <v>0.83289999999999997</v>
          </cell>
          <cell r="M196">
            <v>0.80489999999999995</v>
          </cell>
          <cell r="N196">
            <v>0.80410000000000004</v>
          </cell>
          <cell r="O196">
            <v>0.8327</v>
          </cell>
          <cell r="P196">
            <v>0.73699999999999999</v>
          </cell>
          <cell r="Q196">
            <v>0.74829999999999997</v>
          </cell>
          <cell r="R196">
            <v>0.80989999999999995</v>
          </cell>
          <cell r="S196">
            <v>0.83399999999999996</v>
          </cell>
          <cell r="T196">
            <v>0.83320000000000005</v>
          </cell>
          <cell r="U196">
            <v>0.86539999999999995</v>
          </cell>
          <cell r="V196">
            <v>66</v>
          </cell>
          <cell r="W196">
            <v>175.2</v>
          </cell>
          <cell r="X196">
            <v>188.2</v>
          </cell>
          <cell r="Y196">
            <v>195</v>
          </cell>
          <cell r="Z196">
            <v>201.8</v>
          </cell>
          <cell r="AA196">
            <v>211</v>
          </cell>
          <cell r="AB196">
            <v>224.4</v>
          </cell>
          <cell r="AC196">
            <v>239.6</v>
          </cell>
          <cell r="AD196">
            <v>257.3</v>
          </cell>
          <cell r="AE196">
            <v>278.8</v>
          </cell>
          <cell r="AF196">
            <v>315.2</v>
          </cell>
          <cell r="AH196">
            <v>18</v>
          </cell>
          <cell r="AJ196">
            <v>59</v>
          </cell>
          <cell r="AK196">
            <v>173.3</v>
          </cell>
          <cell r="AL196">
            <v>176</v>
          </cell>
          <cell r="AM196">
            <v>177.6</v>
          </cell>
          <cell r="AN196">
            <v>180.2</v>
          </cell>
          <cell r="AO196">
            <v>184.3</v>
          </cell>
          <cell r="AP196">
            <v>194.9</v>
          </cell>
          <cell r="AQ196">
            <v>209.1</v>
          </cell>
          <cell r="AR196">
            <v>2.4609999999999999</v>
          </cell>
          <cell r="AS196">
            <v>214</v>
          </cell>
          <cell r="AU196">
            <v>1</v>
          </cell>
          <cell r="AV196">
            <v>72</v>
          </cell>
          <cell r="AW196">
            <v>1</v>
          </cell>
          <cell r="AX196">
            <v>183.1</v>
          </cell>
          <cell r="AY196">
            <v>201.5</v>
          </cell>
          <cell r="AZ196">
            <v>221.6</v>
          </cell>
          <cell r="BA196">
            <v>246.9</v>
          </cell>
          <cell r="BB196">
            <v>278.39999999999998</v>
          </cell>
          <cell r="BC196">
            <v>336.3</v>
          </cell>
          <cell r="BD196">
            <v>2.7160000000000002</v>
          </cell>
          <cell r="BE196">
            <v>254</v>
          </cell>
          <cell r="BG196" t="str">
            <v>&lt;1</v>
          </cell>
          <cell r="BH196">
            <v>77</v>
          </cell>
          <cell r="BI196">
            <v>1</v>
          </cell>
          <cell r="BJ196">
            <v>189.7</v>
          </cell>
          <cell r="BK196">
            <v>216</v>
          </cell>
          <cell r="BL196">
            <v>239.6</v>
          </cell>
          <cell r="BM196">
            <v>262.89999999999998</v>
          </cell>
          <cell r="BN196">
            <v>293.10000000000002</v>
          </cell>
          <cell r="BO196">
            <v>346.8</v>
          </cell>
          <cell r="BP196">
            <v>10.02</v>
          </cell>
          <cell r="BQ196">
            <v>51</v>
          </cell>
          <cell r="BR196" t="str">
            <v>&gt;100</v>
          </cell>
          <cell r="BS196">
            <v>1401</v>
          </cell>
          <cell r="BV196">
            <v>1</v>
          </cell>
          <cell r="BW196" t="str">
            <v>&lt;1</v>
          </cell>
          <cell r="BX196" t="str">
            <v>&lt;0.5</v>
          </cell>
          <cell r="BY196">
            <v>3.6160000000000001</v>
          </cell>
          <cell r="BZ196">
            <v>86</v>
          </cell>
          <cell r="CA196">
            <v>201.4</v>
          </cell>
          <cell r="CB196">
            <v>240.6</v>
          </cell>
          <cell r="CC196">
            <v>260.60000000000002</v>
          </cell>
          <cell r="CD196">
            <v>283.7</v>
          </cell>
          <cell r="CE196">
            <v>314.39999999999998</v>
          </cell>
          <cell r="CF196">
            <v>355</v>
          </cell>
          <cell r="CH196" t="str">
            <v>1b</v>
          </cell>
          <cell r="CI196">
            <v>76</v>
          </cell>
          <cell r="CJ196">
            <v>197</v>
          </cell>
          <cell r="CK196">
            <v>209.2</v>
          </cell>
          <cell r="CL196">
            <v>217.7</v>
          </cell>
          <cell r="CM196">
            <v>227.2</v>
          </cell>
          <cell r="CN196">
            <v>236.8</v>
          </cell>
          <cell r="CO196">
            <v>250.8</v>
          </cell>
          <cell r="CP196">
            <v>266.8</v>
          </cell>
          <cell r="CQ196" t="str">
            <v>1b</v>
          </cell>
          <cell r="CS196">
            <v>57</v>
          </cell>
          <cell r="CT196">
            <v>171.1</v>
          </cell>
          <cell r="CU196">
            <v>172.8</v>
          </cell>
          <cell r="CV196">
            <v>173.9</v>
          </cell>
          <cell r="CW196">
            <v>175.5</v>
          </cell>
          <cell r="CX196">
            <v>178</v>
          </cell>
          <cell r="CY196">
            <v>184.8</v>
          </cell>
          <cell r="CZ196">
            <v>195.4</v>
          </cell>
          <cell r="DA196" t="str">
            <v>1b</v>
          </cell>
          <cell r="DC196">
            <v>55</v>
          </cell>
          <cell r="DD196">
            <v>171.5</v>
          </cell>
          <cell r="DE196">
            <v>173</v>
          </cell>
          <cell r="DF196">
            <v>174.1</v>
          </cell>
          <cell r="DG196">
            <v>175.7</v>
          </cell>
          <cell r="DH196">
            <v>178.3</v>
          </cell>
          <cell r="DI196">
            <v>185.4</v>
          </cell>
          <cell r="DJ196">
            <v>197.3</v>
          </cell>
          <cell r="DK196" t="str">
            <v>1b</v>
          </cell>
          <cell r="DL196">
            <v>77</v>
          </cell>
          <cell r="DM196">
            <v>196.4</v>
          </cell>
          <cell r="DN196">
            <v>208.5</v>
          </cell>
          <cell r="DO196">
            <v>216.9</v>
          </cell>
          <cell r="DP196">
            <v>226.2</v>
          </cell>
          <cell r="DQ196">
            <v>235.8</v>
          </cell>
          <cell r="DR196">
            <v>249.4</v>
          </cell>
          <cell r="DS196">
            <v>264.39999999999998</v>
          </cell>
          <cell r="DT196">
            <v>68</v>
          </cell>
          <cell r="DV196">
            <v>248</v>
          </cell>
          <cell r="DW196">
            <v>1</v>
          </cell>
          <cell r="DX196">
            <v>1</v>
          </cell>
          <cell r="DY196">
            <v>2.153</v>
          </cell>
          <cell r="DZ196">
            <v>183.5</v>
          </cell>
          <cell r="EA196">
            <v>202.1</v>
          </cell>
          <cell r="EB196">
            <v>224.7</v>
          </cell>
          <cell r="EC196">
            <v>250.3</v>
          </cell>
          <cell r="ED196">
            <v>280.39999999999998</v>
          </cell>
          <cell r="EE196">
            <v>339.9</v>
          </cell>
          <cell r="EF196" t="str">
            <v>ambient</v>
          </cell>
          <cell r="EG196" t="str">
            <v>&gt;8</v>
          </cell>
          <cell r="EH196">
            <v>86.8</v>
          </cell>
          <cell r="EI196">
            <v>154.9</v>
          </cell>
          <cell r="EJ196">
            <v>162.30000000000001</v>
          </cell>
          <cell r="EK196">
            <v>166.2</v>
          </cell>
          <cell r="EL196">
            <v>174.1</v>
          </cell>
          <cell r="EM196">
            <v>251.6</v>
          </cell>
          <cell r="EO196">
            <v>11.94</v>
          </cell>
          <cell r="EP196">
            <v>51</v>
          </cell>
          <cell r="EQ196">
            <v>60</v>
          </cell>
          <cell r="ER196">
            <v>57</v>
          </cell>
          <cell r="ES196">
            <v>174.1</v>
          </cell>
          <cell r="ET196">
            <v>176.3</v>
          </cell>
          <cell r="EU196">
            <v>178.1</v>
          </cell>
          <cell r="EV196">
            <v>180.6</v>
          </cell>
          <cell r="EW196">
            <v>184.7</v>
          </cell>
          <cell r="EX196">
            <v>194.9</v>
          </cell>
          <cell r="EY196">
            <v>209</v>
          </cell>
          <cell r="EZ196">
            <v>19</v>
          </cell>
          <cell r="FC196">
            <v>65</v>
          </cell>
          <cell r="FE196">
            <v>174.9</v>
          </cell>
          <cell r="FF196">
            <v>187.5</v>
          </cell>
          <cell r="FG196">
            <v>192.2</v>
          </cell>
          <cell r="FH196">
            <v>198.1</v>
          </cell>
          <cell r="FI196">
            <v>206.6</v>
          </cell>
          <cell r="FJ196">
            <v>219.5</v>
          </cell>
          <cell r="FK196">
            <v>235.3</v>
          </cell>
          <cell r="FL196">
            <v>253.5</v>
          </cell>
          <cell r="FM196">
            <v>275.7</v>
          </cell>
          <cell r="FN196">
            <v>311.2</v>
          </cell>
          <cell r="FP196">
            <v>65</v>
          </cell>
          <cell r="FR196">
            <v>175.4</v>
          </cell>
          <cell r="FS196">
            <v>188.5</v>
          </cell>
          <cell r="FT196">
            <v>193.1</v>
          </cell>
          <cell r="FU196">
            <v>199.1</v>
          </cell>
          <cell r="FV196">
            <v>207</v>
          </cell>
          <cell r="FW196">
            <v>219.1</v>
          </cell>
          <cell r="FX196">
            <v>235.7</v>
          </cell>
          <cell r="FY196">
            <v>254.5</v>
          </cell>
          <cell r="FZ196">
            <v>276</v>
          </cell>
          <cell r="GA196">
            <v>312.10000000000002</v>
          </cell>
        </row>
        <row r="197">
          <cell r="A197">
            <v>38545</v>
          </cell>
          <cell r="B197">
            <v>0.83630000000000004</v>
          </cell>
          <cell r="C197">
            <v>0.83599999999999997</v>
          </cell>
          <cell r="D197">
            <v>0.8357</v>
          </cell>
          <cell r="E197">
            <v>0.8367</v>
          </cell>
          <cell r="F197">
            <v>0.90049999999999997</v>
          </cell>
          <cell r="G197">
            <v>0.82199999999999995</v>
          </cell>
          <cell r="H197">
            <v>0.81130000000000002</v>
          </cell>
          <cell r="I197">
            <v>0.81389999999999996</v>
          </cell>
          <cell r="J197">
            <v>0.88549999999999995</v>
          </cell>
          <cell r="K197">
            <v>0.81120000000000003</v>
          </cell>
          <cell r="L197">
            <v>0.83289999999999997</v>
          </cell>
          <cell r="M197">
            <v>0.80489999999999995</v>
          </cell>
          <cell r="N197">
            <v>0.80410000000000004</v>
          </cell>
          <cell r="O197">
            <v>0.8327</v>
          </cell>
          <cell r="P197">
            <v>0.73699999999999999</v>
          </cell>
          <cell r="Q197">
            <v>0.74829999999999997</v>
          </cell>
          <cell r="R197">
            <v>0.80979999999999996</v>
          </cell>
          <cell r="S197">
            <v>0.83399999999999996</v>
          </cell>
          <cell r="T197">
            <v>0.83320000000000005</v>
          </cell>
          <cell r="U197">
            <v>0.86539999999999995</v>
          </cell>
          <cell r="V197">
            <v>66</v>
          </cell>
          <cell r="W197">
            <v>175.2</v>
          </cell>
          <cell r="X197">
            <v>188.2</v>
          </cell>
          <cell r="Y197">
            <v>195</v>
          </cell>
          <cell r="Z197">
            <v>201.8</v>
          </cell>
          <cell r="AA197">
            <v>211</v>
          </cell>
          <cell r="AB197">
            <v>224.4</v>
          </cell>
          <cell r="AC197">
            <v>239.6</v>
          </cell>
          <cell r="AD197">
            <v>257.3</v>
          </cell>
          <cell r="AE197">
            <v>278.8</v>
          </cell>
          <cell r="AF197">
            <v>315.2</v>
          </cell>
          <cell r="AH197">
            <v>18</v>
          </cell>
          <cell r="AJ197">
            <v>60</v>
          </cell>
          <cell r="AK197">
            <v>173.8</v>
          </cell>
          <cell r="AL197">
            <v>176.2</v>
          </cell>
          <cell r="AM197">
            <v>177.8</v>
          </cell>
          <cell r="AN197">
            <v>180.3</v>
          </cell>
          <cell r="AO197">
            <v>184.5</v>
          </cell>
          <cell r="AP197">
            <v>194.7</v>
          </cell>
          <cell r="AQ197">
            <v>209.7</v>
          </cell>
          <cell r="AR197">
            <v>2.2069999999999999</v>
          </cell>
          <cell r="AS197">
            <v>242</v>
          </cell>
          <cell r="AU197">
            <v>1</v>
          </cell>
          <cell r="AV197">
            <v>70</v>
          </cell>
          <cell r="AW197">
            <v>1</v>
          </cell>
          <cell r="AX197">
            <v>181.9</v>
          </cell>
          <cell r="AY197">
            <v>200.4</v>
          </cell>
          <cell r="AZ197">
            <v>222.6</v>
          </cell>
          <cell r="BA197">
            <v>249</v>
          </cell>
          <cell r="BB197">
            <v>279.10000000000002</v>
          </cell>
          <cell r="BC197">
            <v>338.3</v>
          </cell>
          <cell r="BD197">
            <v>2.6579999999999999</v>
          </cell>
          <cell r="BE197">
            <v>259</v>
          </cell>
          <cell r="BG197">
            <v>7</v>
          </cell>
          <cell r="BH197">
            <v>75</v>
          </cell>
          <cell r="BI197">
            <v>1</v>
          </cell>
          <cell r="BJ197">
            <v>188.6</v>
          </cell>
          <cell r="BK197">
            <v>214.3</v>
          </cell>
          <cell r="BL197">
            <v>238.8</v>
          </cell>
          <cell r="BM197">
            <v>261.7</v>
          </cell>
          <cell r="BN197">
            <v>291.5</v>
          </cell>
          <cell r="BO197">
            <v>348.2</v>
          </cell>
          <cell r="BP197">
            <v>10.02</v>
          </cell>
          <cell r="BQ197">
            <v>51</v>
          </cell>
          <cell r="BR197" t="str">
            <v>&gt;100</v>
          </cell>
          <cell r="BS197">
            <v>1401</v>
          </cell>
          <cell r="BV197">
            <v>1</v>
          </cell>
          <cell r="BW197" t="str">
            <v>&lt;1</v>
          </cell>
          <cell r="BX197" t="str">
            <v>&lt;0.5</v>
          </cell>
          <cell r="BY197">
            <v>3.6160000000000001</v>
          </cell>
          <cell r="BZ197">
            <v>86</v>
          </cell>
          <cell r="CA197">
            <v>201.4</v>
          </cell>
          <cell r="CB197">
            <v>240.6</v>
          </cell>
          <cell r="CC197">
            <v>260.60000000000002</v>
          </cell>
          <cell r="CD197">
            <v>283.7</v>
          </cell>
          <cell r="CE197">
            <v>314.39999999999998</v>
          </cell>
          <cell r="CF197">
            <v>355</v>
          </cell>
          <cell r="CH197" t="str">
            <v>1b</v>
          </cell>
          <cell r="CI197">
            <v>76</v>
          </cell>
          <cell r="CJ197">
            <v>197.1</v>
          </cell>
          <cell r="CK197">
            <v>209</v>
          </cell>
          <cell r="CL197">
            <v>217.5</v>
          </cell>
          <cell r="CM197">
            <v>226.7</v>
          </cell>
          <cell r="CN197">
            <v>236.3</v>
          </cell>
          <cell r="CO197">
            <v>249.7</v>
          </cell>
          <cell r="CP197">
            <v>266.89999999999998</v>
          </cell>
          <cell r="CQ197" t="str">
            <v>1b</v>
          </cell>
          <cell r="CS197">
            <v>57</v>
          </cell>
          <cell r="CT197">
            <v>171.1</v>
          </cell>
          <cell r="CU197">
            <v>172.8</v>
          </cell>
          <cell r="CV197">
            <v>173.9</v>
          </cell>
          <cell r="CW197">
            <v>175.5</v>
          </cell>
          <cell r="CX197">
            <v>178</v>
          </cell>
          <cell r="CY197">
            <v>184.8</v>
          </cell>
          <cell r="CZ197">
            <v>195.4</v>
          </cell>
          <cell r="DA197" t="str">
            <v>1b</v>
          </cell>
          <cell r="DC197">
            <v>55</v>
          </cell>
          <cell r="DD197">
            <v>171.5</v>
          </cell>
          <cell r="DE197">
            <v>173</v>
          </cell>
          <cell r="DF197">
            <v>174.1</v>
          </cell>
          <cell r="DG197">
            <v>175.7</v>
          </cell>
          <cell r="DH197">
            <v>178.3</v>
          </cell>
          <cell r="DI197">
            <v>185.4</v>
          </cell>
          <cell r="DJ197">
            <v>197.3</v>
          </cell>
          <cell r="DK197" t="str">
            <v>1b</v>
          </cell>
          <cell r="DL197">
            <v>77</v>
          </cell>
          <cell r="DM197">
            <v>196.1</v>
          </cell>
          <cell r="DN197">
            <v>208.4</v>
          </cell>
          <cell r="DO197">
            <v>216.6</v>
          </cell>
          <cell r="DP197">
            <v>225.9</v>
          </cell>
          <cell r="DQ197">
            <v>235.5</v>
          </cell>
          <cell r="DR197">
            <v>249.3</v>
          </cell>
          <cell r="DS197">
            <v>264.8</v>
          </cell>
          <cell r="DT197">
            <v>69</v>
          </cell>
          <cell r="DV197">
            <v>253</v>
          </cell>
          <cell r="DW197">
            <v>1</v>
          </cell>
          <cell r="DX197">
            <v>1</v>
          </cell>
          <cell r="DY197">
            <v>2.2040000000000002</v>
          </cell>
          <cell r="DZ197">
            <v>182.6</v>
          </cell>
          <cell r="EA197">
            <v>200.2</v>
          </cell>
          <cell r="EB197">
            <v>223</v>
          </cell>
          <cell r="EC197">
            <v>249.5</v>
          </cell>
          <cell r="ED197">
            <v>279.39999999999998</v>
          </cell>
          <cell r="EE197">
            <v>341.2</v>
          </cell>
          <cell r="EF197" t="str">
            <v>ambient</v>
          </cell>
          <cell r="EG197" t="str">
            <v>&gt;8</v>
          </cell>
          <cell r="EH197">
            <v>86.8</v>
          </cell>
          <cell r="EI197">
            <v>154.9</v>
          </cell>
          <cell r="EJ197">
            <v>162.30000000000001</v>
          </cell>
          <cell r="EK197">
            <v>166.2</v>
          </cell>
          <cell r="EL197">
            <v>174.1</v>
          </cell>
          <cell r="EM197">
            <v>251.6</v>
          </cell>
          <cell r="EO197">
            <v>11.94</v>
          </cell>
          <cell r="EP197">
            <v>51</v>
          </cell>
          <cell r="EQ197">
            <v>60</v>
          </cell>
          <cell r="ER197">
            <v>60</v>
          </cell>
          <cell r="ES197">
            <v>174.7</v>
          </cell>
          <cell r="ET197">
            <v>176.9</v>
          </cell>
          <cell r="EU197">
            <v>178.6</v>
          </cell>
          <cell r="EV197">
            <v>181.2</v>
          </cell>
          <cell r="EW197">
            <v>185.4</v>
          </cell>
          <cell r="EX197">
            <v>195.9</v>
          </cell>
          <cell r="EY197">
            <v>209.3</v>
          </cell>
          <cell r="EZ197">
            <v>19</v>
          </cell>
          <cell r="FC197">
            <v>65</v>
          </cell>
          <cell r="FE197">
            <v>174.9</v>
          </cell>
          <cell r="FF197">
            <v>187.5</v>
          </cell>
          <cell r="FG197">
            <v>192.2</v>
          </cell>
          <cell r="FH197">
            <v>198.1</v>
          </cell>
          <cell r="FI197">
            <v>206.6</v>
          </cell>
          <cell r="FJ197">
            <v>219.5</v>
          </cell>
          <cell r="FK197">
            <v>235.3</v>
          </cell>
          <cell r="FL197">
            <v>253.5</v>
          </cell>
          <cell r="FM197">
            <v>275.7</v>
          </cell>
          <cell r="FN197">
            <v>311.2</v>
          </cell>
          <cell r="FP197">
            <v>64</v>
          </cell>
          <cell r="FR197">
            <v>176.4</v>
          </cell>
          <cell r="FS197">
            <v>187.6</v>
          </cell>
          <cell r="FT197">
            <v>193.3</v>
          </cell>
          <cell r="FU197">
            <v>198.9</v>
          </cell>
          <cell r="FV197">
            <v>207.1</v>
          </cell>
          <cell r="FW197">
            <v>219.6</v>
          </cell>
          <cell r="FX197">
            <v>236</v>
          </cell>
          <cell r="FY197">
            <v>254.1</v>
          </cell>
          <cell r="FZ197">
            <v>275.60000000000002</v>
          </cell>
          <cell r="GA197">
            <v>310.10000000000002</v>
          </cell>
        </row>
        <row r="198">
          <cell r="A198">
            <v>38546</v>
          </cell>
          <cell r="B198">
            <v>0.83630000000000004</v>
          </cell>
          <cell r="C198">
            <v>0.83709999999999996</v>
          </cell>
          <cell r="D198">
            <v>0.83650000000000002</v>
          </cell>
          <cell r="E198">
            <v>0.83979999999999999</v>
          </cell>
          <cell r="F198">
            <v>0.90049999999999997</v>
          </cell>
          <cell r="G198">
            <v>0.82199999999999995</v>
          </cell>
          <cell r="H198">
            <v>0.81130000000000002</v>
          </cell>
          <cell r="I198">
            <v>0.81389999999999996</v>
          </cell>
          <cell r="J198">
            <v>0.88619999999999999</v>
          </cell>
          <cell r="K198">
            <v>0.81120000000000003</v>
          </cell>
          <cell r="L198">
            <v>0.83289999999999997</v>
          </cell>
          <cell r="M198">
            <v>0.80489999999999995</v>
          </cell>
          <cell r="N198">
            <v>0.80410000000000004</v>
          </cell>
          <cell r="O198">
            <v>0.8327</v>
          </cell>
          <cell r="P198">
            <v>0.73780000000000001</v>
          </cell>
          <cell r="Q198">
            <v>0.74829999999999997</v>
          </cell>
          <cell r="R198">
            <v>0.80969999999999998</v>
          </cell>
          <cell r="S198">
            <v>0.83399999999999996</v>
          </cell>
          <cell r="T198">
            <v>0.83320000000000005</v>
          </cell>
          <cell r="U198">
            <v>0.86539999999999995</v>
          </cell>
          <cell r="V198">
            <v>66</v>
          </cell>
          <cell r="W198">
            <v>175.2</v>
          </cell>
          <cell r="X198">
            <v>188.2</v>
          </cell>
          <cell r="Y198">
            <v>195</v>
          </cell>
          <cell r="Z198">
            <v>201.8</v>
          </cell>
          <cell r="AA198">
            <v>211</v>
          </cell>
          <cell r="AB198">
            <v>224.4</v>
          </cell>
          <cell r="AC198">
            <v>239.6</v>
          </cell>
          <cell r="AD198">
            <v>257.3</v>
          </cell>
          <cell r="AE198">
            <v>278.8</v>
          </cell>
          <cell r="AF198">
            <v>315.2</v>
          </cell>
          <cell r="AH198">
            <v>18</v>
          </cell>
          <cell r="AJ198">
            <v>60</v>
          </cell>
          <cell r="AK198">
            <v>173.8</v>
          </cell>
          <cell r="AL198">
            <v>176.2</v>
          </cell>
          <cell r="AM198">
            <v>177.8</v>
          </cell>
          <cell r="AN198">
            <v>180.3</v>
          </cell>
          <cell r="AO198">
            <v>184.5</v>
          </cell>
          <cell r="AP198">
            <v>194.7</v>
          </cell>
          <cell r="AQ198">
            <v>209.7</v>
          </cell>
          <cell r="AR198">
            <v>2.2810000000000001</v>
          </cell>
          <cell r="AS198">
            <v>259</v>
          </cell>
          <cell r="AU198">
            <v>1</v>
          </cell>
          <cell r="AV198">
            <v>71</v>
          </cell>
          <cell r="AW198">
            <v>1</v>
          </cell>
          <cell r="AX198">
            <v>184.9</v>
          </cell>
          <cell r="AY198">
            <v>203</v>
          </cell>
          <cell r="AZ198">
            <v>224.8</v>
          </cell>
          <cell r="BA198">
            <v>250.8</v>
          </cell>
          <cell r="BB198">
            <v>280.39999999999998</v>
          </cell>
          <cell r="BC198">
            <v>340.6</v>
          </cell>
          <cell r="BD198">
            <v>2.5379999999999998</v>
          </cell>
          <cell r="BE198">
            <v>296</v>
          </cell>
          <cell r="BG198">
            <v>4</v>
          </cell>
          <cell r="BH198">
            <v>75</v>
          </cell>
          <cell r="BI198">
            <v>1</v>
          </cell>
          <cell r="BJ198">
            <v>192.6</v>
          </cell>
          <cell r="BK198">
            <v>214.5</v>
          </cell>
          <cell r="BL198">
            <v>235.5</v>
          </cell>
          <cell r="BM198">
            <v>255.5</v>
          </cell>
          <cell r="BN198">
            <v>283.3</v>
          </cell>
          <cell r="BO198">
            <v>340.8</v>
          </cell>
          <cell r="BP198">
            <v>10.02</v>
          </cell>
          <cell r="BQ198">
            <v>51</v>
          </cell>
          <cell r="BR198" t="str">
            <v>&gt;100</v>
          </cell>
          <cell r="BS198">
            <v>1401</v>
          </cell>
          <cell r="BV198">
            <v>1</v>
          </cell>
          <cell r="BW198" t="str">
            <v>&lt;1</v>
          </cell>
          <cell r="BX198" t="str">
            <v>&lt;0.5</v>
          </cell>
          <cell r="BY198">
            <v>3.6160000000000001</v>
          </cell>
          <cell r="BZ198">
            <v>86</v>
          </cell>
          <cell r="CA198">
            <v>201.4</v>
          </cell>
          <cell r="CB198">
            <v>240.6</v>
          </cell>
          <cell r="CC198">
            <v>260.60000000000002</v>
          </cell>
          <cell r="CD198">
            <v>283.7</v>
          </cell>
          <cell r="CE198">
            <v>314.39999999999998</v>
          </cell>
          <cell r="CF198">
            <v>355</v>
          </cell>
          <cell r="CH198" t="str">
            <v>1b</v>
          </cell>
          <cell r="CI198">
            <v>76</v>
          </cell>
          <cell r="CJ198">
            <v>197.1</v>
          </cell>
          <cell r="CK198">
            <v>209</v>
          </cell>
          <cell r="CL198">
            <v>217.5</v>
          </cell>
          <cell r="CM198">
            <v>226.7</v>
          </cell>
          <cell r="CN198">
            <v>236.3</v>
          </cell>
          <cell r="CO198">
            <v>249.7</v>
          </cell>
          <cell r="CP198">
            <v>266.89999999999998</v>
          </cell>
          <cell r="CQ198" t="str">
            <v>1b</v>
          </cell>
          <cell r="CS198">
            <v>57</v>
          </cell>
          <cell r="CT198">
            <v>171.1</v>
          </cell>
          <cell r="CU198">
            <v>172.8</v>
          </cell>
          <cell r="CV198">
            <v>173.9</v>
          </cell>
          <cell r="CW198">
            <v>175.5</v>
          </cell>
          <cell r="CX198">
            <v>178</v>
          </cell>
          <cell r="CY198">
            <v>184.8</v>
          </cell>
          <cell r="CZ198">
            <v>195.4</v>
          </cell>
          <cell r="DA198" t="str">
            <v>1b</v>
          </cell>
          <cell r="DC198">
            <v>55</v>
          </cell>
          <cell r="DD198">
            <v>171.5</v>
          </cell>
          <cell r="DE198">
            <v>173</v>
          </cell>
          <cell r="DF198">
            <v>174.1</v>
          </cell>
          <cell r="DG198">
            <v>175.7</v>
          </cell>
          <cell r="DH198">
            <v>178.3</v>
          </cell>
          <cell r="DI198">
            <v>185.4</v>
          </cell>
          <cell r="DJ198">
            <v>197.3</v>
          </cell>
          <cell r="DK198" t="str">
            <v>1b</v>
          </cell>
          <cell r="DL198">
            <v>77</v>
          </cell>
          <cell r="DM198">
            <v>196.1</v>
          </cell>
          <cell r="DN198">
            <v>208.4</v>
          </cell>
          <cell r="DO198">
            <v>216.6</v>
          </cell>
          <cell r="DP198">
            <v>225.9</v>
          </cell>
          <cell r="DQ198">
            <v>235.5</v>
          </cell>
          <cell r="DR198">
            <v>249.3</v>
          </cell>
          <cell r="DS198">
            <v>264.8</v>
          </cell>
          <cell r="DT198">
            <v>72</v>
          </cell>
          <cell r="DV198">
            <v>271</v>
          </cell>
          <cell r="DW198">
            <v>1</v>
          </cell>
          <cell r="DX198">
            <v>1</v>
          </cell>
          <cell r="DY198">
            <v>2.3180000000000001</v>
          </cell>
          <cell r="DZ198">
            <v>186.4</v>
          </cell>
          <cell r="EA198">
            <v>206</v>
          </cell>
          <cell r="EB198">
            <v>226.4</v>
          </cell>
          <cell r="EC198">
            <v>251.1</v>
          </cell>
          <cell r="ED198">
            <v>280.10000000000002</v>
          </cell>
          <cell r="EE198">
            <v>338</v>
          </cell>
          <cell r="EF198" t="str">
            <v>ambient</v>
          </cell>
          <cell r="EG198" t="str">
            <v>&gt;8</v>
          </cell>
          <cell r="EH198">
            <v>86.8</v>
          </cell>
          <cell r="EI198">
            <v>154.9</v>
          </cell>
          <cell r="EJ198">
            <v>162.30000000000001</v>
          </cell>
          <cell r="EK198">
            <v>166.2</v>
          </cell>
          <cell r="EL198">
            <v>174.1</v>
          </cell>
          <cell r="EM198">
            <v>251.6</v>
          </cell>
          <cell r="EO198">
            <v>12.02</v>
          </cell>
          <cell r="EP198">
            <v>51</v>
          </cell>
          <cell r="EQ198">
            <v>64</v>
          </cell>
          <cell r="ER198">
            <v>60</v>
          </cell>
          <cell r="ES198">
            <v>174.7</v>
          </cell>
          <cell r="ET198">
            <v>176.9</v>
          </cell>
          <cell r="EU198">
            <v>178.7</v>
          </cell>
          <cell r="EV198">
            <v>181.2</v>
          </cell>
          <cell r="EW198">
            <v>185.4</v>
          </cell>
          <cell r="EX198">
            <v>195.4</v>
          </cell>
          <cell r="EY198">
            <v>208.9</v>
          </cell>
          <cell r="EZ198">
            <v>19</v>
          </cell>
          <cell r="FC198">
            <v>65</v>
          </cell>
          <cell r="FE198">
            <v>174.9</v>
          </cell>
          <cell r="FF198">
            <v>187.5</v>
          </cell>
          <cell r="FG198">
            <v>192.2</v>
          </cell>
          <cell r="FH198">
            <v>198.1</v>
          </cell>
          <cell r="FI198">
            <v>206.6</v>
          </cell>
          <cell r="FJ198">
            <v>219.5</v>
          </cell>
          <cell r="FK198">
            <v>235.3</v>
          </cell>
          <cell r="FL198">
            <v>253.5</v>
          </cell>
          <cell r="FM198">
            <v>275.7</v>
          </cell>
          <cell r="FN198">
            <v>311.2</v>
          </cell>
          <cell r="FP198">
            <v>63</v>
          </cell>
          <cell r="FR198">
            <v>175.4</v>
          </cell>
          <cell r="FS198">
            <v>186.6</v>
          </cell>
          <cell r="FT198">
            <v>191.8</v>
          </cell>
          <cell r="FU198">
            <v>199.2</v>
          </cell>
          <cell r="FV198">
            <v>207.3</v>
          </cell>
          <cell r="FW198">
            <v>219.6</v>
          </cell>
          <cell r="FX198">
            <v>235.7</v>
          </cell>
          <cell r="FY198">
            <v>254.7</v>
          </cell>
          <cell r="FZ198">
            <v>276.3</v>
          </cell>
          <cell r="GA198">
            <v>312.7</v>
          </cell>
        </row>
        <row r="199">
          <cell r="A199">
            <v>38547</v>
          </cell>
          <cell r="B199">
            <v>0.83630000000000004</v>
          </cell>
          <cell r="C199">
            <v>0.83909999999999996</v>
          </cell>
          <cell r="D199">
            <v>0.83760000000000001</v>
          </cell>
          <cell r="E199">
            <v>0.8427</v>
          </cell>
          <cell r="F199">
            <v>0.90049999999999997</v>
          </cell>
          <cell r="G199">
            <v>0.82199999999999995</v>
          </cell>
          <cell r="H199">
            <v>0.81130000000000002</v>
          </cell>
          <cell r="I199">
            <v>0.81389999999999996</v>
          </cell>
          <cell r="J199">
            <v>0.88619999999999999</v>
          </cell>
          <cell r="K199">
            <v>0.81120000000000003</v>
          </cell>
          <cell r="L199">
            <v>0.83289999999999997</v>
          </cell>
          <cell r="M199">
            <v>0.80489999999999995</v>
          </cell>
          <cell r="N199">
            <v>0.80410000000000004</v>
          </cell>
          <cell r="O199">
            <v>0.8327</v>
          </cell>
          <cell r="P199">
            <v>0.73780000000000001</v>
          </cell>
          <cell r="Q199">
            <v>0.74829999999999997</v>
          </cell>
          <cell r="R199">
            <v>0.80940000000000001</v>
          </cell>
          <cell r="S199">
            <v>0.83389999999999997</v>
          </cell>
          <cell r="T199">
            <v>0.83330000000000004</v>
          </cell>
          <cell r="U199">
            <v>0.86539999999999995</v>
          </cell>
          <cell r="V199">
            <v>66</v>
          </cell>
          <cell r="W199">
            <v>175.2</v>
          </cell>
          <cell r="X199">
            <v>188.2</v>
          </cell>
          <cell r="Y199">
            <v>195</v>
          </cell>
          <cell r="Z199">
            <v>201.8</v>
          </cell>
          <cell r="AA199">
            <v>211</v>
          </cell>
          <cell r="AB199">
            <v>224.4</v>
          </cell>
          <cell r="AC199">
            <v>239.6</v>
          </cell>
          <cell r="AD199">
            <v>257.3</v>
          </cell>
          <cell r="AE199">
            <v>278.8</v>
          </cell>
          <cell r="AF199">
            <v>315.2</v>
          </cell>
          <cell r="AH199">
            <v>18</v>
          </cell>
          <cell r="AJ199">
            <v>60</v>
          </cell>
          <cell r="AK199">
            <v>173.8</v>
          </cell>
          <cell r="AL199">
            <v>176.2</v>
          </cell>
          <cell r="AM199">
            <v>177.8</v>
          </cell>
          <cell r="AN199">
            <v>180.3</v>
          </cell>
          <cell r="AO199">
            <v>184.5</v>
          </cell>
          <cell r="AP199">
            <v>194.7</v>
          </cell>
          <cell r="AQ199">
            <v>209.7</v>
          </cell>
          <cell r="AR199">
            <v>2.3279999999999998</v>
          </cell>
          <cell r="AS199">
            <v>272</v>
          </cell>
          <cell r="AU199">
            <v>1</v>
          </cell>
          <cell r="AV199">
            <v>75</v>
          </cell>
          <cell r="AW199">
            <v>1</v>
          </cell>
          <cell r="AX199">
            <v>185.3</v>
          </cell>
          <cell r="AY199">
            <v>206.5</v>
          </cell>
          <cell r="AZ199">
            <v>227.2</v>
          </cell>
          <cell r="BA199">
            <v>250.5</v>
          </cell>
          <cell r="BB199">
            <v>279.39999999999998</v>
          </cell>
          <cell r="BC199">
            <v>340</v>
          </cell>
          <cell r="BD199">
            <v>2.4969999999999999</v>
          </cell>
          <cell r="BE199">
            <v>329</v>
          </cell>
          <cell r="BG199">
            <v>10</v>
          </cell>
          <cell r="BH199">
            <v>84</v>
          </cell>
          <cell r="BI199" t="str">
            <v>1L</v>
          </cell>
          <cell r="BJ199">
            <v>197.2</v>
          </cell>
          <cell r="BK199">
            <v>216.9</v>
          </cell>
          <cell r="BL199">
            <v>234.1</v>
          </cell>
          <cell r="BM199">
            <v>252.4</v>
          </cell>
          <cell r="BN199">
            <v>278.8</v>
          </cell>
          <cell r="BO199">
            <v>338.4</v>
          </cell>
          <cell r="BP199">
            <v>10.02</v>
          </cell>
          <cell r="BQ199">
            <v>51</v>
          </cell>
          <cell r="BR199" t="str">
            <v>&gt;100</v>
          </cell>
          <cell r="BS199">
            <v>1401</v>
          </cell>
          <cell r="BV199">
            <v>1</v>
          </cell>
          <cell r="BW199" t="str">
            <v>&lt;1</v>
          </cell>
          <cell r="BX199" t="str">
            <v>&lt;0.5</v>
          </cell>
          <cell r="BY199">
            <v>3.6160000000000001</v>
          </cell>
          <cell r="BZ199">
            <v>86</v>
          </cell>
          <cell r="CA199">
            <v>201.4</v>
          </cell>
          <cell r="CB199">
            <v>240.6</v>
          </cell>
          <cell r="CC199">
            <v>260.60000000000002</v>
          </cell>
          <cell r="CD199">
            <v>283.7</v>
          </cell>
          <cell r="CE199">
            <v>314.39999999999998</v>
          </cell>
          <cell r="CF199">
            <v>355</v>
          </cell>
          <cell r="CH199" t="str">
            <v>1b</v>
          </cell>
          <cell r="CI199">
            <v>76</v>
          </cell>
          <cell r="CJ199">
            <v>197.1</v>
          </cell>
          <cell r="CK199">
            <v>209</v>
          </cell>
          <cell r="CL199">
            <v>217.5</v>
          </cell>
          <cell r="CM199">
            <v>226.7</v>
          </cell>
          <cell r="CN199">
            <v>236.3</v>
          </cell>
          <cell r="CO199">
            <v>249.7</v>
          </cell>
          <cell r="CP199">
            <v>266.89999999999998</v>
          </cell>
          <cell r="CQ199" t="str">
            <v>1b</v>
          </cell>
          <cell r="CS199">
            <v>57</v>
          </cell>
          <cell r="CT199">
            <v>171.1</v>
          </cell>
          <cell r="CU199">
            <v>172.8</v>
          </cell>
          <cell r="CV199">
            <v>173.9</v>
          </cell>
          <cell r="CW199">
            <v>175.5</v>
          </cell>
          <cell r="CX199">
            <v>178</v>
          </cell>
          <cell r="CY199">
            <v>184.8</v>
          </cell>
          <cell r="CZ199">
            <v>195.4</v>
          </cell>
          <cell r="DA199" t="str">
            <v>1b</v>
          </cell>
          <cell r="DC199">
            <v>55</v>
          </cell>
          <cell r="DD199">
            <v>171.5</v>
          </cell>
          <cell r="DE199">
            <v>173</v>
          </cell>
          <cell r="DF199">
            <v>174.1</v>
          </cell>
          <cell r="DG199">
            <v>175.7</v>
          </cell>
          <cell r="DH199">
            <v>178.3</v>
          </cell>
          <cell r="DI199">
            <v>185.4</v>
          </cell>
          <cell r="DJ199">
            <v>197.3</v>
          </cell>
          <cell r="DK199" t="str">
            <v>1b</v>
          </cell>
          <cell r="DL199">
            <v>77</v>
          </cell>
          <cell r="DM199">
            <v>196.1</v>
          </cell>
          <cell r="DN199">
            <v>208.4</v>
          </cell>
          <cell r="DO199">
            <v>216.6</v>
          </cell>
          <cell r="DP199">
            <v>225.9</v>
          </cell>
          <cell r="DQ199">
            <v>235.5</v>
          </cell>
          <cell r="DR199">
            <v>249.3</v>
          </cell>
          <cell r="DS199">
            <v>264.8</v>
          </cell>
          <cell r="DT199">
            <v>81</v>
          </cell>
          <cell r="DV199">
            <v>291</v>
          </cell>
          <cell r="DW199">
            <v>1</v>
          </cell>
          <cell r="DX199">
            <v>1</v>
          </cell>
          <cell r="DY199">
            <v>2.3759999999999999</v>
          </cell>
          <cell r="DZ199">
            <v>191.5</v>
          </cell>
          <cell r="EA199">
            <v>211.9</v>
          </cell>
          <cell r="EB199">
            <v>231.9</v>
          </cell>
          <cell r="EC199">
            <v>253</v>
          </cell>
          <cell r="ED199">
            <v>281.39999999999998</v>
          </cell>
          <cell r="EE199">
            <v>342.7</v>
          </cell>
          <cell r="EF199" t="str">
            <v>ambient</v>
          </cell>
          <cell r="EG199" t="str">
            <v>&gt;8</v>
          </cell>
          <cell r="EH199">
            <v>86.8</v>
          </cell>
          <cell r="EI199">
            <v>154.9</v>
          </cell>
          <cell r="EJ199">
            <v>162.30000000000001</v>
          </cell>
          <cell r="EK199">
            <v>166.2</v>
          </cell>
          <cell r="EL199">
            <v>174.1</v>
          </cell>
          <cell r="EM199">
            <v>251.6</v>
          </cell>
          <cell r="EO199">
            <v>12.02</v>
          </cell>
          <cell r="EP199">
            <v>51</v>
          </cell>
          <cell r="EQ199">
            <v>64</v>
          </cell>
          <cell r="ER199">
            <v>60</v>
          </cell>
          <cell r="ES199">
            <v>174.1</v>
          </cell>
          <cell r="ET199">
            <v>176.7</v>
          </cell>
          <cell r="EU199">
            <v>178.5</v>
          </cell>
          <cell r="EV199">
            <v>181</v>
          </cell>
          <cell r="EW199">
            <v>185.2</v>
          </cell>
          <cell r="EX199">
            <v>196.1</v>
          </cell>
          <cell r="EY199">
            <v>209.4</v>
          </cell>
          <cell r="FC199">
            <v>64</v>
          </cell>
          <cell r="FE199">
            <v>175.8</v>
          </cell>
          <cell r="FF199">
            <v>187.6</v>
          </cell>
          <cell r="FG199">
            <v>192.8</v>
          </cell>
          <cell r="FH199">
            <v>199.7</v>
          </cell>
          <cell r="FI199">
            <v>208.5</v>
          </cell>
          <cell r="FJ199">
            <v>221.5</v>
          </cell>
          <cell r="FK199">
            <v>237.6</v>
          </cell>
          <cell r="FL199">
            <v>256.39999999999998</v>
          </cell>
          <cell r="FM199">
            <v>278.8</v>
          </cell>
          <cell r="FN199">
            <v>317.2</v>
          </cell>
          <cell r="FP199">
            <v>63</v>
          </cell>
          <cell r="FR199">
            <v>175.4</v>
          </cell>
          <cell r="FS199">
            <v>186.6</v>
          </cell>
          <cell r="FT199">
            <v>191.8</v>
          </cell>
          <cell r="FU199">
            <v>199.2</v>
          </cell>
          <cell r="FV199">
            <v>207.3</v>
          </cell>
          <cell r="FW199">
            <v>219.6</v>
          </cell>
          <cell r="FX199">
            <v>235.7</v>
          </cell>
          <cell r="FY199">
            <v>254.7</v>
          </cell>
          <cell r="FZ199">
            <v>276.3</v>
          </cell>
          <cell r="GA199">
            <v>312.7</v>
          </cell>
        </row>
        <row r="200">
          <cell r="A200">
            <v>38548</v>
          </cell>
          <cell r="B200">
            <v>0.83409999999999995</v>
          </cell>
          <cell r="C200">
            <v>0.8407</v>
          </cell>
          <cell r="D200">
            <v>0.83879999999999999</v>
          </cell>
          <cell r="E200">
            <v>0.84240000000000004</v>
          </cell>
          <cell r="F200">
            <v>0.90049999999999997</v>
          </cell>
          <cell r="G200">
            <v>0.82199999999999995</v>
          </cell>
          <cell r="H200">
            <v>0.81130000000000002</v>
          </cell>
          <cell r="I200">
            <v>0.81389999999999996</v>
          </cell>
          <cell r="J200">
            <v>0.88449999999999995</v>
          </cell>
          <cell r="K200">
            <v>0.81040000000000001</v>
          </cell>
          <cell r="L200">
            <v>0.83289999999999997</v>
          </cell>
          <cell r="M200">
            <v>0.80489999999999995</v>
          </cell>
          <cell r="N200">
            <v>0.80410000000000004</v>
          </cell>
          <cell r="O200">
            <v>0.8327</v>
          </cell>
          <cell r="P200">
            <v>0.73780000000000001</v>
          </cell>
          <cell r="Q200">
            <v>0.74829999999999997</v>
          </cell>
          <cell r="R200">
            <v>0.80940000000000001</v>
          </cell>
          <cell r="S200">
            <v>0.83389999999999997</v>
          </cell>
          <cell r="T200">
            <v>0.83330000000000004</v>
          </cell>
          <cell r="U200">
            <v>0.86539999999999995</v>
          </cell>
          <cell r="V200">
            <v>66</v>
          </cell>
          <cell r="W200">
            <v>178.1</v>
          </cell>
          <cell r="X200">
            <v>188.9</v>
          </cell>
          <cell r="Y200">
            <v>193.7</v>
          </cell>
          <cell r="Z200">
            <v>200.3</v>
          </cell>
          <cell r="AA200">
            <v>209.6</v>
          </cell>
          <cell r="AB200">
            <v>222.2</v>
          </cell>
          <cell r="AC200">
            <v>238.2</v>
          </cell>
          <cell r="AD200">
            <v>256.89999999999998</v>
          </cell>
          <cell r="AE200">
            <v>278.8</v>
          </cell>
          <cell r="AF200">
            <v>317.89999999999998</v>
          </cell>
          <cell r="AJ200">
            <v>60</v>
          </cell>
          <cell r="AK200">
            <v>164.4</v>
          </cell>
          <cell r="AL200">
            <v>171</v>
          </cell>
          <cell r="AM200">
            <v>173.2</v>
          </cell>
          <cell r="AN200">
            <v>175.8</v>
          </cell>
          <cell r="AO200">
            <v>180.5</v>
          </cell>
          <cell r="AP200">
            <v>193.3</v>
          </cell>
          <cell r="AQ200">
            <v>207.3</v>
          </cell>
          <cell r="AR200">
            <v>2.355</v>
          </cell>
          <cell r="AS200">
            <v>283</v>
          </cell>
          <cell r="AU200">
            <v>1</v>
          </cell>
          <cell r="AV200">
            <v>80</v>
          </cell>
          <cell r="AW200">
            <v>1</v>
          </cell>
          <cell r="AX200">
            <v>188.6</v>
          </cell>
          <cell r="AY200">
            <v>209.8</v>
          </cell>
          <cell r="AZ200">
            <v>231.4</v>
          </cell>
          <cell r="BA200">
            <v>254.1</v>
          </cell>
          <cell r="BB200">
            <v>282.2</v>
          </cell>
          <cell r="BC200">
            <v>343.1</v>
          </cell>
          <cell r="BD200">
            <v>2.4380000000000002</v>
          </cell>
          <cell r="BE200">
            <v>321</v>
          </cell>
          <cell r="BG200">
            <v>10</v>
          </cell>
          <cell r="BH200">
            <v>84</v>
          </cell>
          <cell r="BI200">
            <v>1</v>
          </cell>
          <cell r="BJ200">
            <v>193.1</v>
          </cell>
          <cell r="BK200">
            <v>211.9</v>
          </cell>
          <cell r="BL200">
            <v>229.5</v>
          </cell>
          <cell r="BM200">
            <v>248.9</v>
          </cell>
          <cell r="BN200">
            <v>274.60000000000002</v>
          </cell>
          <cell r="BO200">
            <v>332.3</v>
          </cell>
          <cell r="BP200">
            <v>10.02</v>
          </cell>
          <cell r="BQ200">
            <v>51</v>
          </cell>
          <cell r="BR200" t="str">
            <v>&gt;100</v>
          </cell>
          <cell r="BS200">
            <v>1401</v>
          </cell>
          <cell r="BV200">
            <v>1</v>
          </cell>
          <cell r="BW200" t="str">
            <v>&lt;1</v>
          </cell>
          <cell r="BX200" t="str">
            <v>&lt;0.5</v>
          </cell>
          <cell r="BY200">
            <v>3.6160000000000001</v>
          </cell>
          <cell r="BZ200">
            <v>86</v>
          </cell>
          <cell r="CA200">
            <v>201.4</v>
          </cell>
          <cell r="CB200">
            <v>240.6</v>
          </cell>
          <cell r="CC200">
            <v>260.60000000000002</v>
          </cell>
          <cell r="CD200">
            <v>283.7</v>
          </cell>
          <cell r="CE200">
            <v>314.39999999999998</v>
          </cell>
          <cell r="CF200">
            <v>355</v>
          </cell>
          <cell r="CH200" t="str">
            <v>1b</v>
          </cell>
          <cell r="CI200">
            <v>76</v>
          </cell>
          <cell r="CJ200">
            <v>197.1</v>
          </cell>
          <cell r="CK200">
            <v>209</v>
          </cell>
          <cell r="CL200">
            <v>217.5</v>
          </cell>
          <cell r="CM200">
            <v>226.7</v>
          </cell>
          <cell r="CN200">
            <v>236.3</v>
          </cell>
          <cell r="CO200">
            <v>249.7</v>
          </cell>
          <cell r="CP200">
            <v>266.89999999999998</v>
          </cell>
          <cell r="CQ200" t="str">
            <v>1b</v>
          </cell>
          <cell r="CS200">
            <v>57</v>
          </cell>
          <cell r="CT200">
            <v>171.1</v>
          </cell>
          <cell r="CU200">
            <v>172.8</v>
          </cell>
          <cell r="CV200">
            <v>173.9</v>
          </cell>
          <cell r="CW200">
            <v>175.5</v>
          </cell>
          <cell r="CX200">
            <v>178</v>
          </cell>
          <cell r="CY200">
            <v>184.8</v>
          </cell>
          <cell r="CZ200">
            <v>195.4</v>
          </cell>
          <cell r="DA200" t="str">
            <v>1b</v>
          </cell>
          <cell r="DC200">
            <v>55</v>
          </cell>
          <cell r="DD200">
            <v>171.5</v>
          </cell>
          <cell r="DE200">
            <v>173</v>
          </cell>
          <cell r="DF200">
            <v>174.1</v>
          </cell>
          <cell r="DG200">
            <v>175.7</v>
          </cell>
          <cell r="DH200">
            <v>178.3</v>
          </cell>
          <cell r="DI200">
            <v>185.4</v>
          </cell>
          <cell r="DJ200">
            <v>197.3</v>
          </cell>
          <cell r="DK200" t="str">
            <v>1b</v>
          </cell>
          <cell r="DL200">
            <v>77</v>
          </cell>
          <cell r="DM200">
            <v>196.1</v>
          </cell>
          <cell r="DN200">
            <v>208.4</v>
          </cell>
          <cell r="DO200">
            <v>216.6</v>
          </cell>
          <cell r="DP200">
            <v>225.9</v>
          </cell>
          <cell r="DQ200">
            <v>235.5</v>
          </cell>
          <cell r="DR200">
            <v>249.3</v>
          </cell>
          <cell r="DS200">
            <v>264.8</v>
          </cell>
          <cell r="DT200">
            <v>85</v>
          </cell>
          <cell r="DV200">
            <v>294</v>
          </cell>
          <cell r="DW200">
            <v>1</v>
          </cell>
          <cell r="DX200">
            <v>1</v>
          </cell>
          <cell r="DY200">
            <v>2.4249999999999998</v>
          </cell>
          <cell r="DZ200">
            <v>199.7</v>
          </cell>
          <cell r="EA200">
            <v>218</v>
          </cell>
          <cell r="EB200">
            <v>235.4</v>
          </cell>
          <cell r="EC200">
            <v>254.9</v>
          </cell>
          <cell r="ED200">
            <v>282.39999999999998</v>
          </cell>
          <cell r="EE200">
            <v>342.7</v>
          </cell>
          <cell r="EF200" t="str">
            <v>ambient</v>
          </cell>
          <cell r="EG200" t="str">
            <v>&gt;8</v>
          </cell>
          <cell r="EH200">
            <v>86.8</v>
          </cell>
          <cell r="EI200">
            <v>154.9</v>
          </cell>
          <cell r="EJ200">
            <v>162.30000000000001</v>
          </cell>
          <cell r="EK200">
            <v>166.2</v>
          </cell>
          <cell r="EL200">
            <v>174.1</v>
          </cell>
          <cell r="EM200">
            <v>251.6</v>
          </cell>
          <cell r="EO200">
            <v>12.02</v>
          </cell>
          <cell r="EP200">
            <v>51</v>
          </cell>
          <cell r="EQ200">
            <v>64</v>
          </cell>
          <cell r="ER200">
            <v>60</v>
          </cell>
          <cell r="ES200">
            <v>174.1</v>
          </cell>
          <cell r="ET200">
            <v>176.7</v>
          </cell>
          <cell r="EU200">
            <v>178.5</v>
          </cell>
          <cell r="EV200">
            <v>181</v>
          </cell>
          <cell r="EW200">
            <v>185.2</v>
          </cell>
          <cell r="EX200">
            <v>196.1</v>
          </cell>
          <cell r="EY200">
            <v>209.4</v>
          </cell>
          <cell r="FC200">
            <v>64</v>
          </cell>
          <cell r="FE200">
            <v>175.8</v>
          </cell>
          <cell r="FF200">
            <v>187.6</v>
          </cell>
          <cell r="FG200">
            <v>192.8</v>
          </cell>
          <cell r="FH200">
            <v>199.7</v>
          </cell>
          <cell r="FI200">
            <v>208.5</v>
          </cell>
          <cell r="FJ200">
            <v>221.5</v>
          </cell>
          <cell r="FK200">
            <v>237.6</v>
          </cell>
          <cell r="FL200">
            <v>256.39999999999998</v>
          </cell>
          <cell r="FM200">
            <v>278.8</v>
          </cell>
          <cell r="FN200">
            <v>317.2</v>
          </cell>
          <cell r="FP200">
            <v>63</v>
          </cell>
          <cell r="FR200">
            <v>175.4</v>
          </cell>
          <cell r="FS200">
            <v>186.6</v>
          </cell>
          <cell r="FT200">
            <v>191.8</v>
          </cell>
          <cell r="FU200">
            <v>199.2</v>
          </cell>
          <cell r="FV200">
            <v>207.3</v>
          </cell>
          <cell r="FW200">
            <v>219.6</v>
          </cell>
          <cell r="FX200">
            <v>235.7</v>
          </cell>
          <cell r="FY200">
            <v>254.7</v>
          </cell>
          <cell r="FZ200">
            <v>276.3</v>
          </cell>
          <cell r="GA200">
            <v>312.7</v>
          </cell>
        </row>
        <row r="201">
          <cell r="A201">
            <v>38549</v>
          </cell>
          <cell r="B201">
            <v>0.83409999999999995</v>
          </cell>
          <cell r="C201">
            <v>0.8387</v>
          </cell>
          <cell r="D201">
            <v>0.83879999999999999</v>
          </cell>
          <cell r="E201">
            <v>0.84219999999999995</v>
          </cell>
          <cell r="F201">
            <v>0.90049999999999997</v>
          </cell>
          <cell r="G201">
            <v>0.82199999999999995</v>
          </cell>
          <cell r="H201">
            <v>0.81130000000000002</v>
          </cell>
          <cell r="I201">
            <v>0.81389999999999996</v>
          </cell>
          <cell r="J201">
            <v>0.88449999999999995</v>
          </cell>
          <cell r="K201">
            <v>0.80969999999999998</v>
          </cell>
          <cell r="L201">
            <v>0.83289999999999997</v>
          </cell>
          <cell r="M201">
            <v>0.80489999999999995</v>
          </cell>
          <cell r="N201">
            <v>0.80830000000000002</v>
          </cell>
          <cell r="O201">
            <v>0.8327</v>
          </cell>
          <cell r="P201">
            <v>0.73709999999999998</v>
          </cell>
          <cell r="Q201">
            <v>0.74870000000000003</v>
          </cell>
          <cell r="R201">
            <v>0.80940000000000001</v>
          </cell>
          <cell r="S201">
            <v>0.83389999999999997</v>
          </cell>
          <cell r="T201">
            <v>0.83330000000000004</v>
          </cell>
          <cell r="U201">
            <v>0.86539999999999995</v>
          </cell>
          <cell r="V201">
            <v>65</v>
          </cell>
          <cell r="W201">
            <v>176.5</v>
          </cell>
          <cell r="X201">
            <v>187.8</v>
          </cell>
          <cell r="Y201">
            <v>192.7</v>
          </cell>
          <cell r="Z201">
            <v>199</v>
          </cell>
          <cell r="AA201">
            <v>208.7</v>
          </cell>
          <cell r="AB201">
            <v>220.7</v>
          </cell>
          <cell r="AC201">
            <v>236.7</v>
          </cell>
          <cell r="AD201">
            <v>254.8</v>
          </cell>
          <cell r="AE201">
            <v>275.89999999999998</v>
          </cell>
          <cell r="AF201">
            <v>311.5</v>
          </cell>
          <cell r="AJ201">
            <v>57</v>
          </cell>
          <cell r="AK201">
            <v>166.7</v>
          </cell>
          <cell r="AL201">
            <v>173</v>
          </cell>
          <cell r="AM201">
            <v>174.7</v>
          </cell>
          <cell r="AN201">
            <v>177.1</v>
          </cell>
          <cell r="AO201">
            <v>180.9</v>
          </cell>
          <cell r="AP201">
            <v>190.2</v>
          </cell>
          <cell r="AQ201">
            <v>205.4</v>
          </cell>
          <cell r="AR201">
            <v>2.4239999999999999</v>
          </cell>
          <cell r="AS201">
            <v>270</v>
          </cell>
          <cell r="AU201">
            <v>1</v>
          </cell>
          <cell r="AV201">
            <v>80</v>
          </cell>
          <cell r="AW201">
            <v>1</v>
          </cell>
          <cell r="AX201">
            <v>193.3</v>
          </cell>
          <cell r="AY201">
            <v>211.8</v>
          </cell>
          <cell r="AZ201">
            <v>230.1</v>
          </cell>
          <cell r="BA201">
            <v>250.8</v>
          </cell>
          <cell r="BB201">
            <v>277.8</v>
          </cell>
          <cell r="BC201">
            <v>331.4</v>
          </cell>
          <cell r="BD201">
            <v>2.7320000000000002</v>
          </cell>
          <cell r="BE201">
            <v>310</v>
          </cell>
          <cell r="BG201">
            <v>10</v>
          </cell>
          <cell r="BH201">
            <v>83</v>
          </cell>
          <cell r="BI201">
            <v>1</v>
          </cell>
          <cell r="BJ201">
            <v>195.4</v>
          </cell>
          <cell r="BK201">
            <v>210.5</v>
          </cell>
          <cell r="BL201">
            <v>226.1</v>
          </cell>
          <cell r="BM201">
            <v>244.7</v>
          </cell>
          <cell r="BN201">
            <v>270.7</v>
          </cell>
          <cell r="BO201">
            <v>324.60000000000002</v>
          </cell>
          <cell r="BP201">
            <v>10.02</v>
          </cell>
          <cell r="BQ201">
            <v>51</v>
          </cell>
          <cell r="BR201" t="str">
            <v>&gt;100</v>
          </cell>
          <cell r="BS201">
            <v>1401</v>
          </cell>
          <cell r="BV201">
            <v>1</v>
          </cell>
          <cell r="BW201" t="str">
            <v>&lt;1</v>
          </cell>
          <cell r="BX201" t="str">
            <v>&lt;0.5</v>
          </cell>
          <cell r="BY201">
            <v>3.6160000000000001</v>
          </cell>
          <cell r="BZ201">
            <v>86</v>
          </cell>
          <cell r="CA201">
            <v>201.4</v>
          </cell>
          <cell r="CB201">
            <v>240.6</v>
          </cell>
          <cell r="CC201">
            <v>260.60000000000002</v>
          </cell>
          <cell r="CD201">
            <v>283.7</v>
          </cell>
          <cell r="CE201">
            <v>314.39999999999998</v>
          </cell>
          <cell r="CF201">
            <v>355</v>
          </cell>
          <cell r="CH201" t="str">
            <v>1b</v>
          </cell>
          <cell r="CI201">
            <v>76</v>
          </cell>
          <cell r="CJ201">
            <v>197.1</v>
          </cell>
          <cell r="CK201">
            <v>209</v>
          </cell>
          <cell r="CL201">
            <v>217.5</v>
          </cell>
          <cell r="CM201">
            <v>226.7</v>
          </cell>
          <cell r="CN201">
            <v>236.3</v>
          </cell>
          <cell r="CO201">
            <v>249.7</v>
          </cell>
          <cell r="CP201">
            <v>266.89999999999998</v>
          </cell>
          <cell r="CQ201" t="str">
            <v>1b</v>
          </cell>
          <cell r="CS201">
            <v>57</v>
          </cell>
          <cell r="CT201">
            <v>171.1</v>
          </cell>
          <cell r="CU201">
            <v>172.8</v>
          </cell>
          <cell r="CV201">
            <v>173.9</v>
          </cell>
          <cell r="CW201">
            <v>175.5</v>
          </cell>
          <cell r="CX201">
            <v>178</v>
          </cell>
          <cell r="CY201">
            <v>184.8</v>
          </cell>
          <cell r="CZ201">
            <v>195.4</v>
          </cell>
          <cell r="DA201" t="str">
            <v>1b</v>
          </cell>
          <cell r="DC201">
            <v>56</v>
          </cell>
          <cell r="DD201">
            <v>170.7</v>
          </cell>
          <cell r="DE201">
            <v>172.5</v>
          </cell>
          <cell r="DF201">
            <v>173.6</v>
          </cell>
          <cell r="DG201">
            <v>175.1</v>
          </cell>
          <cell r="DH201">
            <v>177.6</v>
          </cell>
          <cell r="DI201">
            <v>184.2</v>
          </cell>
          <cell r="DJ201">
            <v>195.9</v>
          </cell>
          <cell r="DK201" t="str">
            <v>1b</v>
          </cell>
          <cell r="DL201">
            <v>77</v>
          </cell>
          <cell r="DM201">
            <v>196.1</v>
          </cell>
          <cell r="DN201">
            <v>208.4</v>
          </cell>
          <cell r="DO201">
            <v>216.6</v>
          </cell>
          <cell r="DP201">
            <v>225.9</v>
          </cell>
          <cell r="DQ201">
            <v>235.5</v>
          </cell>
          <cell r="DR201">
            <v>249.3</v>
          </cell>
          <cell r="DS201">
            <v>264.8</v>
          </cell>
          <cell r="DT201">
            <v>83</v>
          </cell>
          <cell r="DV201">
            <v>262</v>
          </cell>
          <cell r="DW201">
            <v>1</v>
          </cell>
          <cell r="DX201">
            <v>1</v>
          </cell>
          <cell r="DY201">
            <v>2.319</v>
          </cell>
          <cell r="DZ201">
            <v>196</v>
          </cell>
          <cell r="EA201">
            <v>213.5</v>
          </cell>
          <cell r="EB201">
            <v>230.1</v>
          </cell>
          <cell r="EC201">
            <v>250.8</v>
          </cell>
          <cell r="ED201">
            <v>278.60000000000002</v>
          </cell>
          <cell r="EE201">
            <v>333.6</v>
          </cell>
          <cell r="EF201" t="str">
            <v>ambient</v>
          </cell>
          <cell r="EG201" t="str">
            <v>&gt;8</v>
          </cell>
          <cell r="EH201">
            <v>86.8</v>
          </cell>
          <cell r="EI201">
            <v>154.9</v>
          </cell>
          <cell r="EJ201">
            <v>162.30000000000001</v>
          </cell>
          <cell r="EK201">
            <v>166.2</v>
          </cell>
          <cell r="EL201">
            <v>174.1</v>
          </cell>
          <cell r="EM201">
            <v>251.6</v>
          </cell>
          <cell r="EO201">
            <v>12.02</v>
          </cell>
          <cell r="EP201">
            <v>51</v>
          </cell>
          <cell r="EQ201">
            <v>64</v>
          </cell>
          <cell r="ER201">
            <v>60</v>
          </cell>
          <cell r="ES201">
            <v>174.1</v>
          </cell>
          <cell r="ET201">
            <v>176.7</v>
          </cell>
          <cell r="EU201">
            <v>178.5</v>
          </cell>
          <cell r="EV201">
            <v>181</v>
          </cell>
          <cell r="EW201">
            <v>185.2</v>
          </cell>
          <cell r="EX201">
            <v>196.1</v>
          </cell>
          <cell r="EY201">
            <v>209.4</v>
          </cell>
          <cell r="FC201">
            <v>64</v>
          </cell>
          <cell r="FE201">
            <v>175.8</v>
          </cell>
          <cell r="FF201">
            <v>187.6</v>
          </cell>
          <cell r="FG201">
            <v>192.8</v>
          </cell>
          <cell r="FH201">
            <v>199.7</v>
          </cell>
          <cell r="FI201">
            <v>208.5</v>
          </cell>
          <cell r="FJ201">
            <v>221.5</v>
          </cell>
          <cell r="FK201">
            <v>237.6</v>
          </cell>
          <cell r="FL201">
            <v>256.39999999999998</v>
          </cell>
          <cell r="FM201">
            <v>278.8</v>
          </cell>
          <cell r="FN201">
            <v>317.2</v>
          </cell>
          <cell r="FP201">
            <v>63</v>
          </cell>
          <cell r="FR201">
            <v>175.4</v>
          </cell>
          <cell r="FS201">
            <v>186.6</v>
          </cell>
          <cell r="FT201">
            <v>191.8</v>
          </cell>
          <cell r="FU201">
            <v>199.2</v>
          </cell>
          <cell r="FV201">
            <v>207.3</v>
          </cell>
          <cell r="FW201">
            <v>219.6</v>
          </cell>
          <cell r="FX201">
            <v>235.7</v>
          </cell>
          <cell r="FY201">
            <v>254.7</v>
          </cell>
          <cell r="FZ201">
            <v>276.3</v>
          </cell>
          <cell r="GA201">
            <v>312.7</v>
          </cell>
        </row>
        <row r="202">
          <cell r="A202">
            <v>38550</v>
          </cell>
          <cell r="B202">
            <v>0.83409999999999995</v>
          </cell>
          <cell r="C202">
            <v>0.8387</v>
          </cell>
          <cell r="D202">
            <v>0.83879999999999999</v>
          </cell>
          <cell r="E202">
            <v>0.84219999999999995</v>
          </cell>
          <cell r="F202">
            <v>0.90049999999999997</v>
          </cell>
          <cell r="G202">
            <v>0.82199999999999995</v>
          </cell>
          <cell r="H202">
            <v>0.81130000000000002</v>
          </cell>
          <cell r="I202">
            <v>0.81389999999999996</v>
          </cell>
          <cell r="J202">
            <v>0.88490000000000002</v>
          </cell>
          <cell r="K202">
            <v>0.80969999999999998</v>
          </cell>
          <cell r="L202">
            <v>0.83289999999999997</v>
          </cell>
          <cell r="M202">
            <v>0.80740000000000001</v>
          </cell>
          <cell r="N202">
            <v>0.80830000000000002</v>
          </cell>
          <cell r="O202">
            <v>0.8327</v>
          </cell>
          <cell r="P202">
            <v>0.73699999999999999</v>
          </cell>
          <cell r="Q202">
            <v>0.74870000000000003</v>
          </cell>
          <cell r="R202">
            <v>0.80940000000000001</v>
          </cell>
          <cell r="S202">
            <v>0.83389999999999997</v>
          </cell>
          <cell r="T202">
            <v>0.83299999999999996</v>
          </cell>
          <cell r="U202">
            <v>0.86539999999999995</v>
          </cell>
          <cell r="V202">
            <v>65</v>
          </cell>
          <cell r="W202">
            <v>176.5</v>
          </cell>
          <cell r="X202">
            <v>187.8</v>
          </cell>
          <cell r="Y202">
            <v>192.7</v>
          </cell>
          <cell r="Z202">
            <v>199</v>
          </cell>
          <cell r="AA202">
            <v>208.7</v>
          </cell>
          <cell r="AB202">
            <v>220.7</v>
          </cell>
          <cell r="AC202">
            <v>236.7</v>
          </cell>
          <cell r="AD202">
            <v>254.8</v>
          </cell>
          <cell r="AE202">
            <v>275.89999999999998</v>
          </cell>
          <cell r="AF202">
            <v>311.5</v>
          </cell>
          <cell r="AH202">
            <v>18</v>
          </cell>
          <cell r="AJ202">
            <v>57</v>
          </cell>
          <cell r="AK202">
            <v>167.2</v>
          </cell>
          <cell r="AL202">
            <v>173</v>
          </cell>
          <cell r="AM202">
            <v>174.7</v>
          </cell>
          <cell r="AN202">
            <v>177</v>
          </cell>
          <cell r="AO202">
            <v>181.1</v>
          </cell>
          <cell r="AP202">
            <v>191.3</v>
          </cell>
          <cell r="AQ202">
            <v>205.6</v>
          </cell>
          <cell r="AR202">
            <v>2.3929999999999998</v>
          </cell>
          <cell r="AS202">
            <v>271</v>
          </cell>
          <cell r="AU202">
            <v>1</v>
          </cell>
          <cell r="AV202">
            <v>72</v>
          </cell>
          <cell r="AW202">
            <v>1</v>
          </cell>
          <cell r="AX202">
            <v>193.1</v>
          </cell>
          <cell r="AY202">
            <v>212.2</v>
          </cell>
          <cell r="AZ202">
            <v>230.7</v>
          </cell>
          <cell r="BA202">
            <v>250.9</v>
          </cell>
          <cell r="BB202">
            <v>279.5</v>
          </cell>
          <cell r="BC202">
            <v>335.6</v>
          </cell>
          <cell r="BD202">
            <v>2.7320000000000002</v>
          </cell>
          <cell r="BE202">
            <v>310</v>
          </cell>
          <cell r="BG202">
            <v>10</v>
          </cell>
          <cell r="BH202">
            <v>83</v>
          </cell>
          <cell r="BI202">
            <v>1</v>
          </cell>
          <cell r="BJ202">
            <v>195.4</v>
          </cell>
          <cell r="BK202">
            <v>210.5</v>
          </cell>
          <cell r="BL202">
            <v>226.1</v>
          </cell>
          <cell r="BM202">
            <v>244.7</v>
          </cell>
          <cell r="BN202">
            <v>270.7</v>
          </cell>
          <cell r="BO202">
            <v>324.60000000000002</v>
          </cell>
          <cell r="BP202">
            <v>10.02</v>
          </cell>
          <cell r="BQ202">
            <v>51</v>
          </cell>
          <cell r="BR202" t="str">
            <v>&gt;100</v>
          </cell>
          <cell r="BS202">
            <v>1401</v>
          </cell>
          <cell r="BV202">
            <v>1</v>
          </cell>
          <cell r="BW202" t="str">
            <v>&lt;1</v>
          </cell>
          <cell r="BX202" t="str">
            <v>&lt;0.5</v>
          </cell>
          <cell r="BY202">
            <v>3.6160000000000001</v>
          </cell>
          <cell r="BZ202">
            <v>86</v>
          </cell>
          <cell r="CA202">
            <v>201.4</v>
          </cell>
          <cell r="CB202">
            <v>240.6</v>
          </cell>
          <cell r="CC202">
            <v>260.60000000000002</v>
          </cell>
          <cell r="CD202">
            <v>283.7</v>
          </cell>
          <cell r="CE202">
            <v>314.39999999999998</v>
          </cell>
          <cell r="CF202">
            <v>355</v>
          </cell>
          <cell r="CH202" t="str">
            <v>1b</v>
          </cell>
          <cell r="CI202">
            <v>76</v>
          </cell>
          <cell r="CJ202">
            <v>197.1</v>
          </cell>
          <cell r="CK202">
            <v>209</v>
          </cell>
          <cell r="CL202">
            <v>217.5</v>
          </cell>
          <cell r="CM202">
            <v>226.7</v>
          </cell>
          <cell r="CN202">
            <v>236.3</v>
          </cell>
          <cell r="CO202">
            <v>249.7</v>
          </cell>
          <cell r="CP202">
            <v>266.89999999999998</v>
          </cell>
          <cell r="CQ202" t="str">
            <v>1b</v>
          </cell>
          <cell r="CS202">
            <v>57</v>
          </cell>
          <cell r="CT202">
            <v>171.1</v>
          </cell>
          <cell r="CU202">
            <v>172.9</v>
          </cell>
          <cell r="CV202">
            <v>174</v>
          </cell>
          <cell r="CW202">
            <v>175.7</v>
          </cell>
          <cell r="CX202">
            <v>178.3</v>
          </cell>
          <cell r="CY202">
            <v>185</v>
          </cell>
          <cell r="CZ202">
            <v>197.1</v>
          </cell>
          <cell r="DA202" t="str">
            <v>1b</v>
          </cell>
          <cell r="DC202">
            <v>56</v>
          </cell>
          <cell r="DD202">
            <v>170.7</v>
          </cell>
          <cell r="DE202">
            <v>172.5</v>
          </cell>
          <cell r="DF202">
            <v>173.6</v>
          </cell>
          <cell r="DG202">
            <v>175.1</v>
          </cell>
          <cell r="DH202">
            <v>177.6</v>
          </cell>
          <cell r="DI202">
            <v>184.2</v>
          </cell>
          <cell r="DJ202">
            <v>195.9</v>
          </cell>
          <cell r="DK202" t="str">
            <v>1b</v>
          </cell>
          <cell r="DL202">
            <v>77</v>
          </cell>
          <cell r="DM202">
            <v>196.1</v>
          </cell>
          <cell r="DN202">
            <v>208.4</v>
          </cell>
          <cell r="DO202">
            <v>216.6</v>
          </cell>
          <cell r="DP202">
            <v>225.9</v>
          </cell>
          <cell r="DQ202">
            <v>235.5</v>
          </cell>
          <cell r="DR202">
            <v>249.3</v>
          </cell>
          <cell r="DS202">
            <v>264.8</v>
          </cell>
          <cell r="DT202">
            <v>69</v>
          </cell>
          <cell r="DV202">
            <v>255</v>
          </cell>
          <cell r="DW202">
            <v>1</v>
          </cell>
          <cell r="DX202" t="str">
            <v>1L</v>
          </cell>
          <cell r="DY202">
            <v>2.4380000000000002</v>
          </cell>
          <cell r="DZ202">
            <v>199.1</v>
          </cell>
          <cell r="EA202">
            <v>215.2</v>
          </cell>
          <cell r="EB202">
            <v>231.6</v>
          </cell>
          <cell r="EC202">
            <v>252.3</v>
          </cell>
          <cell r="ED202">
            <v>281</v>
          </cell>
          <cell r="EE202">
            <v>339.9</v>
          </cell>
          <cell r="EF202" t="str">
            <v>ambient</v>
          </cell>
          <cell r="EG202" t="str">
            <v>&gt;8</v>
          </cell>
          <cell r="EH202">
            <v>86.8</v>
          </cell>
          <cell r="EI202">
            <v>154.9</v>
          </cell>
          <cell r="EJ202">
            <v>162.30000000000001</v>
          </cell>
          <cell r="EK202">
            <v>166.2</v>
          </cell>
          <cell r="EL202">
            <v>174.1</v>
          </cell>
          <cell r="EM202">
            <v>251.6</v>
          </cell>
          <cell r="EO202">
            <v>12.02</v>
          </cell>
          <cell r="EP202">
            <v>51</v>
          </cell>
          <cell r="EQ202">
            <v>64</v>
          </cell>
          <cell r="ER202">
            <v>60</v>
          </cell>
          <cell r="ES202">
            <v>174.1</v>
          </cell>
          <cell r="ET202">
            <v>176.7</v>
          </cell>
          <cell r="EU202">
            <v>178.5</v>
          </cell>
          <cell r="EV202">
            <v>181</v>
          </cell>
          <cell r="EW202">
            <v>185.2</v>
          </cell>
          <cell r="EX202">
            <v>196.1</v>
          </cell>
          <cell r="EY202">
            <v>209.4</v>
          </cell>
          <cell r="FC202">
            <v>64</v>
          </cell>
          <cell r="FE202">
            <v>175.8</v>
          </cell>
          <cell r="FF202">
            <v>187.6</v>
          </cell>
          <cell r="FG202">
            <v>192.8</v>
          </cell>
          <cell r="FH202">
            <v>199.7</v>
          </cell>
          <cell r="FI202">
            <v>208.5</v>
          </cell>
          <cell r="FJ202">
            <v>221.5</v>
          </cell>
          <cell r="FK202">
            <v>237.6</v>
          </cell>
          <cell r="FL202">
            <v>256.39999999999998</v>
          </cell>
          <cell r="FM202">
            <v>278.8</v>
          </cell>
          <cell r="FN202">
            <v>317.2</v>
          </cell>
          <cell r="FP202">
            <v>64</v>
          </cell>
          <cell r="FR202">
            <v>175.6</v>
          </cell>
          <cell r="FS202">
            <v>187.7</v>
          </cell>
          <cell r="FT202">
            <v>193.3</v>
          </cell>
          <cell r="FU202">
            <v>200.2</v>
          </cell>
          <cell r="FV202">
            <v>208.7</v>
          </cell>
          <cell r="FW202">
            <v>220.4</v>
          </cell>
          <cell r="FX202">
            <v>236.9</v>
          </cell>
          <cell r="FY202">
            <v>255.7</v>
          </cell>
          <cell r="FZ202">
            <v>276.60000000000002</v>
          </cell>
          <cell r="GA202">
            <v>311.7</v>
          </cell>
        </row>
        <row r="203">
          <cell r="A203">
            <v>38551</v>
          </cell>
          <cell r="B203">
            <v>0.83409999999999995</v>
          </cell>
          <cell r="C203">
            <v>0.83399999999999996</v>
          </cell>
          <cell r="D203">
            <v>0.83799999999999997</v>
          </cell>
          <cell r="E203">
            <v>0.82989999999999997</v>
          </cell>
          <cell r="F203">
            <v>0.90049999999999997</v>
          </cell>
          <cell r="G203">
            <v>0.82110000000000005</v>
          </cell>
          <cell r="H203">
            <v>0.81130000000000002</v>
          </cell>
          <cell r="I203">
            <v>0.81389999999999996</v>
          </cell>
          <cell r="J203">
            <v>0.88490000000000002</v>
          </cell>
          <cell r="K203">
            <v>0.80969999999999998</v>
          </cell>
          <cell r="L203">
            <v>0.83289999999999997</v>
          </cell>
          <cell r="M203">
            <v>0.80740000000000001</v>
          </cell>
          <cell r="N203">
            <v>0.80830000000000002</v>
          </cell>
          <cell r="O203">
            <v>0.8327</v>
          </cell>
          <cell r="P203">
            <v>0.73699999999999999</v>
          </cell>
          <cell r="Q203">
            <v>0.74870000000000003</v>
          </cell>
          <cell r="R203">
            <v>0.80910000000000004</v>
          </cell>
          <cell r="S203">
            <v>0.83389999999999997</v>
          </cell>
          <cell r="T203">
            <v>0.83299999999999996</v>
          </cell>
          <cell r="U203">
            <v>0.86539999999999995</v>
          </cell>
          <cell r="V203">
            <v>65</v>
          </cell>
          <cell r="W203">
            <v>176.5</v>
          </cell>
          <cell r="X203">
            <v>187.8</v>
          </cell>
          <cell r="Y203">
            <v>192.7</v>
          </cell>
          <cell r="Z203">
            <v>199</v>
          </cell>
          <cell r="AA203">
            <v>208.7</v>
          </cell>
          <cell r="AB203">
            <v>220.7</v>
          </cell>
          <cell r="AC203">
            <v>236.7</v>
          </cell>
          <cell r="AD203">
            <v>254.8</v>
          </cell>
          <cell r="AE203">
            <v>275.89999999999998</v>
          </cell>
          <cell r="AF203">
            <v>311.5</v>
          </cell>
          <cell r="AH203">
            <v>18</v>
          </cell>
          <cell r="AJ203">
            <v>57</v>
          </cell>
          <cell r="AK203">
            <v>167.2</v>
          </cell>
          <cell r="AL203">
            <v>173</v>
          </cell>
          <cell r="AM203">
            <v>174.7</v>
          </cell>
          <cell r="AN203">
            <v>177</v>
          </cell>
          <cell r="AO203">
            <v>181.1</v>
          </cell>
          <cell r="AP203">
            <v>191.3</v>
          </cell>
          <cell r="AQ203">
            <v>205.6</v>
          </cell>
          <cell r="AR203">
            <v>2.1419999999999999</v>
          </cell>
          <cell r="AS203">
            <v>266</v>
          </cell>
          <cell r="AU203">
            <v>1</v>
          </cell>
          <cell r="AV203">
            <v>69</v>
          </cell>
          <cell r="AW203">
            <v>1</v>
          </cell>
          <cell r="AX203">
            <v>192</v>
          </cell>
          <cell r="AY203">
            <v>208.9</v>
          </cell>
          <cell r="AZ203">
            <v>228.6</v>
          </cell>
          <cell r="BA203">
            <v>250.9</v>
          </cell>
          <cell r="BB203">
            <v>278.89999999999998</v>
          </cell>
          <cell r="BC203">
            <v>336.7</v>
          </cell>
          <cell r="BD203">
            <v>2.98</v>
          </cell>
          <cell r="BE203">
            <v>161</v>
          </cell>
          <cell r="BG203" t="str">
            <v>&lt;1</v>
          </cell>
          <cell r="BH203">
            <v>81</v>
          </cell>
          <cell r="BI203">
            <v>1</v>
          </cell>
          <cell r="BJ203">
            <v>193.5</v>
          </cell>
          <cell r="BK203">
            <v>222</v>
          </cell>
          <cell r="BL203">
            <v>244.7</v>
          </cell>
          <cell r="BM203">
            <v>268.5</v>
          </cell>
          <cell r="BN203">
            <v>300.3</v>
          </cell>
          <cell r="BO203">
            <v>347.6</v>
          </cell>
          <cell r="BP203">
            <v>10.02</v>
          </cell>
          <cell r="BQ203">
            <v>51</v>
          </cell>
          <cell r="BR203" t="str">
            <v>&gt;100</v>
          </cell>
          <cell r="BS203">
            <v>1401</v>
          </cell>
          <cell r="BV203">
            <v>7</v>
          </cell>
          <cell r="BW203" t="str">
            <v>&lt;1</v>
          </cell>
          <cell r="BX203" t="str">
            <v>&lt;0.5</v>
          </cell>
          <cell r="BY203">
            <v>3.4319999999999999</v>
          </cell>
          <cell r="BZ203">
            <v>86</v>
          </cell>
          <cell r="CA203">
            <v>195.4</v>
          </cell>
          <cell r="CB203">
            <v>238.4</v>
          </cell>
          <cell r="CC203">
            <v>259.3</v>
          </cell>
          <cell r="CD203">
            <v>283.60000000000002</v>
          </cell>
          <cell r="CE203">
            <v>316.39999999999998</v>
          </cell>
          <cell r="CF203">
            <v>359.5</v>
          </cell>
          <cell r="CH203" t="str">
            <v>1b</v>
          </cell>
          <cell r="CI203">
            <v>76</v>
          </cell>
          <cell r="CJ203">
            <v>197.1</v>
          </cell>
          <cell r="CK203">
            <v>209</v>
          </cell>
          <cell r="CL203">
            <v>217.5</v>
          </cell>
          <cell r="CM203">
            <v>226.7</v>
          </cell>
          <cell r="CN203">
            <v>236.3</v>
          </cell>
          <cell r="CO203">
            <v>249.7</v>
          </cell>
          <cell r="CP203">
            <v>266.89999999999998</v>
          </cell>
          <cell r="CQ203" t="str">
            <v>1b</v>
          </cell>
          <cell r="CS203">
            <v>57</v>
          </cell>
          <cell r="CT203">
            <v>171.1</v>
          </cell>
          <cell r="CU203">
            <v>172.9</v>
          </cell>
          <cell r="CV203">
            <v>174</v>
          </cell>
          <cell r="CW203">
            <v>175.7</v>
          </cell>
          <cell r="CX203">
            <v>178.3</v>
          </cell>
          <cell r="CY203">
            <v>185</v>
          </cell>
          <cell r="CZ203">
            <v>197.1</v>
          </cell>
          <cell r="DA203" t="str">
            <v>1b</v>
          </cell>
          <cell r="DC203">
            <v>56</v>
          </cell>
          <cell r="DD203">
            <v>170.7</v>
          </cell>
          <cell r="DE203">
            <v>172.5</v>
          </cell>
          <cell r="DF203">
            <v>173.6</v>
          </cell>
          <cell r="DG203">
            <v>175.1</v>
          </cell>
          <cell r="DH203">
            <v>177.6</v>
          </cell>
          <cell r="DI203">
            <v>184.2</v>
          </cell>
          <cell r="DJ203">
            <v>195.9</v>
          </cell>
          <cell r="DK203" t="str">
            <v>1b</v>
          </cell>
          <cell r="DL203">
            <v>77</v>
          </cell>
          <cell r="DM203">
            <v>196.1</v>
          </cell>
          <cell r="DN203">
            <v>208.4</v>
          </cell>
          <cell r="DO203">
            <v>216.6</v>
          </cell>
          <cell r="DP203">
            <v>225.9</v>
          </cell>
          <cell r="DQ203">
            <v>235.5</v>
          </cell>
          <cell r="DR203">
            <v>249.3</v>
          </cell>
          <cell r="DS203">
            <v>264.8</v>
          </cell>
          <cell r="DT203">
            <v>68</v>
          </cell>
          <cell r="DV203">
            <v>243</v>
          </cell>
          <cell r="DW203" t="str">
            <v>&lt;1</v>
          </cell>
          <cell r="DX203">
            <v>1</v>
          </cell>
          <cell r="DY203">
            <v>2.4129999999999998</v>
          </cell>
          <cell r="DZ203">
            <v>178.8</v>
          </cell>
          <cell r="EA203">
            <v>196.2</v>
          </cell>
          <cell r="EB203">
            <v>217.6</v>
          </cell>
          <cell r="EC203">
            <v>245.3</v>
          </cell>
          <cell r="ED203">
            <v>275.10000000000002</v>
          </cell>
          <cell r="EE203">
            <v>333.6</v>
          </cell>
          <cell r="EF203" t="str">
            <v>ambient</v>
          </cell>
          <cell r="EG203" t="str">
            <v>&gt;8</v>
          </cell>
          <cell r="EH203">
            <v>86.8</v>
          </cell>
          <cell r="EI203">
            <v>154.9</v>
          </cell>
          <cell r="EJ203">
            <v>162.30000000000001</v>
          </cell>
          <cell r="EK203">
            <v>166.2</v>
          </cell>
          <cell r="EL203">
            <v>174.1</v>
          </cell>
          <cell r="EM203">
            <v>251.6</v>
          </cell>
          <cell r="EO203">
            <v>12.02</v>
          </cell>
          <cell r="EP203">
            <v>51</v>
          </cell>
          <cell r="EQ203">
            <v>64</v>
          </cell>
          <cell r="ER203">
            <v>59</v>
          </cell>
          <cell r="ES203">
            <v>174.3</v>
          </cell>
          <cell r="ET203">
            <v>176.9</v>
          </cell>
          <cell r="EU203">
            <v>178.7</v>
          </cell>
          <cell r="EV203">
            <v>181</v>
          </cell>
          <cell r="EW203">
            <v>185</v>
          </cell>
          <cell r="EX203">
            <v>194.6</v>
          </cell>
          <cell r="EY203">
            <v>208.4</v>
          </cell>
          <cell r="EZ203">
            <v>19</v>
          </cell>
          <cell r="FA203" t="str">
            <v>1b</v>
          </cell>
          <cell r="FC203">
            <v>64</v>
          </cell>
          <cell r="FE203">
            <v>175.8</v>
          </cell>
          <cell r="FF203">
            <v>187.6</v>
          </cell>
          <cell r="FG203">
            <v>192.8</v>
          </cell>
          <cell r="FH203">
            <v>199.7</v>
          </cell>
          <cell r="FI203">
            <v>208.5</v>
          </cell>
          <cell r="FJ203">
            <v>221.5</v>
          </cell>
          <cell r="FK203">
            <v>237.6</v>
          </cell>
          <cell r="FL203">
            <v>256.39999999999998</v>
          </cell>
          <cell r="FM203">
            <v>278.8</v>
          </cell>
          <cell r="FN203">
            <v>317.2</v>
          </cell>
          <cell r="FP203">
            <v>64</v>
          </cell>
          <cell r="FR203">
            <v>176.4</v>
          </cell>
          <cell r="FS203">
            <v>188</v>
          </cell>
          <cell r="FT203">
            <v>193.1</v>
          </cell>
          <cell r="FU203">
            <v>199.9</v>
          </cell>
          <cell r="FV203">
            <v>209.6</v>
          </cell>
          <cell r="FW203">
            <v>222.5</v>
          </cell>
          <cell r="FX203">
            <v>239</v>
          </cell>
          <cell r="FY203">
            <v>257.7</v>
          </cell>
          <cell r="FZ203">
            <v>279.89999999999998</v>
          </cell>
          <cell r="GA203">
            <v>320.5</v>
          </cell>
        </row>
        <row r="204">
          <cell r="A204">
            <v>38552</v>
          </cell>
          <cell r="B204">
            <v>0.83409999999999995</v>
          </cell>
          <cell r="C204">
            <v>0.83540000000000003</v>
          </cell>
          <cell r="D204">
            <v>0.83650000000000002</v>
          </cell>
          <cell r="E204">
            <v>0.83209999999999995</v>
          </cell>
          <cell r="F204">
            <v>0.90049999999999997</v>
          </cell>
          <cell r="G204">
            <v>0.82110000000000005</v>
          </cell>
          <cell r="H204">
            <v>0.81130000000000002</v>
          </cell>
          <cell r="I204">
            <v>0.81389999999999996</v>
          </cell>
          <cell r="J204">
            <v>0.88439999999999996</v>
          </cell>
          <cell r="K204">
            <v>0.80969999999999998</v>
          </cell>
          <cell r="L204">
            <v>0.83289999999999997</v>
          </cell>
          <cell r="M204">
            <v>0.80740000000000001</v>
          </cell>
          <cell r="N204">
            <v>0.80830000000000002</v>
          </cell>
          <cell r="O204">
            <v>0.8327</v>
          </cell>
          <cell r="P204">
            <v>0.73699999999999999</v>
          </cell>
          <cell r="Q204">
            <v>0.74870000000000003</v>
          </cell>
          <cell r="R204">
            <v>0.80900000000000005</v>
          </cell>
          <cell r="S204">
            <v>0.83289999999999997</v>
          </cell>
          <cell r="T204">
            <v>0.83299999999999996</v>
          </cell>
          <cell r="U204">
            <v>0.86539999999999995</v>
          </cell>
          <cell r="V204">
            <v>65</v>
          </cell>
          <cell r="W204">
            <v>176.5</v>
          </cell>
          <cell r="X204">
            <v>187.8</v>
          </cell>
          <cell r="Y204">
            <v>192.7</v>
          </cell>
          <cell r="Z204">
            <v>199</v>
          </cell>
          <cell r="AA204">
            <v>208.7</v>
          </cell>
          <cell r="AB204">
            <v>220.7</v>
          </cell>
          <cell r="AC204">
            <v>236.7</v>
          </cell>
          <cell r="AD204">
            <v>254.8</v>
          </cell>
          <cell r="AE204">
            <v>275.89999999999998</v>
          </cell>
          <cell r="AF204">
            <v>311.5</v>
          </cell>
          <cell r="AH204">
            <v>18</v>
          </cell>
          <cell r="AJ204">
            <v>57</v>
          </cell>
          <cell r="AK204">
            <v>167.2</v>
          </cell>
          <cell r="AL204">
            <v>173</v>
          </cell>
          <cell r="AM204">
            <v>174.7</v>
          </cell>
          <cell r="AN204">
            <v>177</v>
          </cell>
          <cell r="AO204">
            <v>181.1</v>
          </cell>
          <cell r="AP204">
            <v>191.3</v>
          </cell>
          <cell r="AQ204">
            <v>205.6</v>
          </cell>
          <cell r="AR204">
            <v>2.1829999999999998</v>
          </cell>
          <cell r="AS204">
            <v>261</v>
          </cell>
          <cell r="AU204">
            <v>1</v>
          </cell>
          <cell r="AV204">
            <v>68</v>
          </cell>
          <cell r="AW204">
            <v>1</v>
          </cell>
          <cell r="AX204">
            <v>182.5</v>
          </cell>
          <cell r="AY204">
            <v>202.9</v>
          </cell>
          <cell r="AZ204">
            <v>223.9</v>
          </cell>
          <cell r="BA204">
            <v>249</v>
          </cell>
          <cell r="BB204">
            <v>278.5</v>
          </cell>
          <cell r="BC204">
            <v>340.9</v>
          </cell>
          <cell r="BD204">
            <v>2.7810000000000001</v>
          </cell>
          <cell r="BE204">
            <v>222</v>
          </cell>
          <cell r="BG204" t="str">
            <v>&lt;1</v>
          </cell>
          <cell r="BH204">
            <v>78</v>
          </cell>
          <cell r="BI204">
            <v>1</v>
          </cell>
          <cell r="BJ204">
            <v>186.9</v>
          </cell>
          <cell r="BK204">
            <v>214.4</v>
          </cell>
          <cell r="BL204">
            <v>240.3</v>
          </cell>
          <cell r="BM204">
            <v>264.5</v>
          </cell>
          <cell r="BN204">
            <v>296.60000000000002</v>
          </cell>
          <cell r="BO204">
            <v>351.3</v>
          </cell>
          <cell r="BP204">
            <v>10.02</v>
          </cell>
          <cell r="BQ204">
            <v>51</v>
          </cell>
          <cell r="BR204" t="str">
            <v>&gt;100</v>
          </cell>
          <cell r="BS204">
            <v>1401</v>
          </cell>
          <cell r="BV204">
            <v>7</v>
          </cell>
          <cell r="BW204" t="str">
            <v>&lt;1</v>
          </cell>
          <cell r="BX204" t="str">
            <v>&lt;0.5</v>
          </cell>
          <cell r="BY204">
            <v>3.4319999999999999</v>
          </cell>
          <cell r="BZ204">
            <v>86</v>
          </cell>
          <cell r="CA204">
            <v>195.4</v>
          </cell>
          <cell r="CB204">
            <v>238.4</v>
          </cell>
          <cell r="CC204">
            <v>259.3</v>
          </cell>
          <cell r="CD204">
            <v>283.60000000000002</v>
          </cell>
          <cell r="CE204">
            <v>316.39999999999998</v>
          </cell>
          <cell r="CF204">
            <v>359.5</v>
          </cell>
          <cell r="CH204" t="str">
            <v>1b</v>
          </cell>
          <cell r="CI204">
            <v>76</v>
          </cell>
          <cell r="CJ204">
            <v>197.1</v>
          </cell>
          <cell r="CK204">
            <v>209</v>
          </cell>
          <cell r="CL204">
            <v>217.5</v>
          </cell>
          <cell r="CM204">
            <v>226.7</v>
          </cell>
          <cell r="CN204">
            <v>236.3</v>
          </cell>
          <cell r="CO204">
            <v>249.7</v>
          </cell>
          <cell r="CP204">
            <v>266.89999999999998</v>
          </cell>
          <cell r="CQ204" t="str">
            <v>1b</v>
          </cell>
          <cell r="CS204">
            <v>57</v>
          </cell>
          <cell r="CT204">
            <v>171.1</v>
          </cell>
          <cell r="CU204">
            <v>172.9</v>
          </cell>
          <cell r="CV204">
            <v>174</v>
          </cell>
          <cell r="CW204">
            <v>175.7</v>
          </cell>
          <cell r="CX204">
            <v>178.3</v>
          </cell>
          <cell r="CY204">
            <v>185</v>
          </cell>
          <cell r="CZ204">
            <v>197.1</v>
          </cell>
          <cell r="DA204" t="str">
            <v>1b</v>
          </cell>
          <cell r="DC204">
            <v>56</v>
          </cell>
          <cell r="DD204">
            <v>170.7</v>
          </cell>
          <cell r="DE204">
            <v>172.5</v>
          </cell>
          <cell r="DF204">
            <v>173.6</v>
          </cell>
          <cell r="DG204">
            <v>175.1</v>
          </cell>
          <cell r="DH204">
            <v>177.6</v>
          </cell>
          <cell r="DI204">
            <v>184.2</v>
          </cell>
          <cell r="DJ204">
            <v>195.9</v>
          </cell>
          <cell r="DK204" t="str">
            <v>1b</v>
          </cell>
          <cell r="DL204">
            <v>77</v>
          </cell>
          <cell r="DM204">
            <v>196.1</v>
          </cell>
          <cell r="DN204">
            <v>208.4</v>
          </cell>
          <cell r="DO204">
            <v>216.6</v>
          </cell>
          <cell r="DP204">
            <v>225.9</v>
          </cell>
          <cell r="DQ204">
            <v>235.5</v>
          </cell>
          <cell r="DR204">
            <v>249.3</v>
          </cell>
          <cell r="DS204">
            <v>264.8</v>
          </cell>
          <cell r="DT204">
            <v>67</v>
          </cell>
          <cell r="DV204">
            <v>270</v>
          </cell>
          <cell r="DW204">
            <v>1</v>
          </cell>
          <cell r="DX204">
            <v>1</v>
          </cell>
          <cell r="DY204">
            <v>2.218</v>
          </cell>
          <cell r="DZ204">
            <v>178</v>
          </cell>
          <cell r="EA204">
            <v>196.7</v>
          </cell>
          <cell r="EB204">
            <v>219</v>
          </cell>
          <cell r="EC204">
            <v>247.2</v>
          </cell>
          <cell r="ED204">
            <v>276.8</v>
          </cell>
          <cell r="EE204">
            <v>342</v>
          </cell>
          <cell r="EF204" t="str">
            <v>ambient</v>
          </cell>
          <cell r="EG204" t="str">
            <v>&gt;8</v>
          </cell>
          <cell r="EH204">
            <v>86.8</v>
          </cell>
          <cell r="EI204">
            <v>154.9</v>
          </cell>
          <cell r="EJ204">
            <v>162.30000000000001</v>
          </cell>
          <cell r="EK204">
            <v>166.2</v>
          </cell>
          <cell r="EL204">
            <v>174.1</v>
          </cell>
          <cell r="EM204">
            <v>251.6</v>
          </cell>
          <cell r="EO204">
            <v>11.78</v>
          </cell>
          <cell r="EP204">
            <v>51</v>
          </cell>
          <cell r="EQ204">
            <v>59</v>
          </cell>
          <cell r="ER204">
            <v>60</v>
          </cell>
          <cell r="ES204">
            <v>173.6</v>
          </cell>
          <cell r="ET204">
            <v>177.1</v>
          </cell>
          <cell r="EU204">
            <v>178.7</v>
          </cell>
          <cell r="EV204">
            <v>181.3</v>
          </cell>
          <cell r="EW204">
            <v>185.3</v>
          </cell>
          <cell r="EX204">
            <v>195.8</v>
          </cell>
          <cell r="EY204">
            <v>208.6</v>
          </cell>
          <cell r="FC204">
            <v>64</v>
          </cell>
          <cell r="FE204">
            <v>175.9</v>
          </cell>
          <cell r="FF204">
            <v>187.1</v>
          </cell>
          <cell r="FG204">
            <v>192</v>
          </cell>
          <cell r="FH204">
            <v>199</v>
          </cell>
          <cell r="FI204">
            <v>209.3</v>
          </cell>
          <cell r="FJ204">
            <v>222.2</v>
          </cell>
          <cell r="FK204">
            <v>238.1</v>
          </cell>
          <cell r="FL204">
            <v>256.5</v>
          </cell>
          <cell r="FM204">
            <v>278.5</v>
          </cell>
          <cell r="FN204">
            <v>317.60000000000002</v>
          </cell>
          <cell r="FP204">
            <v>64</v>
          </cell>
          <cell r="FR204">
            <v>176.4</v>
          </cell>
          <cell r="FS204">
            <v>188</v>
          </cell>
          <cell r="FT204">
            <v>193.1</v>
          </cell>
          <cell r="FU204">
            <v>199.9</v>
          </cell>
          <cell r="FV204">
            <v>209.6</v>
          </cell>
          <cell r="FW204">
            <v>222.5</v>
          </cell>
          <cell r="FX204">
            <v>239</v>
          </cell>
          <cell r="FY204">
            <v>257.7</v>
          </cell>
          <cell r="FZ204">
            <v>279.89999999999998</v>
          </cell>
          <cell r="GA204">
            <v>320.5</v>
          </cell>
        </row>
        <row r="205">
          <cell r="A205">
            <v>38553</v>
          </cell>
          <cell r="B205">
            <v>0.83409999999999995</v>
          </cell>
          <cell r="C205">
            <v>0.83710099999999998</v>
          </cell>
          <cell r="D205">
            <v>0.8367</v>
          </cell>
          <cell r="E205">
            <v>0.83360000000000001</v>
          </cell>
          <cell r="F205">
            <v>0.90049999999999997</v>
          </cell>
          <cell r="G205">
            <v>0.82110000000000005</v>
          </cell>
          <cell r="H205">
            <v>0.81130000000000002</v>
          </cell>
          <cell r="I205">
            <v>0.81389999999999996</v>
          </cell>
          <cell r="J205">
            <v>0.88439999999999996</v>
          </cell>
          <cell r="K205">
            <v>0.80969999999999998</v>
          </cell>
          <cell r="L205">
            <v>0.83289999999999997</v>
          </cell>
          <cell r="M205">
            <v>0.80740000000000001</v>
          </cell>
          <cell r="N205">
            <v>0.80830000000000002</v>
          </cell>
          <cell r="O205">
            <v>0.8327</v>
          </cell>
          <cell r="P205">
            <v>0.73719999999999997</v>
          </cell>
          <cell r="Q205">
            <v>0.74870000000000003</v>
          </cell>
          <cell r="R205">
            <v>0.80879999999999996</v>
          </cell>
          <cell r="S205">
            <v>0.83299999999999996</v>
          </cell>
          <cell r="T205">
            <v>0.83299999999999996</v>
          </cell>
          <cell r="U205">
            <v>0.86539999999999995</v>
          </cell>
          <cell r="V205">
            <v>65</v>
          </cell>
          <cell r="W205">
            <v>176.5</v>
          </cell>
          <cell r="X205">
            <v>187.8</v>
          </cell>
          <cell r="Y205">
            <v>192.7</v>
          </cell>
          <cell r="Z205">
            <v>199</v>
          </cell>
          <cell r="AA205">
            <v>208.7</v>
          </cell>
          <cell r="AB205">
            <v>220.7</v>
          </cell>
          <cell r="AC205">
            <v>236.7</v>
          </cell>
          <cell r="AD205">
            <v>254.8</v>
          </cell>
          <cell r="AE205">
            <v>275.89999999999998</v>
          </cell>
          <cell r="AF205">
            <v>311.5</v>
          </cell>
          <cell r="AH205">
            <v>18</v>
          </cell>
          <cell r="AJ205">
            <v>57</v>
          </cell>
          <cell r="AK205">
            <v>167.2</v>
          </cell>
          <cell r="AL205">
            <v>173</v>
          </cell>
          <cell r="AM205">
            <v>174.7</v>
          </cell>
          <cell r="AN205">
            <v>177</v>
          </cell>
          <cell r="AO205">
            <v>181.1</v>
          </cell>
          <cell r="AP205">
            <v>191.3</v>
          </cell>
          <cell r="AQ205">
            <v>205.6</v>
          </cell>
          <cell r="AR205">
            <v>2.206</v>
          </cell>
          <cell r="AS205">
            <v>271</v>
          </cell>
          <cell r="AU205">
            <v>1</v>
          </cell>
          <cell r="AV205">
            <v>69</v>
          </cell>
          <cell r="AW205">
            <v>1</v>
          </cell>
          <cell r="AX205">
            <v>183.5</v>
          </cell>
          <cell r="AY205">
            <v>202.7</v>
          </cell>
          <cell r="AZ205">
            <v>223.7</v>
          </cell>
          <cell r="BA205">
            <v>248.8</v>
          </cell>
          <cell r="BB205">
            <v>278.2</v>
          </cell>
          <cell r="BC205">
            <v>341.1</v>
          </cell>
          <cell r="BD205">
            <v>2.6589999999999998</v>
          </cell>
          <cell r="BE205">
            <v>229</v>
          </cell>
          <cell r="BG205" t="str">
            <v>&lt;1</v>
          </cell>
          <cell r="BH205">
            <v>76</v>
          </cell>
          <cell r="BI205">
            <v>1</v>
          </cell>
          <cell r="BJ205">
            <v>187.3</v>
          </cell>
          <cell r="BK205">
            <v>213.5</v>
          </cell>
          <cell r="BL205">
            <v>238.1</v>
          </cell>
          <cell r="BM205">
            <v>261.10000000000002</v>
          </cell>
          <cell r="BN205">
            <v>292.7</v>
          </cell>
          <cell r="BO205">
            <v>346.7</v>
          </cell>
          <cell r="BP205">
            <v>10.02</v>
          </cell>
          <cell r="BQ205">
            <v>51</v>
          </cell>
          <cell r="BR205" t="str">
            <v>&gt;100</v>
          </cell>
          <cell r="BS205">
            <v>1402</v>
          </cell>
          <cell r="BV205">
            <v>7</v>
          </cell>
          <cell r="BW205" t="str">
            <v>&lt;1</v>
          </cell>
          <cell r="BX205" t="str">
            <v>&lt;0.5</v>
          </cell>
          <cell r="BY205">
            <v>3.4319999999999999</v>
          </cell>
          <cell r="BZ205">
            <v>86</v>
          </cell>
          <cell r="CA205">
            <v>195.4</v>
          </cell>
          <cell r="CB205">
            <v>238.4</v>
          </cell>
          <cell r="CC205">
            <v>259.3</v>
          </cell>
          <cell r="CD205">
            <v>283.60000000000002</v>
          </cell>
          <cell r="CE205">
            <v>316.39999999999998</v>
          </cell>
          <cell r="CF205">
            <v>359.5</v>
          </cell>
          <cell r="CH205" t="str">
            <v>1b</v>
          </cell>
          <cell r="CI205">
            <v>76</v>
          </cell>
          <cell r="CJ205">
            <v>197.1</v>
          </cell>
          <cell r="CK205">
            <v>209</v>
          </cell>
          <cell r="CL205">
            <v>217.5</v>
          </cell>
          <cell r="CM205">
            <v>226.7</v>
          </cell>
          <cell r="CN205">
            <v>236.3</v>
          </cell>
          <cell r="CO205">
            <v>249.7</v>
          </cell>
          <cell r="CP205">
            <v>266.89999999999998</v>
          </cell>
          <cell r="CQ205" t="str">
            <v>1b</v>
          </cell>
          <cell r="CS205">
            <v>57</v>
          </cell>
          <cell r="CT205">
            <v>171.1</v>
          </cell>
          <cell r="CU205">
            <v>172.9</v>
          </cell>
          <cell r="CV205">
            <v>174</v>
          </cell>
          <cell r="CW205">
            <v>175.7</v>
          </cell>
          <cell r="CX205">
            <v>178.3</v>
          </cell>
          <cell r="CY205">
            <v>185</v>
          </cell>
          <cell r="CZ205">
            <v>197.1</v>
          </cell>
          <cell r="DA205" t="str">
            <v>1b</v>
          </cell>
          <cell r="DC205">
            <v>56</v>
          </cell>
          <cell r="DD205">
            <v>170.7</v>
          </cell>
          <cell r="DE205">
            <v>172.5</v>
          </cell>
          <cell r="DF205">
            <v>173.6</v>
          </cell>
          <cell r="DG205">
            <v>175.1</v>
          </cell>
          <cell r="DH205">
            <v>177.6</v>
          </cell>
          <cell r="DI205">
            <v>184.2</v>
          </cell>
          <cell r="DJ205">
            <v>195.9</v>
          </cell>
          <cell r="DK205" t="str">
            <v>1b</v>
          </cell>
          <cell r="DL205">
            <v>77</v>
          </cell>
          <cell r="DM205">
            <v>196.1</v>
          </cell>
          <cell r="DN205">
            <v>208.4</v>
          </cell>
          <cell r="DO205">
            <v>216.6</v>
          </cell>
          <cell r="DP205">
            <v>225.9</v>
          </cell>
          <cell r="DQ205">
            <v>235.5</v>
          </cell>
          <cell r="DR205">
            <v>249.3</v>
          </cell>
          <cell r="DS205">
            <v>264.8</v>
          </cell>
          <cell r="DT205">
            <v>70</v>
          </cell>
          <cell r="DV205">
            <v>304</v>
          </cell>
          <cell r="DW205">
            <v>4</v>
          </cell>
          <cell r="DX205">
            <v>1</v>
          </cell>
          <cell r="DY205">
            <v>2.2410000000000001</v>
          </cell>
          <cell r="DZ205">
            <v>182.2</v>
          </cell>
          <cell r="EA205">
            <v>200.3</v>
          </cell>
          <cell r="EB205">
            <v>223.8</v>
          </cell>
          <cell r="EC205">
            <v>249.9</v>
          </cell>
          <cell r="ED205">
            <v>279.10000000000002</v>
          </cell>
          <cell r="EE205">
            <v>344.6</v>
          </cell>
          <cell r="EF205" t="str">
            <v>ambient</v>
          </cell>
          <cell r="EG205" t="str">
            <v>&gt;8</v>
          </cell>
          <cell r="EH205">
            <v>86.8</v>
          </cell>
          <cell r="EI205">
            <v>154.9</v>
          </cell>
          <cell r="EJ205">
            <v>162.30000000000001</v>
          </cell>
          <cell r="EK205">
            <v>166.2</v>
          </cell>
          <cell r="EL205">
            <v>174.1</v>
          </cell>
          <cell r="EM205">
            <v>251.6</v>
          </cell>
          <cell r="EO205">
            <v>11.78</v>
          </cell>
          <cell r="EP205">
            <v>51</v>
          </cell>
          <cell r="EQ205">
            <v>59</v>
          </cell>
          <cell r="ER205">
            <v>61</v>
          </cell>
          <cell r="ES205">
            <v>173.9</v>
          </cell>
          <cell r="ET205">
            <v>177.2</v>
          </cell>
          <cell r="EU205">
            <v>179</v>
          </cell>
          <cell r="EV205">
            <v>181.5</v>
          </cell>
          <cell r="EW205">
            <v>185.7</v>
          </cell>
          <cell r="EX205">
            <v>196.5</v>
          </cell>
          <cell r="EY205">
            <v>209</v>
          </cell>
          <cell r="EZ205">
            <v>19</v>
          </cell>
          <cell r="FC205">
            <v>64</v>
          </cell>
          <cell r="FE205">
            <v>175.2</v>
          </cell>
          <cell r="FF205">
            <v>186.8</v>
          </cell>
          <cell r="FG205">
            <v>192.6</v>
          </cell>
          <cell r="FH205">
            <v>199.5</v>
          </cell>
          <cell r="FI205">
            <v>209</v>
          </cell>
          <cell r="FJ205">
            <v>222.5</v>
          </cell>
          <cell r="FK205">
            <v>239</v>
          </cell>
          <cell r="FL205">
            <v>257.7</v>
          </cell>
          <cell r="FM205">
            <v>280.10000000000002</v>
          </cell>
          <cell r="FN205">
            <v>321.2</v>
          </cell>
          <cell r="FP205">
            <v>64</v>
          </cell>
          <cell r="FR205">
            <v>176.4</v>
          </cell>
          <cell r="FS205">
            <v>188</v>
          </cell>
          <cell r="FT205">
            <v>193.1</v>
          </cell>
          <cell r="FU205">
            <v>199.9</v>
          </cell>
          <cell r="FV205">
            <v>209.6</v>
          </cell>
          <cell r="FW205">
            <v>222.5</v>
          </cell>
          <cell r="FX205">
            <v>239</v>
          </cell>
          <cell r="FY205">
            <v>257.7</v>
          </cell>
          <cell r="FZ205">
            <v>279.89999999999998</v>
          </cell>
          <cell r="GA205">
            <v>320.5</v>
          </cell>
        </row>
        <row r="206">
          <cell r="A206">
            <v>38554</v>
          </cell>
          <cell r="B206">
            <v>0.83409999999999995</v>
          </cell>
          <cell r="C206">
            <v>0.83809999999999996</v>
          </cell>
          <cell r="D206">
            <v>0.83699999999999997</v>
          </cell>
          <cell r="E206">
            <v>0.8347</v>
          </cell>
          <cell r="F206">
            <v>0.90049999999999997</v>
          </cell>
          <cell r="G206">
            <v>0.82110000000000005</v>
          </cell>
          <cell r="H206">
            <v>0.81130000000000002</v>
          </cell>
          <cell r="I206">
            <v>0.81389999999999996</v>
          </cell>
          <cell r="J206">
            <v>0.8851</v>
          </cell>
          <cell r="K206">
            <v>0.80969999999999998</v>
          </cell>
          <cell r="L206">
            <v>0.83289999999999997</v>
          </cell>
          <cell r="M206">
            <v>0.80740000000000001</v>
          </cell>
          <cell r="N206">
            <v>0.80830000000000002</v>
          </cell>
          <cell r="O206">
            <v>0.8327</v>
          </cell>
          <cell r="P206">
            <v>0.73719999999999997</v>
          </cell>
          <cell r="Q206">
            <v>0.74870000000000003</v>
          </cell>
          <cell r="R206">
            <v>0.80869999999999997</v>
          </cell>
          <cell r="S206">
            <v>0.83289999999999997</v>
          </cell>
          <cell r="T206">
            <v>0.83289999999999997</v>
          </cell>
          <cell r="U206">
            <v>0.86539999999999995</v>
          </cell>
          <cell r="V206">
            <v>65</v>
          </cell>
          <cell r="W206">
            <v>176.5</v>
          </cell>
          <cell r="X206">
            <v>187.8</v>
          </cell>
          <cell r="Y206">
            <v>192.7</v>
          </cell>
          <cell r="Z206">
            <v>199</v>
          </cell>
          <cell r="AA206">
            <v>208.7</v>
          </cell>
          <cell r="AB206">
            <v>220.7</v>
          </cell>
          <cell r="AC206">
            <v>236.7</v>
          </cell>
          <cell r="AD206">
            <v>254.8</v>
          </cell>
          <cell r="AE206">
            <v>275.89999999999998</v>
          </cell>
          <cell r="AF206">
            <v>311.5</v>
          </cell>
          <cell r="AH206">
            <v>18</v>
          </cell>
          <cell r="AJ206">
            <v>57</v>
          </cell>
          <cell r="AK206">
            <v>167.2</v>
          </cell>
          <cell r="AL206">
            <v>173</v>
          </cell>
          <cell r="AM206">
            <v>174.7</v>
          </cell>
          <cell r="AN206">
            <v>177</v>
          </cell>
          <cell r="AO206">
            <v>181.1</v>
          </cell>
          <cell r="AP206">
            <v>191.3</v>
          </cell>
          <cell r="AQ206">
            <v>205.6</v>
          </cell>
          <cell r="AR206">
            <v>2.2370000000000001</v>
          </cell>
          <cell r="AS206">
            <v>274</v>
          </cell>
          <cell r="AU206">
            <v>1</v>
          </cell>
          <cell r="AV206">
            <v>68</v>
          </cell>
          <cell r="AW206">
            <v>1</v>
          </cell>
          <cell r="AX206">
            <v>182.5</v>
          </cell>
          <cell r="AY206">
            <v>202.5</v>
          </cell>
          <cell r="AZ206">
            <v>224.2</v>
          </cell>
          <cell r="BA206">
            <v>249.8</v>
          </cell>
          <cell r="BB206">
            <v>277.2</v>
          </cell>
          <cell r="BC206">
            <v>339</v>
          </cell>
          <cell r="BD206">
            <v>2.5819999999999999</v>
          </cell>
          <cell r="BE206">
            <v>255</v>
          </cell>
          <cell r="BG206">
            <v>1</v>
          </cell>
          <cell r="BH206">
            <v>75</v>
          </cell>
          <cell r="BI206">
            <v>1</v>
          </cell>
          <cell r="BJ206">
            <v>185.3</v>
          </cell>
          <cell r="BK206">
            <v>210.5</v>
          </cell>
          <cell r="BL206">
            <v>234.7</v>
          </cell>
          <cell r="BM206">
            <v>258.8</v>
          </cell>
          <cell r="BN206">
            <v>288.7</v>
          </cell>
          <cell r="BO206">
            <v>346.4</v>
          </cell>
          <cell r="BP206">
            <v>10.02</v>
          </cell>
          <cell r="BQ206">
            <v>51</v>
          </cell>
          <cell r="BR206" t="str">
            <v>&gt;100</v>
          </cell>
          <cell r="BS206">
            <v>1402</v>
          </cell>
          <cell r="BV206">
            <v>7</v>
          </cell>
          <cell r="BW206" t="str">
            <v>&lt;1</v>
          </cell>
          <cell r="BX206" t="str">
            <v>&lt;0.5</v>
          </cell>
          <cell r="BY206">
            <v>3.4319999999999999</v>
          </cell>
          <cell r="BZ206">
            <v>86</v>
          </cell>
          <cell r="CA206">
            <v>195.4</v>
          </cell>
          <cell r="CB206">
            <v>238.4</v>
          </cell>
          <cell r="CC206">
            <v>259.3</v>
          </cell>
          <cell r="CD206">
            <v>283.60000000000002</v>
          </cell>
          <cell r="CE206">
            <v>316.39999999999998</v>
          </cell>
          <cell r="CF206">
            <v>359.5</v>
          </cell>
          <cell r="CH206" t="str">
            <v>1b</v>
          </cell>
          <cell r="CI206">
            <v>76</v>
          </cell>
          <cell r="CJ206">
            <v>197</v>
          </cell>
          <cell r="CK206">
            <v>208.7</v>
          </cell>
          <cell r="CL206">
            <v>217.4</v>
          </cell>
          <cell r="CM206">
            <v>226.4</v>
          </cell>
          <cell r="CN206">
            <v>236.1</v>
          </cell>
          <cell r="CO206">
            <v>249.7</v>
          </cell>
          <cell r="CP206">
            <v>266.3</v>
          </cell>
          <cell r="CQ206" t="str">
            <v>1b</v>
          </cell>
          <cell r="CS206">
            <v>57</v>
          </cell>
          <cell r="CT206">
            <v>171.1</v>
          </cell>
          <cell r="CU206">
            <v>172.9</v>
          </cell>
          <cell r="CV206">
            <v>174</v>
          </cell>
          <cell r="CW206">
            <v>175.7</v>
          </cell>
          <cell r="CX206">
            <v>178.3</v>
          </cell>
          <cell r="CY206">
            <v>185</v>
          </cell>
          <cell r="CZ206">
            <v>197.1</v>
          </cell>
          <cell r="DA206" t="str">
            <v>1b</v>
          </cell>
          <cell r="DC206">
            <v>56</v>
          </cell>
          <cell r="DD206">
            <v>170.7</v>
          </cell>
          <cell r="DE206">
            <v>172.5</v>
          </cell>
          <cell r="DF206">
            <v>173.6</v>
          </cell>
          <cell r="DG206">
            <v>175.1</v>
          </cell>
          <cell r="DH206">
            <v>177.6</v>
          </cell>
          <cell r="DI206">
            <v>184.2</v>
          </cell>
          <cell r="DJ206">
            <v>195.9</v>
          </cell>
          <cell r="DK206" t="str">
            <v>1b</v>
          </cell>
          <cell r="DL206">
            <v>77</v>
          </cell>
          <cell r="DM206">
            <v>195.4</v>
          </cell>
          <cell r="DN206">
            <v>207.9</v>
          </cell>
          <cell r="DO206">
            <v>216.3</v>
          </cell>
          <cell r="DP206">
            <v>225.6</v>
          </cell>
          <cell r="DQ206">
            <v>235.3</v>
          </cell>
          <cell r="DR206">
            <v>248.6</v>
          </cell>
          <cell r="DS206">
            <v>264.5</v>
          </cell>
          <cell r="DT206">
            <v>67</v>
          </cell>
          <cell r="DV206">
            <v>290</v>
          </cell>
          <cell r="DW206">
            <v>4</v>
          </cell>
          <cell r="DX206">
            <v>1</v>
          </cell>
          <cell r="DY206">
            <v>2.2799999999999998</v>
          </cell>
          <cell r="DZ206">
            <v>177.8</v>
          </cell>
          <cell r="EA206">
            <v>200.3</v>
          </cell>
          <cell r="EB206">
            <v>225.7</v>
          </cell>
          <cell r="EC206">
            <v>251.4</v>
          </cell>
          <cell r="ED206">
            <v>279.5</v>
          </cell>
          <cell r="EE206">
            <v>346.7</v>
          </cell>
          <cell r="EF206" t="str">
            <v>ambient</v>
          </cell>
          <cell r="EG206" t="str">
            <v>&gt;8</v>
          </cell>
          <cell r="EH206">
            <v>86.8</v>
          </cell>
          <cell r="EI206">
            <v>154.9</v>
          </cell>
          <cell r="EJ206">
            <v>162.30000000000001</v>
          </cell>
          <cell r="EK206">
            <v>166.2</v>
          </cell>
          <cell r="EL206">
            <v>174.1</v>
          </cell>
          <cell r="EM206">
            <v>251.6</v>
          </cell>
          <cell r="EO206">
            <v>11.78</v>
          </cell>
          <cell r="EP206">
            <v>51</v>
          </cell>
          <cell r="EQ206">
            <v>59</v>
          </cell>
          <cell r="ER206">
            <v>61</v>
          </cell>
          <cell r="ES206">
            <v>174.3</v>
          </cell>
          <cell r="ET206">
            <v>178</v>
          </cell>
          <cell r="EU206">
            <v>179.5</v>
          </cell>
          <cell r="EV206">
            <v>182.2</v>
          </cell>
          <cell r="EW206">
            <v>186.8</v>
          </cell>
          <cell r="EX206">
            <v>198.3</v>
          </cell>
          <cell r="EY206">
            <v>210</v>
          </cell>
          <cell r="FC206">
            <v>64</v>
          </cell>
          <cell r="FE206">
            <v>175.9</v>
          </cell>
          <cell r="FF206">
            <v>188.7</v>
          </cell>
          <cell r="FG206">
            <v>193.4</v>
          </cell>
          <cell r="FH206">
            <v>200.4</v>
          </cell>
          <cell r="FI206">
            <v>209.4</v>
          </cell>
          <cell r="FJ206">
            <v>222.9</v>
          </cell>
          <cell r="FK206">
            <v>239.6</v>
          </cell>
          <cell r="FL206">
            <v>258.3</v>
          </cell>
          <cell r="FM206">
            <v>280.60000000000002</v>
          </cell>
          <cell r="FN206">
            <v>322.60000000000002</v>
          </cell>
          <cell r="FP206">
            <v>64</v>
          </cell>
          <cell r="FR206">
            <v>176.4</v>
          </cell>
          <cell r="FS206">
            <v>188</v>
          </cell>
          <cell r="FT206">
            <v>193.1</v>
          </cell>
          <cell r="FU206">
            <v>199.9</v>
          </cell>
          <cell r="FV206">
            <v>209.6</v>
          </cell>
          <cell r="FW206">
            <v>222.5</v>
          </cell>
          <cell r="FX206">
            <v>239</v>
          </cell>
          <cell r="FY206">
            <v>257.7</v>
          </cell>
          <cell r="FZ206">
            <v>279.89999999999998</v>
          </cell>
          <cell r="GA206">
            <v>320.5</v>
          </cell>
        </row>
        <row r="207">
          <cell r="A207">
            <v>38555</v>
          </cell>
          <cell r="B207">
            <v>0.83409999999999995</v>
          </cell>
          <cell r="C207">
            <v>0.83809999999999996</v>
          </cell>
          <cell r="D207">
            <v>0.83730000000000004</v>
          </cell>
          <cell r="E207">
            <v>0.83709999999999996</v>
          </cell>
          <cell r="F207">
            <v>0.90049999999999997</v>
          </cell>
          <cell r="G207">
            <v>0.82110000000000005</v>
          </cell>
          <cell r="H207">
            <v>0.81130000000000002</v>
          </cell>
          <cell r="I207">
            <v>0.81389999999999996</v>
          </cell>
          <cell r="J207">
            <v>0.8851</v>
          </cell>
          <cell r="K207">
            <v>0.80969999999999998</v>
          </cell>
          <cell r="L207">
            <v>0.83289999999999997</v>
          </cell>
          <cell r="M207">
            <v>0.80740000000000001</v>
          </cell>
          <cell r="N207">
            <v>0.80830000000000002</v>
          </cell>
          <cell r="O207">
            <v>0.8327</v>
          </cell>
          <cell r="P207">
            <v>0.73719999999999997</v>
          </cell>
          <cell r="Q207">
            <v>0.74909999999999999</v>
          </cell>
          <cell r="R207">
            <v>0.80900000000000005</v>
          </cell>
          <cell r="S207">
            <v>0.83289999999999997</v>
          </cell>
          <cell r="T207">
            <v>0.83430000000000004</v>
          </cell>
          <cell r="U207">
            <v>0.86539999999999995</v>
          </cell>
          <cell r="V207">
            <v>65</v>
          </cell>
          <cell r="W207">
            <v>176.5</v>
          </cell>
          <cell r="X207">
            <v>187.8</v>
          </cell>
          <cell r="Y207">
            <v>192.7</v>
          </cell>
          <cell r="Z207">
            <v>199</v>
          </cell>
          <cell r="AA207">
            <v>208.7</v>
          </cell>
          <cell r="AB207">
            <v>220.7</v>
          </cell>
          <cell r="AC207">
            <v>236.7</v>
          </cell>
          <cell r="AD207">
            <v>254.8</v>
          </cell>
          <cell r="AE207">
            <v>275.89999999999998</v>
          </cell>
          <cell r="AF207">
            <v>311.5</v>
          </cell>
          <cell r="AH207">
            <v>18</v>
          </cell>
          <cell r="AJ207">
            <v>57</v>
          </cell>
          <cell r="AK207">
            <v>167.2</v>
          </cell>
          <cell r="AL207">
            <v>173</v>
          </cell>
          <cell r="AM207">
            <v>174.7</v>
          </cell>
          <cell r="AN207">
            <v>177</v>
          </cell>
          <cell r="AO207">
            <v>181.1</v>
          </cell>
          <cell r="AP207">
            <v>191.3</v>
          </cell>
          <cell r="AQ207">
            <v>205.6</v>
          </cell>
          <cell r="AR207">
            <v>2.2490000000000001</v>
          </cell>
          <cell r="AS207">
            <v>262</v>
          </cell>
          <cell r="AU207">
            <v>4</v>
          </cell>
          <cell r="AV207">
            <v>68</v>
          </cell>
          <cell r="AW207">
            <v>1</v>
          </cell>
          <cell r="AX207">
            <v>181.7</v>
          </cell>
          <cell r="AY207">
            <v>201.9</v>
          </cell>
          <cell r="AZ207">
            <v>224</v>
          </cell>
          <cell r="BA207">
            <v>250.3</v>
          </cell>
          <cell r="BB207">
            <v>279.7</v>
          </cell>
          <cell r="BC207">
            <v>343</v>
          </cell>
          <cell r="BD207">
            <v>2.512</v>
          </cell>
          <cell r="BE207">
            <v>264</v>
          </cell>
          <cell r="BG207">
            <v>4</v>
          </cell>
          <cell r="BH207">
            <v>73</v>
          </cell>
          <cell r="BI207">
            <v>1</v>
          </cell>
          <cell r="BJ207">
            <v>180.9</v>
          </cell>
          <cell r="BK207">
            <v>207.7</v>
          </cell>
          <cell r="BL207">
            <v>233.5</v>
          </cell>
          <cell r="BM207">
            <v>257.60000000000002</v>
          </cell>
          <cell r="BN207">
            <v>286.5</v>
          </cell>
          <cell r="BO207">
            <v>346.2</v>
          </cell>
          <cell r="BP207">
            <v>10.02</v>
          </cell>
          <cell r="BQ207">
            <v>51</v>
          </cell>
          <cell r="BR207" t="str">
            <v>&gt;100</v>
          </cell>
          <cell r="BS207">
            <v>1402</v>
          </cell>
          <cell r="BV207">
            <v>7</v>
          </cell>
          <cell r="BW207" t="str">
            <v>&lt;1</v>
          </cell>
          <cell r="BX207" t="str">
            <v>&lt;0.5</v>
          </cell>
          <cell r="BY207">
            <v>3.4319999999999999</v>
          </cell>
          <cell r="BZ207">
            <v>86</v>
          </cell>
          <cell r="CA207">
            <v>195.4</v>
          </cell>
          <cell r="CB207">
            <v>238.4</v>
          </cell>
          <cell r="CC207">
            <v>259.3</v>
          </cell>
          <cell r="CD207">
            <v>283.60000000000002</v>
          </cell>
          <cell r="CE207">
            <v>316.39999999999998</v>
          </cell>
          <cell r="CF207">
            <v>359.5</v>
          </cell>
          <cell r="CH207" t="str">
            <v>1b</v>
          </cell>
          <cell r="CI207">
            <v>76</v>
          </cell>
          <cell r="CJ207">
            <v>197</v>
          </cell>
          <cell r="CK207">
            <v>208.7</v>
          </cell>
          <cell r="CL207">
            <v>217.4</v>
          </cell>
          <cell r="CM207">
            <v>226.4</v>
          </cell>
          <cell r="CN207">
            <v>236.1</v>
          </cell>
          <cell r="CO207">
            <v>249.7</v>
          </cell>
          <cell r="CP207">
            <v>266.3</v>
          </cell>
          <cell r="CQ207" t="str">
            <v>1b</v>
          </cell>
          <cell r="CS207">
            <v>57</v>
          </cell>
          <cell r="CT207">
            <v>171.1</v>
          </cell>
          <cell r="CU207">
            <v>172.9</v>
          </cell>
          <cell r="CV207">
            <v>174</v>
          </cell>
          <cell r="CW207">
            <v>175.7</v>
          </cell>
          <cell r="CX207">
            <v>178.3</v>
          </cell>
          <cell r="CY207">
            <v>185</v>
          </cell>
          <cell r="CZ207">
            <v>197.1</v>
          </cell>
          <cell r="DA207" t="str">
            <v>1b</v>
          </cell>
          <cell r="DC207">
            <v>56</v>
          </cell>
          <cell r="DD207">
            <v>170.7</v>
          </cell>
          <cell r="DE207">
            <v>172.5</v>
          </cell>
          <cell r="DF207">
            <v>173.6</v>
          </cell>
          <cell r="DG207">
            <v>175.1</v>
          </cell>
          <cell r="DH207">
            <v>177.6</v>
          </cell>
          <cell r="DI207">
            <v>184.2</v>
          </cell>
          <cell r="DJ207">
            <v>195.9</v>
          </cell>
          <cell r="DK207" t="str">
            <v>1b</v>
          </cell>
          <cell r="DL207">
            <v>77</v>
          </cell>
          <cell r="DM207">
            <v>195.4</v>
          </cell>
          <cell r="DN207">
            <v>207.9</v>
          </cell>
          <cell r="DO207">
            <v>216.3</v>
          </cell>
          <cell r="DP207">
            <v>225.6</v>
          </cell>
          <cell r="DQ207">
            <v>235.3</v>
          </cell>
          <cell r="DR207">
            <v>248.6</v>
          </cell>
          <cell r="DS207">
            <v>264.5</v>
          </cell>
          <cell r="DT207">
            <v>68</v>
          </cell>
          <cell r="DV207">
            <v>275</v>
          </cell>
          <cell r="DW207">
            <v>7</v>
          </cell>
          <cell r="DX207">
            <v>1</v>
          </cell>
          <cell r="DY207">
            <v>2.3180000000000001</v>
          </cell>
          <cell r="DZ207">
            <v>179.8</v>
          </cell>
          <cell r="EA207">
            <v>201.4</v>
          </cell>
          <cell r="EB207">
            <v>226.2</v>
          </cell>
          <cell r="EC207">
            <v>252.3</v>
          </cell>
          <cell r="ED207">
            <v>280.7</v>
          </cell>
          <cell r="EE207">
            <v>346.1</v>
          </cell>
          <cell r="EF207" t="str">
            <v>ambient</v>
          </cell>
          <cell r="EG207" t="str">
            <v>&gt;8</v>
          </cell>
          <cell r="EH207">
            <v>86.8</v>
          </cell>
          <cell r="EI207">
            <v>154.9</v>
          </cell>
          <cell r="EJ207">
            <v>162.30000000000001</v>
          </cell>
          <cell r="EK207">
            <v>166.2</v>
          </cell>
          <cell r="EL207">
            <v>174.1</v>
          </cell>
          <cell r="EM207">
            <v>251.6</v>
          </cell>
          <cell r="EO207">
            <v>11.78</v>
          </cell>
          <cell r="EP207">
            <v>51</v>
          </cell>
          <cell r="EQ207">
            <v>59</v>
          </cell>
          <cell r="ER207">
            <v>61</v>
          </cell>
          <cell r="ES207">
            <v>176</v>
          </cell>
          <cell r="ET207">
            <v>178.1</v>
          </cell>
          <cell r="EU207">
            <v>179.9</v>
          </cell>
          <cell r="EV207">
            <v>182.7</v>
          </cell>
          <cell r="EW207">
            <v>187</v>
          </cell>
          <cell r="EX207">
            <v>197.3</v>
          </cell>
          <cell r="EY207">
            <v>210</v>
          </cell>
          <cell r="FC207">
            <v>64</v>
          </cell>
          <cell r="FE207">
            <v>175.9</v>
          </cell>
          <cell r="FF207">
            <v>188.7</v>
          </cell>
          <cell r="FG207">
            <v>193.4</v>
          </cell>
          <cell r="FH207">
            <v>200.4</v>
          </cell>
          <cell r="FI207">
            <v>209.4</v>
          </cell>
          <cell r="FJ207">
            <v>222.9</v>
          </cell>
          <cell r="FK207">
            <v>239.6</v>
          </cell>
          <cell r="FL207">
            <v>258.3</v>
          </cell>
          <cell r="FM207">
            <v>280.60000000000002</v>
          </cell>
          <cell r="FN207">
            <v>322.60000000000002</v>
          </cell>
          <cell r="FP207">
            <v>60</v>
          </cell>
          <cell r="FR207">
            <v>175.9</v>
          </cell>
          <cell r="FS207">
            <v>188.4</v>
          </cell>
          <cell r="FT207">
            <v>192.8</v>
          </cell>
          <cell r="FU207">
            <v>199.5</v>
          </cell>
          <cell r="FV207">
            <v>207.9</v>
          </cell>
          <cell r="FW207">
            <v>219.6</v>
          </cell>
          <cell r="FX207">
            <v>236.5</v>
          </cell>
          <cell r="FY207">
            <v>255.3</v>
          </cell>
          <cell r="FZ207">
            <v>277.2</v>
          </cell>
          <cell r="GA207">
            <v>314.2</v>
          </cell>
        </row>
        <row r="208">
          <cell r="A208">
            <v>38556</v>
          </cell>
          <cell r="B208">
            <v>0.83409999999999995</v>
          </cell>
          <cell r="C208">
            <v>0.8397</v>
          </cell>
          <cell r="D208">
            <v>0.8377</v>
          </cell>
          <cell r="E208">
            <v>0.83650000000000002</v>
          </cell>
          <cell r="F208">
            <v>0.90049999999999997</v>
          </cell>
          <cell r="G208">
            <v>0.82110000000000005</v>
          </cell>
          <cell r="H208">
            <v>0.81130000000000002</v>
          </cell>
          <cell r="I208">
            <v>0.81389999999999996</v>
          </cell>
          <cell r="J208">
            <v>0.88519999999999999</v>
          </cell>
          <cell r="K208">
            <v>0.80969999999999998</v>
          </cell>
          <cell r="L208">
            <v>0.83289999999999997</v>
          </cell>
          <cell r="M208">
            <v>0.80740000000000001</v>
          </cell>
          <cell r="N208">
            <v>0.80830000000000002</v>
          </cell>
          <cell r="O208">
            <v>0.8327</v>
          </cell>
          <cell r="P208">
            <v>0.73719999999999997</v>
          </cell>
          <cell r="Q208">
            <v>0.74909999999999999</v>
          </cell>
          <cell r="R208">
            <v>0.80930000000000002</v>
          </cell>
          <cell r="S208">
            <v>0.83289999999999997</v>
          </cell>
          <cell r="T208">
            <v>0.83430000000000004</v>
          </cell>
          <cell r="U208">
            <v>0.86539999999999995</v>
          </cell>
          <cell r="V208">
            <v>65</v>
          </cell>
          <cell r="W208">
            <v>176.5</v>
          </cell>
          <cell r="X208">
            <v>187.8</v>
          </cell>
          <cell r="Y208">
            <v>192.7</v>
          </cell>
          <cell r="Z208">
            <v>199</v>
          </cell>
          <cell r="AA208">
            <v>208.7</v>
          </cell>
          <cell r="AB208">
            <v>220.7</v>
          </cell>
          <cell r="AC208">
            <v>236.7</v>
          </cell>
          <cell r="AD208">
            <v>254.8</v>
          </cell>
          <cell r="AE208">
            <v>275.89999999999998</v>
          </cell>
          <cell r="AF208">
            <v>311.5</v>
          </cell>
          <cell r="AH208">
            <v>18</v>
          </cell>
          <cell r="AJ208">
            <v>57</v>
          </cell>
          <cell r="AK208">
            <v>167.2</v>
          </cell>
          <cell r="AL208">
            <v>173</v>
          </cell>
          <cell r="AM208">
            <v>174.7</v>
          </cell>
          <cell r="AN208">
            <v>177</v>
          </cell>
          <cell r="AO208">
            <v>181.1</v>
          </cell>
          <cell r="AP208">
            <v>191.3</v>
          </cell>
          <cell r="AQ208">
            <v>205.6</v>
          </cell>
          <cell r="AR208">
            <v>2.3660000000000001</v>
          </cell>
          <cell r="AS208">
            <v>267</v>
          </cell>
          <cell r="AU208">
            <v>4</v>
          </cell>
          <cell r="AV208">
            <v>69</v>
          </cell>
          <cell r="AW208">
            <v>1</v>
          </cell>
          <cell r="AX208">
            <v>182.3</v>
          </cell>
          <cell r="AY208">
            <v>201.9</v>
          </cell>
          <cell r="AZ208">
            <v>225.3</v>
          </cell>
          <cell r="BA208">
            <v>250.2</v>
          </cell>
          <cell r="BB208">
            <v>278.5</v>
          </cell>
          <cell r="BC208">
            <v>338.3</v>
          </cell>
          <cell r="BD208">
            <v>2.411</v>
          </cell>
          <cell r="BE208">
            <v>256</v>
          </cell>
          <cell r="BG208">
            <v>7</v>
          </cell>
          <cell r="BH208">
            <v>72</v>
          </cell>
          <cell r="BI208">
            <v>1</v>
          </cell>
          <cell r="BJ208">
            <v>185</v>
          </cell>
          <cell r="BK208">
            <v>208.9</v>
          </cell>
          <cell r="BL208">
            <v>234.9</v>
          </cell>
          <cell r="BM208">
            <v>258.7</v>
          </cell>
          <cell r="BN208">
            <v>287.3</v>
          </cell>
          <cell r="BO208">
            <v>343.1</v>
          </cell>
          <cell r="BP208">
            <v>10.02</v>
          </cell>
          <cell r="BQ208">
            <v>51</v>
          </cell>
          <cell r="BR208" t="str">
            <v>&gt;100</v>
          </cell>
          <cell r="BS208">
            <v>1402</v>
          </cell>
          <cell r="BV208">
            <v>7</v>
          </cell>
          <cell r="BW208" t="str">
            <v>&lt;1</v>
          </cell>
          <cell r="BX208" t="str">
            <v>&lt;0.5</v>
          </cell>
          <cell r="BY208">
            <v>3.4319999999999999</v>
          </cell>
          <cell r="BZ208">
            <v>86</v>
          </cell>
          <cell r="CA208">
            <v>195.4</v>
          </cell>
          <cell r="CB208">
            <v>238.4</v>
          </cell>
          <cell r="CC208">
            <v>259.3</v>
          </cell>
          <cell r="CD208">
            <v>283.60000000000002</v>
          </cell>
          <cell r="CE208">
            <v>316.39999999999998</v>
          </cell>
          <cell r="CF208">
            <v>359.5</v>
          </cell>
          <cell r="CH208" t="str">
            <v>1b</v>
          </cell>
          <cell r="CI208">
            <v>76</v>
          </cell>
          <cell r="CJ208">
            <v>197</v>
          </cell>
          <cell r="CK208">
            <v>208.7</v>
          </cell>
          <cell r="CL208">
            <v>217.4</v>
          </cell>
          <cell r="CM208">
            <v>226.4</v>
          </cell>
          <cell r="CN208">
            <v>236.1</v>
          </cell>
          <cell r="CO208">
            <v>249.7</v>
          </cell>
          <cell r="CP208">
            <v>266.3</v>
          </cell>
          <cell r="CQ208" t="str">
            <v>1b</v>
          </cell>
          <cell r="CS208">
            <v>57</v>
          </cell>
          <cell r="CT208">
            <v>171.1</v>
          </cell>
          <cell r="CU208">
            <v>172.9</v>
          </cell>
          <cell r="CV208">
            <v>174</v>
          </cell>
          <cell r="CW208">
            <v>175.7</v>
          </cell>
          <cell r="CX208">
            <v>178.3</v>
          </cell>
          <cell r="CY208">
            <v>185</v>
          </cell>
          <cell r="CZ208">
            <v>197.1</v>
          </cell>
          <cell r="DA208" t="str">
            <v>1b</v>
          </cell>
          <cell r="DC208">
            <v>56</v>
          </cell>
          <cell r="DD208">
            <v>170.7</v>
          </cell>
          <cell r="DE208">
            <v>172.5</v>
          </cell>
          <cell r="DF208">
            <v>173.6</v>
          </cell>
          <cell r="DG208">
            <v>175.1</v>
          </cell>
          <cell r="DH208">
            <v>177.6</v>
          </cell>
          <cell r="DI208">
            <v>184.2</v>
          </cell>
          <cell r="DJ208">
            <v>195.9</v>
          </cell>
          <cell r="DK208" t="str">
            <v>1b</v>
          </cell>
          <cell r="DL208">
            <v>77</v>
          </cell>
          <cell r="DM208">
            <v>195.4</v>
          </cell>
          <cell r="DN208">
            <v>207.9</v>
          </cell>
          <cell r="DO208">
            <v>216.3</v>
          </cell>
          <cell r="DP208">
            <v>225.6</v>
          </cell>
          <cell r="DQ208">
            <v>235.3</v>
          </cell>
          <cell r="DR208">
            <v>248.6</v>
          </cell>
          <cell r="DS208">
            <v>264.5</v>
          </cell>
          <cell r="DT208">
            <v>72</v>
          </cell>
          <cell r="DV208">
            <v>289</v>
          </cell>
          <cell r="DW208">
            <v>7</v>
          </cell>
          <cell r="DX208">
            <v>1</v>
          </cell>
          <cell r="DY208">
            <v>2.323</v>
          </cell>
          <cell r="DZ208">
            <v>183.4</v>
          </cell>
          <cell r="EA208">
            <v>202.9</v>
          </cell>
          <cell r="EB208">
            <v>227.9</v>
          </cell>
          <cell r="EC208">
            <v>253.2</v>
          </cell>
          <cell r="ED208">
            <v>280.2</v>
          </cell>
          <cell r="EE208">
            <v>339.8</v>
          </cell>
          <cell r="EF208" t="str">
            <v>ambient</v>
          </cell>
          <cell r="EG208" t="str">
            <v>&gt;8</v>
          </cell>
          <cell r="EH208">
            <v>86.8</v>
          </cell>
          <cell r="EI208">
            <v>154.9</v>
          </cell>
          <cell r="EJ208">
            <v>162.30000000000001</v>
          </cell>
          <cell r="EK208">
            <v>166.2</v>
          </cell>
          <cell r="EL208">
            <v>174.1</v>
          </cell>
          <cell r="EM208">
            <v>251.6</v>
          </cell>
          <cell r="EO208">
            <v>11.78</v>
          </cell>
          <cell r="EP208">
            <v>51</v>
          </cell>
          <cell r="EQ208">
            <v>59</v>
          </cell>
          <cell r="ER208">
            <v>61</v>
          </cell>
          <cell r="ES208">
            <v>174.6</v>
          </cell>
          <cell r="ET208">
            <v>177.2</v>
          </cell>
          <cell r="EU208">
            <v>178.9</v>
          </cell>
          <cell r="EV208">
            <v>181.4</v>
          </cell>
          <cell r="EW208">
            <v>185.6</v>
          </cell>
          <cell r="EX208">
            <v>195.4</v>
          </cell>
          <cell r="EY208">
            <v>210.6</v>
          </cell>
          <cell r="FC208">
            <v>64</v>
          </cell>
          <cell r="FE208">
            <v>175.9</v>
          </cell>
          <cell r="FF208">
            <v>188.7</v>
          </cell>
          <cell r="FG208">
            <v>193.4</v>
          </cell>
          <cell r="FH208">
            <v>200.4</v>
          </cell>
          <cell r="FI208">
            <v>209.4</v>
          </cell>
          <cell r="FJ208">
            <v>222.9</v>
          </cell>
          <cell r="FK208">
            <v>239.6</v>
          </cell>
          <cell r="FL208">
            <v>258.3</v>
          </cell>
          <cell r="FM208">
            <v>280.60000000000002</v>
          </cell>
          <cell r="FN208">
            <v>322.60000000000002</v>
          </cell>
          <cell r="FP208">
            <v>62</v>
          </cell>
          <cell r="FR208">
            <v>176.8</v>
          </cell>
          <cell r="FS208">
            <v>187.6</v>
          </cell>
          <cell r="FT208">
            <v>193.4</v>
          </cell>
          <cell r="FU208">
            <v>199.5</v>
          </cell>
          <cell r="FV208">
            <v>208.6</v>
          </cell>
          <cell r="FW208">
            <v>221.3</v>
          </cell>
          <cell r="FX208">
            <v>237.1</v>
          </cell>
          <cell r="FY208">
            <v>255.8</v>
          </cell>
          <cell r="FZ208">
            <v>277.8</v>
          </cell>
          <cell r="GA208">
            <v>314.2</v>
          </cell>
        </row>
        <row r="209">
          <cell r="A209">
            <v>38557</v>
          </cell>
          <cell r="B209">
            <v>0.83409999999999995</v>
          </cell>
          <cell r="C209">
            <v>0.83989999999999998</v>
          </cell>
          <cell r="D209">
            <v>0.83809999999999996</v>
          </cell>
          <cell r="E209">
            <v>0.84019999999999995</v>
          </cell>
          <cell r="F209">
            <v>0.90049999999999997</v>
          </cell>
          <cell r="G209">
            <v>0.82110000000000005</v>
          </cell>
          <cell r="H209">
            <v>0.81130000000000002</v>
          </cell>
          <cell r="I209">
            <v>0.81389999999999996</v>
          </cell>
          <cell r="J209">
            <v>0.88519999999999999</v>
          </cell>
          <cell r="K209">
            <v>0.80969999999999998</v>
          </cell>
          <cell r="L209">
            <v>0.83289999999999997</v>
          </cell>
          <cell r="M209">
            <v>0.80740000000000001</v>
          </cell>
          <cell r="N209">
            <v>0.80830000000000002</v>
          </cell>
          <cell r="O209">
            <v>0.8327</v>
          </cell>
          <cell r="P209">
            <v>0.73719999999999997</v>
          </cell>
          <cell r="Q209">
            <v>0.74909999999999999</v>
          </cell>
          <cell r="R209">
            <v>0.80959999999999999</v>
          </cell>
          <cell r="S209">
            <v>0.83289999999999997</v>
          </cell>
          <cell r="T209">
            <v>0.83430000000000004</v>
          </cell>
          <cell r="U209">
            <v>0.86539999999999995</v>
          </cell>
          <cell r="V209">
            <v>65</v>
          </cell>
          <cell r="W209">
            <v>176.5</v>
          </cell>
          <cell r="X209">
            <v>187.8</v>
          </cell>
          <cell r="Y209">
            <v>192.7</v>
          </cell>
          <cell r="Z209">
            <v>199</v>
          </cell>
          <cell r="AA209">
            <v>208.7</v>
          </cell>
          <cell r="AB209">
            <v>220.7</v>
          </cell>
          <cell r="AC209">
            <v>236.7</v>
          </cell>
          <cell r="AD209">
            <v>254.8</v>
          </cell>
          <cell r="AE209">
            <v>275.89999999999998</v>
          </cell>
          <cell r="AF209">
            <v>311.5</v>
          </cell>
          <cell r="AH209">
            <v>18</v>
          </cell>
          <cell r="AJ209">
            <v>57</v>
          </cell>
          <cell r="AK209">
            <v>167.2</v>
          </cell>
          <cell r="AL209">
            <v>173</v>
          </cell>
          <cell r="AM209">
            <v>174.7</v>
          </cell>
          <cell r="AN209">
            <v>177</v>
          </cell>
          <cell r="AO209">
            <v>181.1</v>
          </cell>
          <cell r="AP209">
            <v>191.3</v>
          </cell>
          <cell r="AQ209">
            <v>205.6</v>
          </cell>
          <cell r="AR209">
            <v>2.3220000000000001</v>
          </cell>
          <cell r="AS209">
            <v>276</v>
          </cell>
          <cell r="AU209">
            <v>7</v>
          </cell>
          <cell r="AV209">
            <v>70</v>
          </cell>
          <cell r="AW209">
            <v>1</v>
          </cell>
          <cell r="AX209">
            <v>180</v>
          </cell>
          <cell r="AY209">
            <v>202</v>
          </cell>
          <cell r="AZ209">
            <v>225.9</v>
          </cell>
          <cell r="BA209">
            <v>252.1</v>
          </cell>
          <cell r="BB209">
            <v>279.89999999999998</v>
          </cell>
          <cell r="BC209">
            <v>344.4</v>
          </cell>
          <cell r="BD209">
            <v>2.3370000000000002</v>
          </cell>
          <cell r="BE209">
            <v>299</v>
          </cell>
          <cell r="BG209">
            <v>10</v>
          </cell>
          <cell r="BH209">
            <v>73</v>
          </cell>
          <cell r="BI209" t="str">
            <v>1L</v>
          </cell>
          <cell r="BJ209">
            <v>184.7</v>
          </cell>
          <cell r="BK209">
            <v>209</v>
          </cell>
          <cell r="BL209">
            <v>234.6</v>
          </cell>
          <cell r="BM209">
            <v>257.5</v>
          </cell>
          <cell r="BN209">
            <v>284.89999999999998</v>
          </cell>
          <cell r="BO209">
            <v>343.3</v>
          </cell>
          <cell r="BP209">
            <v>10.02</v>
          </cell>
          <cell r="BQ209">
            <v>51</v>
          </cell>
          <cell r="BR209" t="str">
            <v>&gt;100</v>
          </cell>
          <cell r="BS209">
            <v>1402</v>
          </cell>
          <cell r="BV209">
            <v>7</v>
          </cell>
          <cell r="BW209" t="str">
            <v>&lt;1</v>
          </cell>
          <cell r="BX209" t="str">
            <v>&lt;0.5</v>
          </cell>
          <cell r="BY209">
            <v>3.4319999999999999</v>
          </cell>
          <cell r="BZ209">
            <v>86</v>
          </cell>
          <cell r="CA209">
            <v>195.4</v>
          </cell>
          <cell r="CB209">
            <v>238.4</v>
          </cell>
          <cell r="CC209">
            <v>259.3</v>
          </cell>
          <cell r="CD209">
            <v>283.60000000000002</v>
          </cell>
          <cell r="CE209">
            <v>316.39999999999998</v>
          </cell>
          <cell r="CF209">
            <v>359.5</v>
          </cell>
          <cell r="CH209" t="str">
            <v>1b</v>
          </cell>
          <cell r="CI209">
            <v>76</v>
          </cell>
          <cell r="CJ209">
            <v>197</v>
          </cell>
          <cell r="CK209">
            <v>208.7</v>
          </cell>
          <cell r="CL209">
            <v>217.4</v>
          </cell>
          <cell r="CM209">
            <v>226.4</v>
          </cell>
          <cell r="CN209">
            <v>236.1</v>
          </cell>
          <cell r="CO209">
            <v>249.7</v>
          </cell>
          <cell r="CP209">
            <v>266.3</v>
          </cell>
          <cell r="CQ209" t="str">
            <v>1b</v>
          </cell>
          <cell r="CS209">
            <v>57</v>
          </cell>
          <cell r="CT209">
            <v>171.1</v>
          </cell>
          <cell r="CU209">
            <v>172.9</v>
          </cell>
          <cell r="CV209">
            <v>174</v>
          </cell>
          <cell r="CW209">
            <v>175.7</v>
          </cell>
          <cell r="CX209">
            <v>178.3</v>
          </cell>
          <cell r="CY209">
            <v>185</v>
          </cell>
          <cell r="CZ209">
            <v>197.1</v>
          </cell>
          <cell r="DA209" t="str">
            <v>1b</v>
          </cell>
          <cell r="DC209">
            <v>56</v>
          </cell>
          <cell r="DD209">
            <v>170.7</v>
          </cell>
          <cell r="DE209">
            <v>172.5</v>
          </cell>
          <cell r="DF209">
            <v>173.6</v>
          </cell>
          <cell r="DG209">
            <v>175.1</v>
          </cell>
          <cell r="DH209">
            <v>177.6</v>
          </cell>
          <cell r="DI209">
            <v>184.2</v>
          </cell>
          <cell r="DJ209">
            <v>195.9</v>
          </cell>
          <cell r="DK209" t="str">
            <v>1b</v>
          </cell>
          <cell r="DL209">
            <v>77</v>
          </cell>
          <cell r="DM209">
            <v>195.4</v>
          </cell>
          <cell r="DN209">
            <v>207.9</v>
          </cell>
          <cell r="DO209">
            <v>216.3</v>
          </cell>
          <cell r="DP209">
            <v>225.6</v>
          </cell>
          <cell r="DQ209">
            <v>235.3</v>
          </cell>
          <cell r="DR209">
            <v>248.6</v>
          </cell>
          <cell r="DS209">
            <v>264.5</v>
          </cell>
          <cell r="DT209">
            <v>72</v>
          </cell>
          <cell r="DV209">
            <v>293</v>
          </cell>
          <cell r="DW209">
            <v>7</v>
          </cell>
          <cell r="DX209">
            <v>1</v>
          </cell>
          <cell r="DY209">
            <v>2.3340000000000001</v>
          </cell>
          <cell r="DZ209">
            <v>182.5</v>
          </cell>
          <cell r="EA209">
            <v>205</v>
          </cell>
          <cell r="EB209">
            <v>230.9</v>
          </cell>
          <cell r="EC209">
            <v>255.4</v>
          </cell>
          <cell r="ED209">
            <v>283.8</v>
          </cell>
          <cell r="EE209">
            <v>348.9</v>
          </cell>
          <cell r="EF209" t="str">
            <v>ambient</v>
          </cell>
          <cell r="EG209" t="str">
            <v>&gt;8</v>
          </cell>
          <cell r="EH209">
            <v>86.8</v>
          </cell>
          <cell r="EI209">
            <v>154.9</v>
          </cell>
          <cell r="EJ209">
            <v>162.30000000000001</v>
          </cell>
          <cell r="EK209">
            <v>166.2</v>
          </cell>
          <cell r="EL209">
            <v>174.1</v>
          </cell>
          <cell r="EM209">
            <v>251.6</v>
          </cell>
          <cell r="EO209">
            <v>11.78</v>
          </cell>
          <cell r="EP209">
            <v>51</v>
          </cell>
          <cell r="EQ209">
            <v>59</v>
          </cell>
          <cell r="ER209">
            <v>61</v>
          </cell>
          <cell r="ES209">
            <v>175.3</v>
          </cell>
          <cell r="ET209">
            <v>178.2</v>
          </cell>
          <cell r="EU209">
            <v>180.3</v>
          </cell>
          <cell r="EV209">
            <v>182.9</v>
          </cell>
          <cell r="EW209">
            <v>187.5</v>
          </cell>
          <cell r="EX209">
            <v>198.8</v>
          </cell>
          <cell r="EY209">
            <v>211.6</v>
          </cell>
          <cell r="FC209">
            <v>64</v>
          </cell>
          <cell r="FE209">
            <v>175.9</v>
          </cell>
          <cell r="FF209">
            <v>188.7</v>
          </cell>
          <cell r="FG209">
            <v>193.4</v>
          </cell>
          <cell r="FH209">
            <v>200.4</v>
          </cell>
          <cell r="FI209">
            <v>209.4</v>
          </cell>
          <cell r="FJ209">
            <v>222.9</v>
          </cell>
          <cell r="FK209">
            <v>239.6</v>
          </cell>
          <cell r="FL209">
            <v>258.3</v>
          </cell>
          <cell r="FM209">
            <v>280.60000000000002</v>
          </cell>
          <cell r="FN209">
            <v>322.60000000000002</v>
          </cell>
          <cell r="FP209">
            <v>67</v>
          </cell>
          <cell r="FR209">
            <v>175</v>
          </cell>
          <cell r="FS209">
            <v>187.7</v>
          </cell>
          <cell r="FT209">
            <v>192.5</v>
          </cell>
          <cell r="FU209">
            <v>199.6</v>
          </cell>
          <cell r="FV209">
            <v>208.9</v>
          </cell>
          <cell r="FW209">
            <v>222.1</v>
          </cell>
          <cell r="FX209">
            <v>238.5</v>
          </cell>
          <cell r="FY209">
            <v>257.3</v>
          </cell>
          <cell r="FZ209">
            <v>279.89999999999998</v>
          </cell>
          <cell r="GA209">
            <v>320.60000000000002</v>
          </cell>
        </row>
        <row r="210">
          <cell r="A210">
            <v>38558</v>
          </cell>
          <cell r="B210">
            <v>0.83409999999999995</v>
          </cell>
          <cell r="C210">
            <v>0.83989999999999998</v>
          </cell>
          <cell r="D210">
            <v>0.83809999999999996</v>
          </cell>
          <cell r="E210">
            <v>0.84019999999999995</v>
          </cell>
          <cell r="F210">
            <v>0.90049999999999997</v>
          </cell>
          <cell r="G210">
            <v>0.82110000000000005</v>
          </cell>
          <cell r="H210">
            <v>0.81130000000000002</v>
          </cell>
          <cell r="I210">
            <v>0.81389999999999996</v>
          </cell>
          <cell r="J210">
            <v>0.8851</v>
          </cell>
          <cell r="K210">
            <v>0.80969999999999998</v>
          </cell>
          <cell r="L210">
            <v>0.83289999999999997</v>
          </cell>
          <cell r="M210">
            <v>0.80740000000000001</v>
          </cell>
          <cell r="N210">
            <v>0.80830000000000002</v>
          </cell>
          <cell r="O210">
            <v>0.8327</v>
          </cell>
          <cell r="P210">
            <v>0.73719999999999997</v>
          </cell>
          <cell r="Q210">
            <v>0.74909999999999999</v>
          </cell>
          <cell r="R210">
            <v>0.81059999999999999</v>
          </cell>
          <cell r="S210">
            <v>0.83430000000000004</v>
          </cell>
          <cell r="T210">
            <v>0.83430000000000004</v>
          </cell>
          <cell r="U210">
            <v>0.86539999999999995</v>
          </cell>
          <cell r="V210">
            <v>65</v>
          </cell>
          <cell r="W210">
            <v>176.5</v>
          </cell>
          <cell r="X210">
            <v>187.8</v>
          </cell>
          <cell r="Y210">
            <v>192.7</v>
          </cell>
          <cell r="Z210">
            <v>199</v>
          </cell>
          <cell r="AA210">
            <v>208.7</v>
          </cell>
          <cell r="AB210">
            <v>220.7</v>
          </cell>
          <cell r="AC210">
            <v>236.7</v>
          </cell>
          <cell r="AD210">
            <v>254.8</v>
          </cell>
          <cell r="AE210">
            <v>275.89999999999998</v>
          </cell>
          <cell r="AF210">
            <v>311.5</v>
          </cell>
          <cell r="AH210">
            <v>18</v>
          </cell>
          <cell r="AJ210">
            <v>58</v>
          </cell>
          <cell r="AK210">
            <v>168.6</v>
          </cell>
          <cell r="AL210">
            <v>173.9</v>
          </cell>
          <cell r="AM210">
            <v>176.2</v>
          </cell>
          <cell r="AN210">
            <v>179.3</v>
          </cell>
          <cell r="AO210">
            <v>184.5</v>
          </cell>
          <cell r="AP210">
            <v>198</v>
          </cell>
          <cell r="AQ210">
            <v>216.7</v>
          </cell>
          <cell r="AR210">
            <v>2.3220000000000001</v>
          </cell>
          <cell r="AS210">
            <v>276</v>
          </cell>
          <cell r="AU210">
            <v>7</v>
          </cell>
          <cell r="AV210">
            <v>70</v>
          </cell>
          <cell r="AW210">
            <v>1</v>
          </cell>
          <cell r="AX210">
            <v>180</v>
          </cell>
          <cell r="AY210">
            <v>202</v>
          </cell>
          <cell r="AZ210">
            <v>225.9</v>
          </cell>
          <cell r="BA210">
            <v>252.1</v>
          </cell>
          <cell r="BB210">
            <v>279.89999999999998</v>
          </cell>
          <cell r="BC210">
            <v>344.4</v>
          </cell>
          <cell r="BD210">
            <v>2.3370000000000002</v>
          </cell>
          <cell r="BE210">
            <v>299</v>
          </cell>
          <cell r="BG210">
            <v>10</v>
          </cell>
          <cell r="BH210">
            <v>73</v>
          </cell>
          <cell r="BI210" t="str">
            <v>1L</v>
          </cell>
          <cell r="BJ210">
            <v>184.7</v>
          </cell>
          <cell r="BK210">
            <v>209</v>
          </cell>
          <cell r="BL210">
            <v>234.6</v>
          </cell>
          <cell r="BM210">
            <v>257.5</v>
          </cell>
          <cell r="BN210">
            <v>284.89999999999998</v>
          </cell>
          <cell r="BO210">
            <v>343.3</v>
          </cell>
          <cell r="BP210">
            <v>10.02</v>
          </cell>
          <cell r="BQ210">
            <v>51</v>
          </cell>
          <cell r="BR210" t="str">
            <v>&gt;100</v>
          </cell>
          <cell r="BS210">
            <v>1402</v>
          </cell>
          <cell r="BV210">
            <v>7</v>
          </cell>
          <cell r="BW210" t="str">
            <v>&lt;1</v>
          </cell>
          <cell r="BX210" t="str">
            <v>&lt;0.5</v>
          </cell>
          <cell r="BY210">
            <v>3.4319999999999999</v>
          </cell>
          <cell r="BZ210">
            <v>86</v>
          </cell>
          <cell r="CA210">
            <v>195.4</v>
          </cell>
          <cell r="CB210">
            <v>238.4</v>
          </cell>
          <cell r="CC210">
            <v>259.3</v>
          </cell>
          <cell r="CD210">
            <v>283.60000000000002</v>
          </cell>
          <cell r="CE210">
            <v>316.39999999999998</v>
          </cell>
          <cell r="CF210">
            <v>359.5</v>
          </cell>
          <cell r="CH210" t="str">
            <v>1b</v>
          </cell>
          <cell r="CI210">
            <v>76</v>
          </cell>
          <cell r="CJ210">
            <v>197</v>
          </cell>
          <cell r="CK210">
            <v>208.7</v>
          </cell>
          <cell r="CL210">
            <v>217.4</v>
          </cell>
          <cell r="CM210">
            <v>226.4</v>
          </cell>
          <cell r="CN210">
            <v>236.1</v>
          </cell>
          <cell r="CO210">
            <v>249.7</v>
          </cell>
          <cell r="CP210">
            <v>266.3</v>
          </cell>
          <cell r="CQ210" t="str">
            <v>1b</v>
          </cell>
          <cell r="CS210">
            <v>57</v>
          </cell>
          <cell r="CT210">
            <v>171.1</v>
          </cell>
          <cell r="CU210">
            <v>172.9</v>
          </cell>
          <cell r="CV210">
            <v>174</v>
          </cell>
          <cell r="CW210">
            <v>175.7</v>
          </cell>
          <cell r="CX210">
            <v>178.3</v>
          </cell>
          <cell r="CY210">
            <v>185</v>
          </cell>
          <cell r="CZ210">
            <v>197.1</v>
          </cell>
          <cell r="DA210" t="str">
            <v>1b</v>
          </cell>
          <cell r="DC210">
            <v>56</v>
          </cell>
          <cell r="DD210">
            <v>170.7</v>
          </cell>
          <cell r="DE210">
            <v>172.5</v>
          </cell>
          <cell r="DF210">
            <v>173.6</v>
          </cell>
          <cell r="DG210">
            <v>175.1</v>
          </cell>
          <cell r="DH210">
            <v>177.6</v>
          </cell>
          <cell r="DI210">
            <v>184.2</v>
          </cell>
          <cell r="DJ210">
            <v>195.9</v>
          </cell>
          <cell r="DK210" t="str">
            <v>1b</v>
          </cell>
          <cell r="DL210">
            <v>77</v>
          </cell>
          <cell r="DM210">
            <v>195.4</v>
          </cell>
          <cell r="DN210">
            <v>207.9</v>
          </cell>
          <cell r="DO210">
            <v>216.3</v>
          </cell>
          <cell r="DP210">
            <v>225.6</v>
          </cell>
          <cell r="DQ210">
            <v>235.3</v>
          </cell>
          <cell r="DR210">
            <v>248.6</v>
          </cell>
          <cell r="DS210">
            <v>264.5</v>
          </cell>
          <cell r="DT210">
            <v>72</v>
          </cell>
          <cell r="DV210">
            <v>293</v>
          </cell>
          <cell r="DW210">
            <v>7</v>
          </cell>
          <cell r="DX210">
            <v>1</v>
          </cell>
          <cell r="DY210">
            <v>2.3340000000000001</v>
          </cell>
          <cell r="DZ210">
            <v>182.5</v>
          </cell>
          <cell r="EA210">
            <v>205</v>
          </cell>
          <cell r="EB210">
            <v>230.9</v>
          </cell>
          <cell r="EC210">
            <v>255.4</v>
          </cell>
          <cell r="ED210">
            <v>283.8</v>
          </cell>
          <cell r="EE210">
            <v>348.9</v>
          </cell>
          <cell r="EF210" t="str">
            <v>ambient</v>
          </cell>
          <cell r="EG210" t="str">
            <v>&gt;8</v>
          </cell>
          <cell r="EH210">
            <v>86.8</v>
          </cell>
          <cell r="EI210">
            <v>154.9</v>
          </cell>
          <cell r="EJ210">
            <v>162.30000000000001</v>
          </cell>
          <cell r="EK210">
            <v>166.2</v>
          </cell>
          <cell r="EL210">
            <v>174.1</v>
          </cell>
          <cell r="EM210">
            <v>251.6</v>
          </cell>
          <cell r="EO210">
            <v>11.78</v>
          </cell>
          <cell r="EP210">
            <v>51</v>
          </cell>
          <cell r="EQ210">
            <v>59</v>
          </cell>
          <cell r="ER210">
            <v>61</v>
          </cell>
          <cell r="ES210">
            <v>176.4</v>
          </cell>
          <cell r="ET210">
            <v>179.2</v>
          </cell>
          <cell r="EU210">
            <v>181.2</v>
          </cell>
          <cell r="EV210">
            <v>184.2</v>
          </cell>
          <cell r="EW210">
            <v>189.5</v>
          </cell>
          <cell r="EX210">
            <v>202.1</v>
          </cell>
          <cell r="EY210">
            <v>218.2</v>
          </cell>
          <cell r="EZ210">
            <v>18</v>
          </cell>
          <cell r="FC210">
            <v>64</v>
          </cell>
          <cell r="FE210">
            <v>176.4</v>
          </cell>
          <cell r="FF210">
            <v>188</v>
          </cell>
          <cell r="FG210">
            <v>192.7</v>
          </cell>
          <cell r="FH210">
            <v>199.8</v>
          </cell>
          <cell r="FI210">
            <v>209.1</v>
          </cell>
          <cell r="FJ210">
            <v>222.6</v>
          </cell>
          <cell r="FK210">
            <v>239.5</v>
          </cell>
          <cell r="FL210">
            <v>258.8</v>
          </cell>
          <cell r="FM210">
            <v>282.2</v>
          </cell>
          <cell r="FN210">
            <v>325.10000000000002</v>
          </cell>
          <cell r="FP210">
            <v>67</v>
          </cell>
          <cell r="FR210">
            <v>175</v>
          </cell>
          <cell r="FS210">
            <v>187.7</v>
          </cell>
          <cell r="FT210">
            <v>192.5</v>
          </cell>
          <cell r="FU210">
            <v>199.6</v>
          </cell>
          <cell r="FV210">
            <v>208.9</v>
          </cell>
          <cell r="FW210">
            <v>222.1</v>
          </cell>
          <cell r="FX210">
            <v>238.5</v>
          </cell>
          <cell r="FY210">
            <v>257.3</v>
          </cell>
          <cell r="FZ210">
            <v>279.89999999999998</v>
          </cell>
          <cell r="GA210">
            <v>320.60000000000002</v>
          </cell>
        </row>
        <row r="211">
          <cell r="A211">
            <v>38559</v>
          </cell>
          <cell r="B211">
            <v>0.83409999999999995</v>
          </cell>
          <cell r="C211">
            <v>0.84570000000000001</v>
          </cell>
          <cell r="D211">
            <v>0.83809999999999996</v>
          </cell>
          <cell r="E211">
            <v>0.84430000000000005</v>
          </cell>
          <cell r="F211">
            <v>0.90049999999999997</v>
          </cell>
          <cell r="G211">
            <v>0.82110000000000005</v>
          </cell>
          <cell r="H211">
            <v>0.81130000000000002</v>
          </cell>
          <cell r="I211">
            <v>0.81389999999999996</v>
          </cell>
          <cell r="J211">
            <v>0.8851</v>
          </cell>
          <cell r="K211">
            <v>0.81100000000000005</v>
          </cell>
          <cell r="L211">
            <v>0.83289999999999997</v>
          </cell>
          <cell r="M211">
            <v>0.80740000000000001</v>
          </cell>
          <cell r="N211">
            <v>0.80830000000000002</v>
          </cell>
          <cell r="O211">
            <v>0.8327</v>
          </cell>
          <cell r="P211">
            <v>0.73719999999999997</v>
          </cell>
          <cell r="Q211">
            <v>0.74909999999999999</v>
          </cell>
          <cell r="R211">
            <v>0.81040000000000001</v>
          </cell>
          <cell r="S211">
            <v>0.83440000000000003</v>
          </cell>
          <cell r="T211">
            <v>0.83430000000000004</v>
          </cell>
          <cell r="U211">
            <v>0.86539999999999995</v>
          </cell>
          <cell r="V211">
            <v>65</v>
          </cell>
          <cell r="W211">
            <v>176.5</v>
          </cell>
          <cell r="X211">
            <v>187.8</v>
          </cell>
          <cell r="Y211">
            <v>192.7</v>
          </cell>
          <cell r="Z211">
            <v>199</v>
          </cell>
          <cell r="AA211">
            <v>208.7</v>
          </cell>
          <cell r="AB211">
            <v>220.7</v>
          </cell>
          <cell r="AC211">
            <v>236.7</v>
          </cell>
          <cell r="AD211">
            <v>254.8</v>
          </cell>
          <cell r="AE211">
            <v>275.89999999999998</v>
          </cell>
          <cell r="AF211">
            <v>311.5</v>
          </cell>
          <cell r="AH211">
            <v>18</v>
          </cell>
          <cell r="AJ211">
            <v>57</v>
          </cell>
          <cell r="AK211">
            <v>169.3</v>
          </cell>
          <cell r="AL211">
            <v>175.3</v>
          </cell>
          <cell r="AM211">
            <v>177.4</v>
          </cell>
          <cell r="AN211">
            <v>180.4</v>
          </cell>
          <cell r="AO211">
            <v>185.7</v>
          </cell>
          <cell r="AP211">
            <v>198.7</v>
          </cell>
          <cell r="AQ211">
            <v>215.6</v>
          </cell>
          <cell r="AR211">
            <v>2.3220000000000001</v>
          </cell>
          <cell r="AS211">
            <v>276</v>
          </cell>
          <cell r="AU211">
            <v>7</v>
          </cell>
          <cell r="AV211">
            <v>70</v>
          </cell>
          <cell r="AW211">
            <v>1</v>
          </cell>
          <cell r="AX211">
            <v>180</v>
          </cell>
          <cell r="AY211">
            <v>202</v>
          </cell>
          <cell r="AZ211">
            <v>225.9</v>
          </cell>
          <cell r="BA211">
            <v>252.1</v>
          </cell>
          <cell r="BB211">
            <v>279.89999999999998</v>
          </cell>
          <cell r="BC211">
            <v>344.4</v>
          </cell>
          <cell r="BD211">
            <v>2.0099999999999998</v>
          </cell>
          <cell r="BE211">
            <v>325</v>
          </cell>
          <cell r="BG211">
            <v>16</v>
          </cell>
          <cell r="BH211">
            <v>71</v>
          </cell>
          <cell r="BI211" t="str">
            <v>1L</v>
          </cell>
          <cell r="BJ211">
            <v>183.4</v>
          </cell>
          <cell r="BK211">
            <v>209</v>
          </cell>
          <cell r="BL211">
            <v>235.1</v>
          </cell>
          <cell r="BM211">
            <v>256.3</v>
          </cell>
          <cell r="BN211">
            <v>281.8</v>
          </cell>
          <cell r="BO211">
            <v>339.9</v>
          </cell>
          <cell r="BP211">
            <v>10.02</v>
          </cell>
          <cell r="BQ211">
            <v>51</v>
          </cell>
          <cell r="BR211" t="str">
            <v>&gt;100</v>
          </cell>
          <cell r="BS211">
            <v>1402</v>
          </cell>
          <cell r="BV211">
            <v>7</v>
          </cell>
          <cell r="BW211" t="str">
            <v>&lt;1</v>
          </cell>
          <cell r="BX211" t="str">
            <v>&lt;0.5</v>
          </cell>
          <cell r="BY211">
            <v>3.4319999999999999</v>
          </cell>
          <cell r="BZ211">
            <v>86</v>
          </cell>
          <cell r="CA211">
            <v>195.4</v>
          </cell>
          <cell r="CB211">
            <v>238.4</v>
          </cell>
          <cell r="CC211">
            <v>259.3</v>
          </cell>
          <cell r="CD211">
            <v>283.60000000000002</v>
          </cell>
          <cell r="CE211">
            <v>316.39999999999998</v>
          </cell>
          <cell r="CF211">
            <v>359.5</v>
          </cell>
          <cell r="CH211" t="str">
            <v>1b</v>
          </cell>
          <cell r="CI211">
            <v>76</v>
          </cell>
          <cell r="CJ211">
            <v>197</v>
          </cell>
          <cell r="CK211">
            <v>208.7</v>
          </cell>
          <cell r="CL211">
            <v>217.4</v>
          </cell>
          <cell r="CM211">
            <v>226.4</v>
          </cell>
          <cell r="CN211">
            <v>236.1</v>
          </cell>
          <cell r="CO211">
            <v>249.7</v>
          </cell>
          <cell r="CP211">
            <v>266.3</v>
          </cell>
          <cell r="CQ211" t="str">
            <v>1b</v>
          </cell>
          <cell r="CS211">
            <v>57</v>
          </cell>
          <cell r="CT211">
            <v>171.1</v>
          </cell>
          <cell r="CU211">
            <v>172.9</v>
          </cell>
          <cell r="CV211">
            <v>174</v>
          </cell>
          <cell r="CW211">
            <v>175.7</v>
          </cell>
          <cell r="CX211">
            <v>178.3</v>
          </cell>
          <cell r="CY211">
            <v>185</v>
          </cell>
          <cell r="CZ211">
            <v>197.1</v>
          </cell>
          <cell r="DA211" t="str">
            <v>1b</v>
          </cell>
          <cell r="DC211">
            <v>56</v>
          </cell>
          <cell r="DD211">
            <v>170.7</v>
          </cell>
          <cell r="DE211">
            <v>172.5</v>
          </cell>
          <cell r="DF211">
            <v>173.6</v>
          </cell>
          <cell r="DG211">
            <v>175.1</v>
          </cell>
          <cell r="DH211">
            <v>177.6</v>
          </cell>
          <cell r="DI211">
            <v>184.2</v>
          </cell>
          <cell r="DJ211">
            <v>195.9</v>
          </cell>
          <cell r="DK211" t="str">
            <v>1b</v>
          </cell>
          <cell r="DL211">
            <v>77</v>
          </cell>
          <cell r="DM211">
            <v>195.4</v>
          </cell>
          <cell r="DN211">
            <v>207.9</v>
          </cell>
          <cell r="DO211">
            <v>216.3</v>
          </cell>
          <cell r="DP211">
            <v>225.6</v>
          </cell>
          <cell r="DQ211">
            <v>235.3</v>
          </cell>
          <cell r="DR211">
            <v>248.6</v>
          </cell>
          <cell r="DS211">
            <v>264.5</v>
          </cell>
          <cell r="DT211">
            <v>70</v>
          </cell>
          <cell r="DV211">
            <v>354</v>
          </cell>
          <cell r="DW211">
            <v>16</v>
          </cell>
          <cell r="DX211" t="str">
            <v>1.0L</v>
          </cell>
          <cell r="DY211">
            <v>2.0609999999999999</v>
          </cell>
          <cell r="DZ211">
            <v>182</v>
          </cell>
          <cell r="EA211">
            <v>207.7</v>
          </cell>
          <cell r="EB211">
            <v>236.3</v>
          </cell>
          <cell r="EC211">
            <v>259.3</v>
          </cell>
          <cell r="ED211">
            <v>284.10000000000002</v>
          </cell>
          <cell r="EE211">
            <v>347</v>
          </cell>
          <cell r="EF211" t="str">
            <v>ambient</v>
          </cell>
          <cell r="EG211" t="str">
            <v>&gt;8</v>
          </cell>
          <cell r="EH211">
            <v>86.8</v>
          </cell>
          <cell r="EI211">
            <v>154.9</v>
          </cell>
          <cell r="EJ211">
            <v>162.30000000000001</v>
          </cell>
          <cell r="EK211">
            <v>166.2</v>
          </cell>
          <cell r="EL211">
            <v>174.1</v>
          </cell>
          <cell r="EM211">
            <v>251.6</v>
          </cell>
          <cell r="EO211">
            <v>11.78</v>
          </cell>
          <cell r="EP211">
            <v>51</v>
          </cell>
          <cell r="EQ211">
            <v>59</v>
          </cell>
          <cell r="ER211">
            <v>61</v>
          </cell>
          <cell r="ES211">
            <v>176.3</v>
          </cell>
          <cell r="ET211">
            <v>178.9</v>
          </cell>
          <cell r="EU211">
            <v>180.8</v>
          </cell>
          <cell r="EV211">
            <v>183.7</v>
          </cell>
          <cell r="EW211">
            <v>188.3</v>
          </cell>
          <cell r="EX211">
            <v>198.9</v>
          </cell>
          <cell r="EY211">
            <v>214.2</v>
          </cell>
          <cell r="EZ211">
            <v>18</v>
          </cell>
          <cell r="FC211">
            <v>66</v>
          </cell>
          <cell r="FE211">
            <v>176.8</v>
          </cell>
          <cell r="FF211">
            <v>189.4</v>
          </cell>
          <cell r="FG211">
            <v>194.5</v>
          </cell>
          <cell r="FH211">
            <v>201.1</v>
          </cell>
          <cell r="FI211">
            <v>210.2</v>
          </cell>
          <cell r="FJ211">
            <v>222.1</v>
          </cell>
          <cell r="FK211">
            <v>238</v>
          </cell>
          <cell r="FL211">
            <v>256.2</v>
          </cell>
          <cell r="FM211">
            <v>279.60000000000002</v>
          </cell>
          <cell r="FN211">
            <v>318.3</v>
          </cell>
          <cell r="FP211">
            <v>67</v>
          </cell>
          <cell r="FR211">
            <v>175</v>
          </cell>
          <cell r="FS211">
            <v>187.7</v>
          </cell>
          <cell r="FT211">
            <v>192.5</v>
          </cell>
          <cell r="FU211">
            <v>199.6</v>
          </cell>
          <cell r="FV211">
            <v>208.9</v>
          </cell>
          <cell r="FW211">
            <v>222.1</v>
          </cell>
          <cell r="FX211">
            <v>238.5</v>
          </cell>
          <cell r="FY211">
            <v>257.3</v>
          </cell>
          <cell r="FZ211">
            <v>279.89999999999998</v>
          </cell>
          <cell r="GA211">
            <v>320.60000000000002</v>
          </cell>
        </row>
        <row r="212">
          <cell r="A212">
            <v>38560</v>
          </cell>
          <cell r="B212">
            <v>0.83409999999999995</v>
          </cell>
          <cell r="C212">
            <v>0.84019999999999995</v>
          </cell>
          <cell r="D212">
            <v>0.8387</v>
          </cell>
          <cell r="E212">
            <v>0.84189999999999998</v>
          </cell>
          <cell r="F212">
            <v>0.9002</v>
          </cell>
          <cell r="G212">
            <v>0.82110000000000005</v>
          </cell>
          <cell r="H212">
            <v>0.81130000000000002</v>
          </cell>
          <cell r="I212">
            <v>0.81389999999999996</v>
          </cell>
          <cell r="J212">
            <v>0.88470000000000004</v>
          </cell>
          <cell r="K212">
            <v>0.8105</v>
          </cell>
          <cell r="L212">
            <v>0.83289999999999997</v>
          </cell>
          <cell r="M212">
            <v>0.80740000000000001</v>
          </cell>
          <cell r="N212">
            <v>0.80830000000000002</v>
          </cell>
          <cell r="O212">
            <v>0.8327</v>
          </cell>
          <cell r="P212">
            <v>0.73929999999999996</v>
          </cell>
          <cell r="Q212">
            <v>0.74909999999999999</v>
          </cell>
          <cell r="R212">
            <v>0.81020000000000003</v>
          </cell>
          <cell r="S212">
            <v>0.83440000000000003</v>
          </cell>
          <cell r="T212">
            <v>0.83430000000000004</v>
          </cell>
          <cell r="U212">
            <v>0.86539999999999995</v>
          </cell>
          <cell r="V212">
            <v>65</v>
          </cell>
          <cell r="W212">
            <v>176.5</v>
          </cell>
          <cell r="X212">
            <v>187.8</v>
          </cell>
          <cell r="Y212">
            <v>192.7</v>
          </cell>
          <cell r="Z212">
            <v>199</v>
          </cell>
          <cell r="AA212">
            <v>208.7</v>
          </cell>
          <cell r="AB212">
            <v>220.7</v>
          </cell>
          <cell r="AC212">
            <v>236.7</v>
          </cell>
          <cell r="AD212">
            <v>254.8</v>
          </cell>
          <cell r="AE212">
            <v>275.89999999999998</v>
          </cell>
          <cell r="AF212">
            <v>311.5</v>
          </cell>
          <cell r="AH212">
            <v>18</v>
          </cell>
          <cell r="AJ212">
            <v>58</v>
          </cell>
          <cell r="AK212">
            <v>168.8</v>
          </cell>
          <cell r="AL212">
            <v>174.9</v>
          </cell>
          <cell r="AM212">
            <v>176.9</v>
          </cell>
          <cell r="AN212">
            <v>179.5</v>
          </cell>
          <cell r="AO212">
            <v>184.5</v>
          </cell>
          <cell r="AP212">
            <v>196.7</v>
          </cell>
          <cell r="AQ212">
            <v>214.6</v>
          </cell>
          <cell r="AR212">
            <v>2.3679999999999999</v>
          </cell>
          <cell r="AS212">
            <v>290</v>
          </cell>
          <cell r="AU212">
            <v>7</v>
          </cell>
          <cell r="AV212">
            <v>70</v>
          </cell>
          <cell r="AW212">
            <v>1</v>
          </cell>
          <cell r="AX212">
            <v>182.9</v>
          </cell>
          <cell r="AY212">
            <v>204.4</v>
          </cell>
          <cell r="AZ212">
            <v>227</v>
          </cell>
          <cell r="BA212">
            <v>251.9</v>
          </cell>
          <cell r="BB212">
            <v>279.10000000000002</v>
          </cell>
          <cell r="BC212">
            <v>336.4</v>
          </cell>
          <cell r="BD212">
            <v>2.5310000000000001</v>
          </cell>
          <cell r="BE212">
            <v>322</v>
          </cell>
          <cell r="BG212">
            <v>16</v>
          </cell>
          <cell r="BH212">
            <v>71</v>
          </cell>
          <cell r="BI212" t="str">
            <v>1L</v>
          </cell>
          <cell r="BJ212">
            <v>184</v>
          </cell>
          <cell r="BK212">
            <v>204.9</v>
          </cell>
          <cell r="BL212">
            <v>226.8</v>
          </cell>
          <cell r="BM212">
            <v>250.2</v>
          </cell>
          <cell r="BN212">
            <v>276.39999999999998</v>
          </cell>
          <cell r="BO212">
            <v>334.8</v>
          </cell>
          <cell r="BP212">
            <v>10.050000000000001</v>
          </cell>
          <cell r="BQ212">
            <v>57</v>
          </cell>
          <cell r="BR212" t="str">
            <v>&gt;100</v>
          </cell>
          <cell r="BS212">
            <v>1356</v>
          </cell>
          <cell r="BV212">
            <v>7</v>
          </cell>
          <cell r="BW212" t="str">
            <v>&lt;1</v>
          </cell>
          <cell r="BX212" t="str">
            <v>&lt;0.5</v>
          </cell>
          <cell r="BY212">
            <v>3.4319999999999999</v>
          </cell>
          <cell r="BZ212">
            <v>86</v>
          </cell>
          <cell r="CA212">
            <v>195.4</v>
          </cell>
          <cell r="CB212">
            <v>238.4</v>
          </cell>
          <cell r="CC212">
            <v>259.3</v>
          </cell>
          <cell r="CD212">
            <v>283.60000000000002</v>
          </cell>
          <cell r="CE212">
            <v>316.39999999999998</v>
          </cell>
          <cell r="CF212">
            <v>359.5</v>
          </cell>
          <cell r="CH212" t="str">
            <v>1b</v>
          </cell>
          <cell r="CI212">
            <v>79</v>
          </cell>
          <cell r="CJ212">
            <v>197.7</v>
          </cell>
          <cell r="CK212">
            <v>209</v>
          </cell>
          <cell r="CL212">
            <v>217.5</v>
          </cell>
          <cell r="CM212">
            <v>227.2</v>
          </cell>
          <cell r="CN212">
            <v>236.9</v>
          </cell>
          <cell r="CO212">
            <v>251.2</v>
          </cell>
          <cell r="CP212">
            <v>266.5</v>
          </cell>
          <cell r="CQ212" t="str">
            <v>1b</v>
          </cell>
          <cell r="CS212">
            <v>57</v>
          </cell>
          <cell r="CT212">
            <v>171.1</v>
          </cell>
          <cell r="CU212">
            <v>172.9</v>
          </cell>
          <cell r="CV212">
            <v>174</v>
          </cell>
          <cell r="CW212">
            <v>175.7</v>
          </cell>
          <cell r="CX212">
            <v>178.3</v>
          </cell>
          <cell r="CY212">
            <v>185</v>
          </cell>
          <cell r="CZ212">
            <v>197.1</v>
          </cell>
          <cell r="DA212" t="str">
            <v>1b</v>
          </cell>
          <cell r="DC212">
            <v>56</v>
          </cell>
          <cell r="DD212">
            <v>170.7</v>
          </cell>
          <cell r="DE212">
            <v>172.5</v>
          </cell>
          <cell r="DF212">
            <v>173.6</v>
          </cell>
          <cell r="DG212">
            <v>175.1</v>
          </cell>
          <cell r="DH212">
            <v>177.6</v>
          </cell>
          <cell r="DI212">
            <v>184.2</v>
          </cell>
          <cell r="DJ212">
            <v>195.9</v>
          </cell>
          <cell r="DK212" t="str">
            <v>1b</v>
          </cell>
          <cell r="DL212">
            <v>78</v>
          </cell>
          <cell r="DM212">
            <v>195.1</v>
          </cell>
          <cell r="DN212">
            <v>208.4</v>
          </cell>
          <cell r="DO212">
            <v>216.8</v>
          </cell>
          <cell r="DP212">
            <v>226.1</v>
          </cell>
          <cell r="DQ212">
            <v>235.7</v>
          </cell>
          <cell r="DR212">
            <v>248.9</v>
          </cell>
          <cell r="DS212">
            <v>264.8</v>
          </cell>
          <cell r="DT212">
            <v>70</v>
          </cell>
          <cell r="DV212">
            <v>302</v>
          </cell>
          <cell r="DW212">
            <v>7</v>
          </cell>
          <cell r="DX212">
            <v>1</v>
          </cell>
          <cell r="DY212">
            <v>2.347</v>
          </cell>
          <cell r="DZ212">
            <v>183.1</v>
          </cell>
          <cell r="EA212">
            <v>205.3</v>
          </cell>
          <cell r="EB212">
            <v>231.1</v>
          </cell>
          <cell r="EC212">
            <v>255.6</v>
          </cell>
          <cell r="ED212">
            <v>283.10000000000002</v>
          </cell>
          <cell r="EE212">
            <v>343</v>
          </cell>
          <cell r="EF212" t="str">
            <v>ambient</v>
          </cell>
          <cell r="EG212" t="str">
            <v>&gt;8</v>
          </cell>
          <cell r="EH212">
            <v>86.8</v>
          </cell>
          <cell r="EI212">
            <v>154.9</v>
          </cell>
          <cell r="EJ212">
            <v>162.30000000000001</v>
          </cell>
          <cell r="EK212">
            <v>166.2</v>
          </cell>
          <cell r="EL212">
            <v>174.1</v>
          </cell>
          <cell r="EM212">
            <v>251.6</v>
          </cell>
          <cell r="EO212">
            <v>12.01</v>
          </cell>
          <cell r="EP212">
            <v>51</v>
          </cell>
          <cell r="EQ212">
            <v>60</v>
          </cell>
          <cell r="ER212">
            <v>59</v>
          </cell>
          <cell r="ES212">
            <v>175.8</v>
          </cell>
          <cell r="ET212">
            <v>178.4</v>
          </cell>
          <cell r="EU212">
            <v>180.5</v>
          </cell>
          <cell r="EV212">
            <v>183.4</v>
          </cell>
          <cell r="EW212">
            <v>187.9</v>
          </cell>
          <cell r="EX212">
            <v>199.4</v>
          </cell>
          <cell r="EY212">
            <v>212.6</v>
          </cell>
          <cell r="EZ212">
            <v>18</v>
          </cell>
          <cell r="FC212">
            <v>66</v>
          </cell>
          <cell r="FE212">
            <v>176.6</v>
          </cell>
          <cell r="FF212">
            <v>188.1</v>
          </cell>
          <cell r="FG212">
            <v>193.5</v>
          </cell>
          <cell r="FH212">
            <v>200</v>
          </cell>
          <cell r="FI212">
            <v>208.7</v>
          </cell>
          <cell r="FJ212">
            <v>221.3</v>
          </cell>
          <cell r="FK212">
            <v>237.5</v>
          </cell>
          <cell r="FL212">
            <v>256.39999999999998</v>
          </cell>
          <cell r="FM212">
            <v>278.3</v>
          </cell>
          <cell r="FN212">
            <v>316.3</v>
          </cell>
          <cell r="FP212">
            <v>67</v>
          </cell>
          <cell r="FR212">
            <v>175</v>
          </cell>
          <cell r="FS212">
            <v>187.7</v>
          </cell>
          <cell r="FT212">
            <v>192.5</v>
          </cell>
          <cell r="FU212">
            <v>199.6</v>
          </cell>
          <cell r="FV212">
            <v>208.9</v>
          </cell>
          <cell r="FW212">
            <v>222.1</v>
          </cell>
          <cell r="FX212">
            <v>238.5</v>
          </cell>
          <cell r="FY212">
            <v>257.3</v>
          </cell>
          <cell r="FZ212">
            <v>279.89999999999998</v>
          </cell>
          <cell r="GA212">
            <v>320.60000000000002</v>
          </cell>
        </row>
        <row r="213">
          <cell r="A213">
            <v>38561</v>
          </cell>
          <cell r="B213">
            <v>0.83530000000000004</v>
          </cell>
          <cell r="C213">
            <v>0.83430000000000004</v>
          </cell>
          <cell r="D213">
            <v>0.83779999999999999</v>
          </cell>
          <cell r="E213">
            <v>0.8417</v>
          </cell>
          <cell r="F213">
            <v>0.89849999999999997</v>
          </cell>
          <cell r="G213">
            <v>0.82110000000000005</v>
          </cell>
          <cell r="H213">
            <v>0.81130000000000002</v>
          </cell>
          <cell r="I213">
            <v>0.81389999999999996</v>
          </cell>
          <cell r="J213">
            <v>0.88470000000000004</v>
          </cell>
          <cell r="K213">
            <v>0.81069999999999998</v>
          </cell>
          <cell r="L213">
            <v>0.83289999999999997</v>
          </cell>
          <cell r="M213">
            <v>0.80740000000000001</v>
          </cell>
          <cell r="N213">
            <v>0.80830000000000002</v>
          </cell>
          <cell r="O213">
            <v>0.8327</v>
          </cell>
          <cell r="P213">
            <v>0.74029999999999996</v>
          </cell>
          <cell r="Q213">
            <v>0.74909999999999999</v>
          </cell>
          <cell r="R213">
            <v>0.80979999999999996</v>
          </cell>
          <cell r="S213">
            <v>0.83440000000000003</v>
          </cell>
          <cell r="T213">
            <v>0.83430000000000004</v>
          </cell>
          <cell r="U213">
            <v>0.86539999999999995</v>
          </cell>
          <cell r="V213">
            <v>64</v>
          </cell>
          <cell r="W213">
            <v>175.9</v>
          </cell>
          <cell r="X213">
            <v>188.1</v>
          </cell>
          <cell r="Y213">
            <v>193.4</v>
          </cell>
          <cell r="Z213">
            <v>200.1</v>
          </cell>
          <cell r="AA213">
            <v>209.4</v>
          </cell>
          <cell r="AB213">
            <v>222.8</v>
          </cell>
          <cell r="AC213">
            <v>239.1</v>
          </cell>
          <cell r="AD213">
            <v>258.39999999999998</v>
          </cell>
          <cell r="AE213">
            <v>281.39999999999998</v>
          </cell>
          <cell r="AF213">
            <v>322.3</v>
          </cell>
          <cell r="AH213">
            <v>18</v>
          </cell>
          <cell r="AJ213">
            <v>58</v>
          </cell>
          <cell r="AK213">
            <v>170.7</v>
          </cell>
          <cell r="AL213">
            <v>175</v>
          </cell>
          <cell r="AM213">
            <v>177.3</v>
          </cell>
          <cell r="AN213">
            <v>180</v>
          </cell>
          <cell r="AO213">
            <v>185.2</v>
          </cell>
          <cell r="AP213">
            <v>198.9</v>
          </cell>
          <cell r="AQ213">
            <v>216.1</v>
          </cell>
          <cell r="AR213">
            <v>2.3420000000000001</v>
          </cell>
          <cell r="AS213">
            <v>272</v>
          </cell>
          <cell r="AU213">
            <v>4</v>
          </cell>
          <cell r="AV213">
            <v>70</v>
          </cell>
          <cell r="AW213">
            <v>1</v>
          </cell>
          <cell r="AX213">
            <v>182.2</v>
          </cell>
          <cell r="AY213">
            <v>203.2</v>
          </cell>
          <cell r="AZ213">
            <v>225.1</v>
          </cell>
          <cell r="BA213">
            <v>251.2</v>
          </cell>
          <cell r="BB213">
            <v>280.60000000000002</v>
          </cell>
          <cell r="BC213">
            <v>344</v>
          </cell>
          <cell r="BD213">
            <v>2.593</v>
          </cell>
          <cell r="BE213">
            <v>326</v>
          </cell>
          <cell r="BG213">
            <v>10</v>
          </cell>
          <cell r="BH213">
            <v>70</v>
          </cell>
          <cell r="BI213" t="str">
            <v>1L</v>
          </cell>
          <cell r="BJ213">
            <v>184.2</v>
          </cell>
          <cell r="BK213">
            <v>204.7</v>
          </cell>
          <cell r="BL213">
            <v>226.2</v>
          </cell>
          <cell r="BM213">
            <v>249.6</v>
          </cell>
          <cell r="BN213">
            <v>276.7</v>
          </cell>
          <cell r="BO213">
            <v>339.7</v>
          </cell>
          <cell r="BP213">
            <v>10.050000000000001</v>
          </cell>
          <cell r="BQ213">
            <v>57</v>
          </cell>
          <cell r="BR213" t="str">
            <v>&gt;100</v>
          </cell>
          <cell r="BS213">
            <v>1356</v>
          </cell>
          <cell r="BV213">
            <v>7</v>
          </cell>
          <cell r="BW213" t="str">
            <v>&lt;1</v>
          </cell>
          <cell r="BX213" t="str">
            <v>&lt;0.5</v>
          </cell>
          <cell r="BY213">
            <v>3.4319999999999999</v>
          </cell>
          <cell r="BZ213">
            <v>86</v>
          </cell>
          <cell r="CA213">
            <v>195.4</v>
          </cell>
          <cell r="CB213">
            <v>238.4</v>
          </cell>
          <cell r="CC213">
            <v>259.3</v>
          </cell>
          <cell r="CD213">
            <v>283.60000000000002</v>
          </cell>
          <cell r="CE213">
            <v>316.39999999999998</v>
          </cell>
          <cell r="CF213">
            <v>359.5</v>
          </cell>
          <cell r="CH213" t="str">
            <v>1b</v>
          </cell>
          <cell r="CI213">
            <v>79</v>
          </cell>
          <cell r="CJ213">
            <v>197.7</v>
          </cell>
          <cell r="CK213">
            <v>209</v>
          </cell>
          <cell r="CL213">
            <v>217.5</v>
          </cell>
          <cell r="CM213">
            <v>227.2</v>
          </cell>
          <cell r="CN213">
            <v>236.9</v>
          </cell>
          <cell r="CO213">
            <v>251.2</v>
          </cell>
          <cell r="CP213">
            <v>266.5</v>
          </cell>
          <cell r="CQ213" t="str">
            <v>1b</v>
          </cell>
          <cell r="CS213">
            <v>57</v>
          </cell>
          <cell r="CT213">
            <v>171.1</v>
          </cell>
          <cell r="CU213">
            <v>172.9</v>
          </cell>
          <cell r="CV213">
            <v>174</v>
          </cell>
          <cell r="CW213">
            <v>175.7</v>
          </cell>
          <cell r="CX213">
            <v>178.3</v>
          </cell>
          <cell r="CY213">
            <v>185</v>
          </cell>
          <cell r="CZ213">
            <v>197.1</v>
          </cell>
          <cell r="DA213" t="str">
            <v>1b</v>
          </cell>
          <cell r="DC213">
            <v>56</v>
          </cell>
          <cell r="DD213">
            <v>170.7</v>
          </cell>
          <cell r="DE213">
            <v>172.5</v>
          </cell>
          <cell r="DF213">
            <v>173.6</v>
          </cell>
          <cell r="DG213">
            <v>175.1</v>
          </cell>
          <cell r="DH213">
            <v>177.6</v>
          </cell>
          <cell r="DI213">
            <v>184.2</v>
          </cell>
          <cell r="DJ213">
            <v>195.9</v>
          </cell>
          <cell r="DK213" t="str">
            <v>1b</v>
          </cell>
          <cell r="DL213">
            <v>78</v>
          </cell>
          <cell r="DM213">
            <v>195.1</v>
          </cell>
          <cell r="DN213">
            <v>208.4</v>
          </cell>
          <cell r="DO213">
            <v>216.8</v>
          </cell>
          <cell r="DP213">
            <v>226.1</v>
          </cell>
          <cell r="DQ213">
            <v>235.7</v>
          </cell>
          <cell r="DR213">
            <v>248.9</v>
          </cell>
          <cell r="DS213">
            <v>264.8</v>
          </cell>
          <cell r="DT213">
            <v>68</v>
          </cell>
          <cell r="DV213">
            <v>230</v>
          </cell>
          <cell r="DW213" t="str">
            <v>&lt;1</v>
          </cell>
          <cell r="DX213">
            <v>1</v>
          </cell>
          <cell r="DY213">
            <v>2.2949999999999999</v>
          </cell>
          <cell r="DZ213">
            <v>189.8</v>
          </cell>
          <cell r="EA213">
            <v>200.4</v>
          </cell>
          <cell r="EB213">
            <v>220.4</v>
          </cell>
          <cell r="EC213">
            <v>246.9</v>
          </cell>
          <cell r="ED213">
            <v>279</v>
          </cell>
          <cell r="EE213">
            <v>340.3</v>
          </cell>
          <cell r="EF213" t="str">
            <v>ambient</v>
          </cell>
          <cell r="EG213" t="str">
            <v>&gt;8</v>
          </cell>
          <cell r="EH213">
            <v>86.8</v>
          </cell>
          <cell r="EI213">
            <v>154.9</v>
          </cell>
          <cell r="EJ213">
            <v>162.30000000000001</v>
          </cell>
          <cell r="EK213">
            <v>166.2</v>
          </cell>
          <cell r="EL213">
            <v>174.1</v>
          </cell>
          <cell r="EM213">
            <v>251.6</v>
          </cell>
          <cell r="EO213">
            <v>12.01</v>
          </cell>
          <cell r="EP213">
            <v>51</v>
          </cell>
          <cell r="EQ213">
            <v>60</v>
          </cell>
          <cell r="ER213">
            <v>60</v>
          </cell>
          <cell r="ES213">
            <v>175.3</v>
          </cell>
          <cell r="ET213">
            <v>177.8</v>
          </cell>
          <cell r="EU213">
            <v>179.7</v>
          </cell>
          <cell r="EV213">
            <v>182.3</v>
          </cell>
          <cell r="EW213">
            <v>187.2</v>
          </cell>
          <cell r="EX213">
            <v>199.1</v>
          </cell>
          <cell r="EY213">
            <v>215.1</v>
          </cell>
          <cell r="EZ213">
            <v>18</v>
          </cell>
          <cell r="FC213">
            <v>66</v>
          </cell>
          <cell r="FE213">
            <v>176.6</v>
          </cell>
          <cell r="FF213">
            <v>188.1</v>
          </cell>
          <cell r="FG213">
            <v>193.5</v>
          </cell>
          <cell r="FH213">
            <v>200</v>
          </cell>
          <cell r="FI213">
            <v>208.7</v>
          </cell>
          <cell r="FJ213">
            <v>221.3</v>
          </cell>
          <cell r="FK213">
            <v>237.5</v>
          </cell>
          <cell r="FL213">
            <v>256.39999999999998</v>
          </cell>
          <cell r="FM213">
            <v>278.3</v>
          </cell>
          <cell r="FN213">
            <v>316.3</v>
          </cell>
          <cell r="FP213">
            <v>67</v>
          </cell>
          <cell r="FR213">
            <v>175</v>
          </cell>
          <cell r="FS213">
            <v>187.7</v>
          </cell>
          <cell r="FT213">
            <v>192.5</v>
          </cell>
          <cell r="FU213">
            <v>199.6</v>
          </cell>
          <cell r="FV213">
            <v>208.9</v>
          </cell>
          <cell r="FW213">
            <v>222.1</v>
          </cell>
          <cell r="FX213">
            <v>238.5</v>
          </cell>
          <cell r="FY213">
            <v>257.3</v>
          </cell>
          <cell r="FZ213">
            <v>279.89999999999998</v>
          </cell>
          <cell r="GA213">
            <v>320.60000000000002</v>
          </cell>
        </row>
        <row r="214">
          <cell r="A214">
            <v>38562</v>
          </cell>
          <cell r="B214">
            <v>0.83530000000000004</v>
          </cell>
          <cell r="C214">
            <v>0.83589999999999998</v>
          </cell>
          <cell r="D214">
            <v>0.83740000000000003</v>
          </cell>
          <cell r="E214">
            <v>0.84160000000000001</v>
          </cell>
          <cell r="F214">
            <v>0.89949999999999997</v>
          </cell>
          <cell r="G214">
            <v>0.82110000000000005</v>
          </cell>
          <cell r="H214">
            <v>0.81130000000000002</v>
          </cell>
          <cell r="I214">
            <v>0.81389999999999996</v>
          </cell>
          <cell r="J214">
            <v>0.88539999999999996</v>
          </cell>
          <cell r="K214">
            <v>0.81040000000000001</v>
          </cell>
          <cell r="L214">
            <v>0.83289999999999997</v>
          </cell>
          <cell r="M214">
            <v>0.80740000000000001</v>
          </cell>
          <cell r="N214">
            <v>0.80830000000000002</v>
          </cell>
          <cell r="O214">
            <v>0.8327</v>
          </cell>
          <cell r="P214">
            <v>0.74029999999999996</v>
          </cell>
          <cell r="Q214">
            <v>0.74909999999999999</v>
          </cell>
          <cell r="R214">
            <v>0.80979999999999996</v>
          </cell>
          <cell r="S214">
            <v>0.83530000000000004</v>
          </cell>
          <cell r="T214">
            <v>0.83509999999999995</v>
          </cell>
          <cell r="U214">
            <v>0.86539999999999995</v>
          </cell>
          <cell r="V214">
            <v>68</v>
          </cell>
          <cell r="W214">
            <v>176.9</v>
          </cell>
          <cell r="X214">
            <v>188.9</v>
          </cell>
          <cell r="Y214">
            <v>193.1</v>
          </cell>
          <cell r="Z214">
            <v>199.8</v>
          </cell>
          <cell r="AA214">
            <v>209</v>
          </cell>
          <cell r="AB214">
            <v>221.6</v>
          </cell>
          <cell r="AC214">
            <v>238</v>
          </cell>
          <cell r="AD214">
            <v>256.5</v>
          </cell>
          <cell r="AE214">
            <v>279.39999999999998</v>
          </cell>
          <cell r="AF214">
            <v>317.2</v>
          </cell>
          <cell r="AH214">
            <v>18</v>
          </cell>
          <cell r="AJ214">
            <v>58</v>
          </cell>
          <cell r="AK214">
            <v>170.9</v>
          </cell>
          <cell r="AL214">
            <v>174.9</v>
          </cell>
          <cell r="AM214">
            <v>176.8</v>
          </cell>
          <cell r="AN214">
            <v>179.5</v>
          </cell>
          <cell r="AO214">
            <v>184.4</v>
          </cell>
          <cell r="AP214">
            <v>197.1</v>
          </cell>
          <cell r="AQ214">
            <v>213.4</v>
          </cell>
          <cell r="AR214">
            <v>2.3039999999999998</v>
          </cell>
          <cell r="AS214">
            <v>263</v>
          </cell>
          <cell r="AU214">
            <v>4</v>
          </cell>
          <cell r="AV214">
            <v>71</v>
          </cell>
          <cell r="AW214">
            <v>1</v>
          </cell>
          <cell r="AX214">
            <v>182.8</v>
          </cell>
          <cell r="AY214">
            <v>203.4</v>
          </cell>
          <cell r="AZ214">
            <v>226.3</v>
          </cell>
          <cell r="BA214">
            <v>251.4</v>
          </cell>
          <cell r="BB214">
            <v>280.60000000000002</v>
          </cell>
          <cell r="BC214">
            <v>342.7</v>
          </cell>
          <cell r="BD214">
            <v>2.5350000000000001</v>
          </cell>
          <cell r="BE214">
            <v>321</v>
          </cell>
          <cell r="BG214">
            <v>10</v>
          </cell>
          <cell r="BH214">
            <v>70</v>
          </cell>
          <cell r="BI214" t="str">
            <v>1L</v>
          </cell>
          <cell r="BJ214">
            <v>186.9</v>
          </cell>
          <cell r="BK214">
            <v>204.7</v>
          </cell>
          <cell r="BL214">
            <v>225.6</v>
          </cell>
          <cell r="BM214">
            <v>248.8</v>
          </cell>
          <cell r="BN214">
            <v>276.7</v>
          </cell>
          <cell r="BO214">
            <v>341.5</v>
          </cell>
          <cell r="BP214">
            <v>10.050000000000001</v>
          </cell>
          <cell r="BQ214">
            <v>57</v>
          </cell>
          <cell r="BR214" t="str">
            <v>&gt;100</v>
          </cell>
          <cell r="BS214">
            <v>1356</v>
          </cell>
          <cell r="BV214">
            <v>7</v>
          </cell>
          <cell r="BW214" t="str">
            <v>&lt;1</v>
          </cell>
          <cell r="BX214" t="str">
            <v>&lt;0.5</v>
          </cell>
          <cell r="BY214">
            <v>3.4319999999999999</v>
          </cell>
          <cell r="BZ214">
            <v>86</v>
          </cell>
          <cell r="CA214">
            <v>195.4</v>
          </cell>
          <cell r="CB214">
            <v>238.4</v>
          </cell>
          <cell r="CC214">
            <v>259.3</v>
          </cell>
          <cell r="CD214">
            <v>283.60000000000002</v>
          </cell>
          <cell r="CE214">
            <v>316.39999999999998</v>
          </cell>
          <cell r="CF214">
            <v>359.5</v>
          </cell>
          <cell r="CH214" t="str">
            <v>1b</v>
          </cell>
          <cell r="CI214">
            <v>79</v>
          </cell>
          <cell r="CJ214">
            <v>197.7</v>
          </cell>
          <cell r="CK214">
            <v>209</v>
          </cell>
          <cell r="CL214">
            <v>217.5</v>
          </cell>
          <cell r="CM214">
            <v>227.2</v>
          </cell>
          <cell r="CN214">
            <v>236.9</v>
          </cell>
          <cell r="CO214">
            <v>251.2</v>
          </cell>
          <cell r="CP214">
            <v>266.5</v>
          </cell>
          <cell r="CQ214" t="str">
            <v>1b</v>
          </cell>
          <cell r="CS214">
            <v>57</v>
          </cell>
          <cell r="CT214">
            <v>171.1</v>
          </cell>
          <cell r="CU214">
            <v>172.9</v>
          </cell>
          <cell r="CV214">
            <v>174</v>
          </cell>
          <cell r="CW214">
            <v>175.7</v>
          </cell>
          <cell r="CX214">
            <v>178.3</v>
          </cell>
          <cell r="CY214">
            <v>185</v>
          </cell>
          <cell r="CZ214">
            <v>197.1</v>
          </cell>
          <cell r="DA214" t="str">
            <v>1b</v>
          </cell>
          <cell r="DC214">
            <v>56</v>
          </cell>
          <cell r="DD214">
            <v>170.7</v>
          </cell>
          <cell r="DE214">
            <v>172.5</v>
          </cell>
          <cell r="DF214">
            <v>173.6</v>
          </cell>
          <cell r="DG214">
            <v>175.1</v>
          </cell>
          <cell r="DH214">
            <v>177.6</v>
          </cell>
          <cell r="DI214">
            <v>184.2</v>
          </cell>
          <cell r="DJ214">
            <v>195.9</v>
          </cell>
          <cell r="DK214" t="str">
            <v>1b</v>
          </cell>
          <cell r="DL214">
            <v>78</v>
          </cell>
          <cell r="DM214">
            <v>195.1</v>
          </cell>
          <cell r="DN214">
            <v>208.4</v>
          </cell>
          <cell r="DO214">
            <v>216.8</v>
          </cell>
          <cell r="DP214">
            <v>226.1</v>
          </cell>
          <cell r="DQ214">
            <v>235.7</v>
          </cell>
          <cell r="DR214">
            <v>248.9</v>
          </cell>
          <cell r="DS214">
            <v>264.8</v>
          </cell>
          <cell r="DT214">
            <v>74</v>
          </cell>
          <cell r="DV214">
            <v>227</v>
          </cell>
          <cell r="DW214">
            <v>4</v>
          </cell>
          <cell r="DX214">
            <v>1</v>
          </cell>
          <cell r="DY214">
            <v>2.246</v>
          </cell>
          <cell r="DZ214">
            <v>186.6</v>
          </cell>
          <cell r="EA214">
            <v>205.3</v>
          </cell>
          <cell r="EB214">
            <v>224.3</v>
          </cell>
          <cell r="EC214">
            <v>248.5</v>
          </cell>
          <cell r="ED214">
            <v>279.89999999999998</v>
          </cell>
          <cell r="EE214">
            <v>342.5</v>
          </cell>
          <cell r="EF214" t="str">
            <v>ambient</v>
          </cell>
          <cell r="EG214" t="str">
            <v>&gt;8</v>
          </cell>
          <cell r="EH214">
            <v>86.8</v>
          </cell>
          <cell r="EI214">
            <v>154.9</v>
          </cell>
          <cell r="EJ214">
            <v>162.30000000000001</v>
          </cell>
          <cell r="EK214">
            <v>166.2</v>
          </cell>
          <cell r="EL214">
            <v>174.1</v>
          </cell>
          <cell r="EM214">
            <v>251.6</v>
          </cell>
          <cell r="EO214">
            <v>12.01</v>
          </cell>
          <cell r="EP214">
            <v>51</v>
          </cell>
          <cell r="EQ214">
            <v>60</v>
          </cell>
          <cell r="ER214">
            <v>60</v>
          </cell>
          <cell r="ES214">
            <v>175.3</v>
          </cell>
          <cell r="ET214">
            <v>177.8</v>
          </cell>
          <cell r="EU214">
            <v>179.7</v>
          </cell>
          <cell r="EV214">
            <v>182.3</v>
          </cell>
          <cell r="EW214">
            <v>187.2</v>
          </cell>
          <cell r="EX214">
            <v>199.1</v>
          </cell>
          <cell r="EY214">
            <v>215.1</v>
          </cell>
          <cell r="EZ214">
            <v>18</v>
          </cell>
          <cell r="FC214">
            <v>66</v>
          </cell>
          <cell r="FE214">
            <v>176.6</v>
          </cell>
          <cell r="FF214">
            <v>188.1</v>
          </cell>
          <cell r="FG214">
            <v>193.5</v>
          </cell>
          <cell r="FH214">
            <v>200</v>
          </cell>
          <cell r="FI214">
            <v>208.7</v>
          </cell>
          <cell r="FJ214">
            <v>221.3</v>
          </cell>
          <cell r="FK214">
            <v>237.5</v>
          </cell>
          <cell r="FL214">
            <v>256.39999999999998</v>
          </cell>
          <cell r="FM214">
            <v>278.3</v>
          </cell>
          <cell r="FN214">
            <v>316.3</v>
          </cell>
          <cell r="FP214">
            <v>67</v>
          </cell>
          <cell r="FR214">
            <v>175</v>
          </cell>
          <cell r="FS214">
            <v>187.7</v>
          </cell>
          <cell r="FT214">
            <v>192.5</v>
          </cell>
          <cell r="FU214">
            <v>199.6</v>
          </cell>
          <cell r="FV214">
            <v>208.9</v>
          </cell>
          <cell r="FW214">
            <v>222.1</v>
          </cell>
          <cell r="FX214">
            <v>238.5</v>
          </cell>
          <cell r="FY214">
            <v>257.3</v>
          </cell>
          <cell r="FZ214">
            <v>279.89999999999998</v>
          </cell>
          <cell r="GA214">
            <v>320.60000000000002</v>
          </cell>
        </row>
        <row r="215">
          <cell r="A215">
            <v>38563</v>
          </cell>
          <cell r="B215">
            <v>0.83530000000000004</v>
          </cell>
          <cell r="C215">
            <v>0.83819999999999995</v>
          </cell>
          <cell r="D215">
            <v>0.83750000000000002</v>
          </cell>
          <cell r="E215">
            <v>0.84160000000000001</v>
          </cell>
          <cell r="F215">
            <v>0.89949999999999997</v>
          </cell>
          <cell r="G215">
            <v>0.82110000000000005</v>
          </cell>
          <cell r="H215">
            <v>0.81130000000000002</v>
          </cell>
          <cell r="I215">
            <v>0.81389999999999996</v>
          </cell>
          <cell r="J215">
            <v>0.88539999999999996</v>
          </cell>
          <cell r="K215">
            <v>0.81</v>
          </cell>
          <cell r="L215">
            <v>0.83289999999999997</v>
          </cell>
          <cell r="M215">
            <v>0.8075</v>
          </cell>
          <cell r="N215">
            <v>0.80830000000000002</v>
          </cell>
          <cell r="O215">
            <v>0.8327</v>
          </cell>
          <cell r="P215">
            <v>0.74099999999999999</v>
          </cell>
          <cell r="Q215">
            <v>0.74950000000000006</v>
          </cell>
          <cell r="R215">
            <v>0.80979999999999996</v>
          </cell>
          <cell r="S215">
            <v>0.83530000000000004</v>
          </cell>
          <cell r="T215">
            <v>0.83509999999999995</v>
          </cell>
          <cell r="U215">
            <v>0.86539999999999995</v>
          </cell>
          <cell r="V215">
            <v>67</v>
          </cell>
          <cell r="W215">
            <v>176.5</v>
          </cell>
          <cell r="X215">
            <v>188.3</v>
          </cell>
          <cell r="Y215">
            <v>193.4</v>
          </cell>
          <cell r="Z215">
            <v>200.1</v>
          </cell>
          <cell r="AA215">
            <v>209.4</v>
          </cell>
          <cell r="AB215">
            <v>222.4</v>
          </cell>
          <cell r="AC215">
            <v>239.4</v>
          </cell>
          <cell r="AD215">
            <v>258.8</v>
          </cell>
          <cell r="AE215">
            <v>281.60000000000002</v>
          </cell>
          <cell r="AF215">
            <v>325.10000000000002</v>
          </cell>
          <cell r="AH215">
            <v>18</v>
          </cell>
          <cell r="AJ215">
            <v>57</v>
          </cell>
          <cell r="AK215">
            <v>171.2</v>
          </cell>
          <cell r="AL215">
            <v>174.7</v>
          </cell>
          <cell r="AM215">
            <v>176.6</v>
          </cell>
          <cell r="AN215">
            <v>179.1</v>
          </cell>
          <cell r="AO215">
            <v>183.3</v>
          </cell>
          <cell r="AP215">
            <v>194.8</v>
          </cell>
          <cell r="AQ215">
            <v>212.3</v>
          </cell>
          <cell r="AR215">
            <v>2.31</v>
          </cell>
          <cell r="AS215">
            <v>270</v>
          </cell>
          <cell r="AU215">
            <v>4</v>
          </cell>
          <cell r="AV215">
            <v>72</v>
          </cell>
          <cell r="AW215" t="str">
            <v>1L</v>
          </cell>
          <cell r="AX215">
            <v>184.3</v>
          </cell>
          <cell r="AY215">
            <v>204.1</v>
          </cell>
          <cell r="AZ215">
            <v>226.9</v>
          </cell>
          <cell r="BA215">
            <v>251.9</v>
          </cell>
          <cell r="BB215">
            <v>281.10000000000002</v>
          </cell>
          <cell r="BC215">
            <v>343.3</v>
          </cell>
          <cell r="BD215">
            <v>2.5009999999999999</v>
          </cell>
          <cell r="BE215">
            <v>308</v>
          </cell>
          <cell r="BG215">
            <v>10</v>
          </cell>
          <cell r="BH215">
            <v>72</v>
          </cell>
          <cell r="BI215" t="str">
            <v>1M</v>
          </cell>
          <cell r="BJ215">
            <v>187.6</v>
          </cell>
          <cell r="BK215">
            <v>206.1</v>
          </cell>
          <cell r="BL215">
            <v>226.1</v>
          </cell>
          <cell r="BM215">
            <v>249</v>
          </cell>
          <cell r="BN215">
            <v>277.2</v>
          </cell>
          <cell r="BO215">
            <v>342</v>
          </cell>
          <cell r="BP215">
            <v>10.050000000000001</v>
          </cell>
          <cell r="BQ215">
            <v>57</v>
          </cell>
          <cell r="BR215" t="str">
            <v>&gt;100</v>
          </cell>
          <cell r="BS215">
            <v>1356</v>
          </cell>
          <cell r="BV215">
            <v>7</v>
          </cell>
          <cell r="BW215" t="str">
            <v>&lt;1</v>
          </cell>
          <cell r="BX215" t="str">
            <v>&lt;0.5</v>
          </cell>
          <cell r="BY215">
            <v>3.4319999999999999</v>
          </cell>
          <cell r="BZ215">
            <v>86</v>
          </cell>
          <cell r="CA215">
            <v>195.4</v>
          </cell>
          <cell r="CB215">
            <v>238.4</v>
          </cell>
          <cell r="CC215">
            <v>259.3</v>
          </cell>
          <cell r="CD215">
            <v>283.60000000000002</v>
          </cell>
          <cell r="CE215">
            <v>316.39999999999998</v>
          </cell>
          <cell r="CF215">
            <v>359.5</v>
          </cell>
          <cell r="CH215" t="str">
            <v>1b</v>
          </cell>
          <cell r="CI215">
            <v>79</v>
          </cell>
          <cell r="CJ215">
            <v>197.7</v>
          </cell>
          <cell r="CK215">
            <v>209</v>
          </cell>
          <cell r="CL215">
            <v>217.5</v>
          </cell>
          <cell r="CM215">
            <v>227.2</v>
          </cell>
          <cell r="CN215">
            <v>236.9</v>
          </cell>
          <cell r="CO215">
            <v>251.2</v>
          </cell>
          <cell r="CP215">
            <v>266.5</v>
          </cell>
          <cell r="CQ215" t="str">
            <v>1b</v>
          </cell>
          <cell r="CS215">
            <v>57</v>
          </cell>
          <cell r="CT215">
            <v>171.1</v>
          </cell>
          <cell r="CU215">
            <v>173</v>
          </cell>
          <cell r="CV215">
            <v>174</v>
          </cell>
          <cell r="CW215">
            <v>175.6</v>
          </cell>
          <cell r="CX215">
            <v>178.2</v>
          </cell>
          <cell r="CY215">
            <v>185</v>
          </cell>
          <cell r="CZ215">
            <v>196.6</v>
          </cell>
          <cell r="DA215" t="str">
            <v>1b</v>
          </cell>
          <cell r="DC215">
            <v>57</v>
          </cell>
          <cell r="DD215">
            <v>170.8</v>
          </cell>
          <cell r="DE215">
            <v>172.4</v>
          </cell>
          <cell r="DF215">
            <v>173.6</v>
          </cell>
          <cell r="DG215">
            <v>175</v>
          </cell>
          <cell r="DH215">
            <v>177.5</v>
          </cell>
          <cell r="DI215">
            <v>183.8</v>
          </cell>
          <cell r="DJ215">
            <v>195.4</v>
          </cell>
          <cell r="DK215" t="str">
            <v>1b</v>
          </cell>
          <cell r="DL215">
            <v>78</v>
          </cell>
          <cell r="DM215">
            <v>195.1</v>
          </cell>
          <cell r="DN215">
            <v>208.4</v>
          </cell>
          <cell r="DO215">
            <v>216.8</v>
          </cell>
          <cell r="DP215">
            <v>226.1</v>
          </cell>
          <cell r="DQ215">
            <v>235.7</v>
          </cell>
          <cell r="DR215">
            <v>248.9</v>
          </cell>
          <cell r="DS215">
            <v>264.8</v>
          </cell>
          <cell r="DT215">
            <v>79</v>
          </cell>
          <cell r="DV215">
            <v>254</v>
          </cell>
          <cell r="DW215">
            <v>4</v>
          </cell>
          <cell r="DX215">
            <v>1</v>
          </cell>
          <cell r="DY215">
            <v>2.3290000000000002</v>
          </cell>
          <cell r="DZ215">
            <v>194.4</v>
          </cell>
          <cell r="EA215">
            <v>210.3</v>
          </cell>
          <cell r="EB215">
            <v>228.6</v>
          </cell>
          <cell r="EC215">
            <v>250.5</v>
          </cell>
          <cell r="ED215">
            <v>279.89999999999998</v>
          </cell>
          <cell r="EE215">
            <v>338.5</v>
          </cell>
          <cell r="EF215" t="str">
            <v>ambient</v>
          </cell>
          <cell r="EG215" t="str">
            <v>&gt;8</v>
          </cell>
          <cell r="EH215">
            <v>86.8</v>
          </cell>
          <cell r="EI215">
            <v>154.9</v>
          </cell>
          <cell r="EJ215">
            <v>162.30000000000001</v>
          </cell>
          <cell r="EK215">
            <v>166.2</v>
          </cell>
          <cell r="EL215">
            <v>174.1</v>
          </cell>
          <cell r="EM215">
            <v>251.6</v>
          </cell>
          <cell r="EO215">
            <v>12.01</v>
          </cell>
          <cell r="EP215">
            <v>51</v>
          </cell>
          <cell r="EQ215">
            <v>60</v>
          </cell>
          <cell r="ER215">
            <v>60</v>
          </cell>
          <cell r="ES215">
            <v>175.3</v>
          </cell>
          <cell r="ET215">
            <v>177.8</v>
          </cell>
          <cell r="EU215">
            <v>179.7</v>
          </cell>
          <cell r="EV215">
            <v>182.3</v>
          </cell>
          <cell r="EW215">
            <v>187.2</v>
          </cell>
          <cell r="EX215">
            <v>199.1</v>
          </cell>
          <cell r="EY215">
            <v>215.1</v>
          </cell>
          <cell r="EZ215">
            <v>18</v>
          </cell>
          <cell r="FC215">
            <v>66</v>
          </cell>
          <cell r="FE215">
            <v>176.6</v>
          </cell>
          <cell r="FF215">
            <v>188.1</v>
          </cell>
          <cell r="FG215">
            <v>193.5</v>
          </cell>
          <cell r="FH215">
            <v>200</v>
          </cell>
          <cell r="FI215">
            <v>208.7</v>
          </cell>
          <cell r="FJ215">
            <v>221.3</v>
          </cell>
          <cell r="FK215">
            <v>237.5</v>
          </cell>
          <cell r="FL215">
            <v>256.39999999999998</v>
          </cell>
          <cell r="FM215">
            <v>278.3</v>
          </cell>
          <cell r="FN215">
            <v>316.3</v>
          </cell>
          <cell r="FP215">
            <v>67</v>
          </cell>
          <cell r="FR215">
            <v>175</v>
          </cell>
          <cell r="FS215">
            <v>187.7</v>
          </cell>
          <cell r="FT215">
            <v>192.5</v>
          </cell>
          <cell r="FU215">
            <v>199.6</v>
          </cell>
          <cell r="FV215">
            <v>208.9</v>
          </cell>
          <cell r="FW215">
            <v>222.1</v>
          </cell>
          <cell r="FX215">
            <v>238.5</v>
          </cell>
          <cell r="FY215">
            <v>257.3</v>
          </cell>
          <cell r="FZ215">
            <v>279.89999999999998</v>
          </cell>
          <cell r="GA215">
            <v>320.60000000000002</v>
          </cell>
        </row>
        <row r="216">
          <cell r="A216">
            <v>38564</v>
          </cell>
          <cell r="B216">
            <v>0.83530000000000004</v>
          </cell>
          <cell r="C216">
            <v>0.83779999999999999</v>
          </cell>
          <cell r="D216">
            <v>0.83779999999999999</v>
          </cell>
          <cell r="E216">
            <v>0.84160000000000001</v>
          </cell>
          <cell r="F216">
            <v>0.89949999999999997</v>
          </cell>
          <cell r="G216">
            <v>0.82110000000000005</v>
          </cell>
          <cell r="H216">
            <v>0.81130000000000002</v>
          </cell>
          <cell r="I216">
            <v>0.81389999999999996</v>
          </cell>
          <cell r="J216">
            <v>0.88480000000000003</v>
          </cell>
          <cell r="K216">
            <v>0.80969999999999998</v>
          </cell>
          <cell r="L216">
            <v>0.83289999999999997</v>
          </cell>
          <cell r="M216">
            <v>0.8075</v>
          </cell>
          <cell r="N216">
            <v>0.80830000000000002</v>
          </cell>
          <cell r="O216">
            <v>0.8327</v>
          </cell>
          <cell r="P216">
            <v>0.74099999999999999</v>
          </cell>
          <cell r="Q216">
            <v>0.74950000000000006</v>
          </cell>
          <cell r="R216">
            <v>0.80979999999999996</v>
          </cell>
          <cell r="S216">
            <v>0.83530000000000004</v>
          </cell>
          <cell r="T216">
            <v>0.83450000000000002</v>
          </cell>
          <cell r="U216">
            <v>0.86539999999999995</v>
          </cell>
          <cell r="V216">
            <v>67</v>
          </cell>
          <cell r="W216">
            <v>176.5</v>
          </cell>
          <cell r="X216">
            <v>188.3</v>
          </cell>
          <cell r="Y216">
            <v>193.4</v>
          </cell>
          <cell r="Z216">
            <v>200.1</v>
          </cell>
          <cell r="AA216">
            <v>209.4</v>
          </cell>
          <cell r="AB216">
            <v>222.4</v>
          </cell>
          <cell r="AC216">
            <v>239.4</v>
          </cell>
          <cell r="AD216">
            <v>258.8</v>
          </cell>
          <cell r="AE216">
            <v>281.60000000000002</v>
          </cell>
          <cell r="AF216">
            <v>325.10000000000002</v>
          </cell>
          <cell r="AH216">
            <v>18</v>
          </cell>
          <cell r="AJ216">
            <v>55</v>
          </cell>
          <cell r="AK216">
            <v>171.8</v>
          </cell>
          <cell r="AL216">
            <v>174.4</v>
          </cell>
          <cell r="AM216">
            <v>176.1</v>
          </cell>
          <cell r="AN216">
            <v>178.4</v>
          </cell>
          <cell r="AO216">
            <v>182.2</v>
          </cell>
          <cell r="AP216">
            <v>192.6</v>
          </cell>
          <cell r="AQ216">
            <v>210.8</v>
          </cell>
          <cell r="AR216">
            <v>2.3580000000000001</v>
          </cell>
          <cell r="AS216">
            <v>252</v>
          </cell>
          <cell r="AU216">
            <v>4</v>
          </cell>
          <cell r="AV216">
            <v>72</v>
          </cell>
          <cell r="AW216" t="str">
            <v>1L</v>
          </cell>
          <cell r="AX216">
            <v>187</v>
          </cell>
          <cell r="AY216">
            <v>206.4</v>
          </cell>
          <cell r="AZ216">
            <v>227.8</v>
          </cell>
          <cell r="BA216">
            <v>251.9</v>
          </cell>
          <cell r="BB216">
            <v>281.5</v>
          </cell>
          <cell r="BC216">
            <v>344.3</v>
          </cell>
          <cell r="BD216">
            <v>2.5009999999999999</v>
          </cell>
          <cell r="BE216">
            <v>308</v>
          </cell>
          <cell r="BG216">
            <v>10</v>
          </cell>
          <cell r="BH216">
            <v>72</v>
          </cell>
          <cell r="BI216" t="str">
            <v>1M</v>
          </cell>
          <cell r="BJ216">
            <v>187.6</v>
          </cell>
          <cell r="BK216">
            <v>206.1</v>
          </cell>
          <cell r="BL216">
            <v>226.1</v>
          </cell>
          <cell r="BM216">
            <v>249</v>
          </cell>
          <cell r="BN216">
            <v>277.2</v>
          </cell>
          <cell r="BO216">
            <v>342</v>
          </cell>
          <cell r="BP216">
            <v>10.050000000000001</v>
          </cell>
          <cell r="BQ216">
            <v>57</v>
          </cell>
          <cell r="BR216" t="str">
            <v>&gt;100</v>
          </cell>
          <cell r="BS216">
            <v>1356</v>
          </cell>
          <cell r="BV216">
            <v>7</v>
          </cell>
          <cell r="BW216" t="str">
            <v>&lt;1</v>
          </cell>
          <cell r="BX216" t="str">
            <v>&lt;0.5</v>
          </cell>
          <cell r="BY216">
            <v>3.4319999999999999</v>
          </cell>
          <cell r="BZ216">
            <v>86</v>
          </cell>
          <cell r="CA216">
            <v>195.4</v>
          </cell>
          <cell r="CB216">
            <v>238.4</v>
          </cell>
          <cell r="CC216">
            <v>259.3</v>
          </cell>
          <cell r="CD216">
            <v>283.60000000000002</v>
          </cell>
          <cell r="CE216">
            <v>316.39999999999998</v>
          </cell>
          <cell r="CF216">
            <v>359.5</v>
          </cell>
          <cell r="CH216" t="str">
            <v>1b</v>
          </cell>
          <cell r="CI216">
            <v>79</v>
          </cell>
          <cell r="CJ216">
            <v>197.7</v>
          </cell>
          <cell r="CK216">
            <v>209</v>
          </cell>
          <cell r="CL216">
            <v>217.5</v>
          </cell>
          <cell r="CM216">
            <v>227.2</v>
          </cell>
          <cell r="CN216">
            <v>236.9</v>
          </cell>
          <cell r="CO216">
            <v>251.2</v>
          </cell>
          <cell r="CP216">
            <v>266.5</v>
          </cell>
          <cell r="CQ216" t="str">
            <v>1b</v>
          </cell>
          <cell r="CS216">
            <v>57</v>
          </cell>
          <cell r="CT216">
            <v>171.1</v>
          </cell>
          <cell r="CU216">
            <v>173</v>
          </cell>
          <cell r="CV216">
            <v>174</v>
          </cell>
          <cell r="CW216">
            <v>175.6</v>
          </cell>
          <cell r="CX216">
            <v>178.2</v>
          </cell>
          <cell r="CY216">
            <v>185</v>
          </cell>
          <cell r="CZ216">
            <v>196.6</v>
          </cell>
          <cell r="DA216" t="str">
            <v>1b</v>
          </cell>
          <cell r="DC216">
            <v>57</v>
          </cell>
          <cell r="DD216">
            <v>170.8</v>
          </cell>
          <cell r="DE216">
            <v>172.4</v>
          </cell>
          <cell r="DF216">
            <v>173.6</v>
          </cell>
          <cell r="DG216">
            <v>175</v>
          </cell>
          <cell r="DH216">
            <v>177.5</v>
          </cell>
          <cell r="DI216">
            <v>183.8</v>
          </cell>
          <cell r="DJ216">
            <v>195.4</v>
          </cell>
          <cell r="DK216" t="str">
            <v>1b</v>
          </cell>
          <cell r="DL216">
            <v>78</v>
          </cell>
          <cell r="DM216">
            <v>195.1</v>
          </cell>
          <cell r="DN216">
            <v>208.4</v>
          </cell>
          <cell r="DO216">
            <v>216.8</v>
          </cell>
          <cell r="DP216">
            <v>226.1</v>
          </cell>
          <cell r="DQ216">
            <v>235.7</v>
          </cell>
          <cell r="DR216">
            <v>248.9</v>
          </cell>
          <cell r="DS216">
            <v>264.8</v>
          </cell>
          <cell r="DT216">
            <v>53</v>
          </cell>
          <cell r="DV216">
            <v>256</v>
          </cell>
          <cell r="DW216">
            <v>7</v>
          </cell>
          <cell r="DX216" t="str">
            <v>1L</v>
          </cell>
          <cell r="DY216">
            <v>2.2389999999999999</v>
          </cell>
          <cell r="DZ216">
            <v>192</v>
          </cell>
          <cell r="EA216">
            <v>210.3</v>
          </cell>
          <cell r="EB216">
            <v>228</v>
          </cell>
          <cell r="EC216">
            <v>249.4</v>
          </cell>
          <cell r="ED216">
            <v>279.7</v>
          </cell>
          <cell r="EE216">
            <v>340.5</v>
          </cell>
          <cell r="EF216" t="str">
            <v>ambient</v>
          </cell>
          <cell r="EG216" t="str">
            <v>&gt;8</v>
          </cell>
          <cell r="EH216">
            <v>86.8</v>
          </cell>
          <cell r="EI216">
            <v>154.9</v>
          </cell>
          <cell r="EJ216">
            <v>162.30000000000001</v>
          </cell>
          <cell r="EK216">
            <v>166.2</v>
          </cell>
          <cell r="EL216">
            <v>174.1</v>
          </cell>
          <cell r="EM216">
            <v>251.6</v>
          </cell>
          <cell r="EO216">
            <v>12.01</v>
          </cell>
          <cell r="EP216">
            <v>51</v>
          </cell>
          <cell r="EQ216">
            <v>60</v>
          </cell>
          <cell r="ER216">
            <v>60</v>
          </cell>
          <cell r="ES216">
            <v>175.3</v>
          </cell>
          <cell r="ET216">
            <v>177.8</v>
          </cell>
          <cell r="EU216">
            <v>179.7</v>
          </cell>
          <cell r="EV216">
            <v>182.3</v>
          </cell>
          <cell r="EW216">
            <v>187.2</v>
          </cell>
          <cell r="EX216">
            <v>199.1</v>
          </cell>
          <cell r="EY216">
            <v>215.1</v>
          </cell>
          <cell r="EZ216">
            <v>18</v>
          </cell>
          <cell r="FC216">
            <v>66</v>
          </cell>
          <cell r="FE216">
            <v>176.6</v>
          </cell>
          <cell r="FF216">
            <v>188.1</v>
          </cell>
          <cell r="FG216">
            <v>193.5</v>
          </cell>
          <cell r="FH216">
            <v>200</v>
          </cell>
          <cell r="FI216">
            <v>208.7</v>
          </cell>
          <cell r="FJ216">
            <v>221.3</v>
          </cell>
          <cell r="FK216">
            <v>237.5</v>
          </cell>
          <cell r="FL216">
            <v>256.39999999999998</v>
          </cell>
          <cell r="FM216">
            <v>278.3</v>
          </cell>
          <cell r="FN216">
            <v>316.3</v>
          </cell>
          <cell r="FP216">
            <v>67</v>
          </cell>
          <cell r="FR216">
            <v>177.3</v>
          </cell>
          <cell r="FS216">
            <v>188.8</v>
          </cell>
          <cell r="FT216">
            <v>193.9</v>
          </cell>
          <cell r="FU216">
            <v>200.5</v>
          </cell>
          <cell r="FV216">
            <v>209</v>
          </cell>
          <cell r="FW216">
            <v>221.6</v>
          </cell>
          <cell r="FX216">
            <v>238.2</v>
          </cell>
          <cell r="FY216">
            <v>256.2</v>
          </cell>
          <cell r="FZ216">
            <v>278.60000000000002</v>
          </cell>
          <cell r="GA216">
            <v>314.89999999999998</v>
          </cell>
        </row>
        <row r="217">
          <cell r="A217">
            <v>38565</v>
          </cell>
          <cell r="B217">
            <v>0.83530000000000004</v>
          </cell>
          <cell r="C217">
            <v>0.83720000000000006</v>
          </cell>
          <cell r="D217">
            <v>0.83760000000000001</v>
          </cell>
          <cell r="E217">
            <v>0.84</v>
          </cell>
          <cell r="F217">
            <v>0.89749999999999996</v>
          </cell>
          <cell r="G217">
            <v>0.82079999999999997</v>
          </cell>
          <cell r="H217">
            <v>0.81130000000000002</v>
          </cell>
          <cell r="I217">
            <v>0.81389999999999996</v>
          </cell>
          <cell r="J217">
            <v>0.88480000000000003</v>
          </cell>
          <cell r="K217">
            <v>0.80920000000000003</v>
          </cell>
          <cell r="L217">
            <v>0.83289999999999997</v>
          </cell>
          <cell r="M217">
            <v>0.8075</v>
          </cell>
          <cell r="N217">
            <v>0.80820000000000003</v>
          </cell>
          <cell r="O217">
            <v>0.8327</v>
          </cell>
          <cell r="P217">
            <v>0.74099999999999999</v>
          </cell>
          <cell r="Q217">
            <v>0.74950000000000006</v>
          </cell>
          <cell r="R217">
            <v>0.80979999999999996</v>
          </cell>
          <cell r="S217">
            <v>0.83209999999999995</v>
          </cell>
          <cell r="T217">
            <v>0.83450000000000002</v>
          </cell>
          <cell r="U217">
            <v>0.86539999999999995</v>
          </cell>
          <cell r="V217">
            <v>67</v>
          </cell>
          <cell r="W217">
            <v>176.5</v>
          </cell>
          <cell r="X217">
            <v>188.3</v>
          </cell>
          <cell r="Y217">
            <v>193.4</v>
          </cell>
          <cell r="Z217">
            <v>200.1</v>
          </cell>
          <cell r="AA217">
            <v>209.4</v>
          </cell>
          <cell r="AB217">
            <v>222.4</v>
          </cell>
          <cell r="AC217">
            <v>239.4</v>
          </cell>
          <cell r="AD217">
            <v>258.8</v>
          </cell>
          <cell r="AE217">
            <v>281.60000000000002</v>
          </cell>
          <cell r="AF217">
            <v>325.10000000000002</v>
          </cell>
          <cell r="AH217">
            <v>18</v>
          </cell>
          <cell r="AJ217">
            <v>56</v>
          </cell>
          <cell r="AK217">
            <v>172.2</v>
          </cell>
          <cell r="AL217">
            <v>174.6</v>
          </cell>
          <cell r="AM217">
            <v>175.9</v>
          </cell>
          <cell r="AN217">
            <v>178</v>
          </cell>
          <cell r="AO217">
            <v>181.5</v>
          </cell>
          <cell r="AP217">
            <v>190.7</v>
          </cell>
          <cell r="AQ217">
            <v>207.6</v>
          </cell>
          <cell r="AR217">
            <v>2.3420000000000001</v>
          </cell>
          <cell r="AS217">
            <v>247</v>
          </cell>
          <cell r="AU217">
            <v>1</v>
          </cell>
          <cell r="AV217">
            <v>74</v>
          </cell>
          <cell r="AW217" t="str">
            <v>1L</v>
          </cell>
          <cell r="AX217">
            <v>187</v>
          </cell>
          <cell r="AY217">
            <v>206.7</v>
          </cell>
          <cell r="AZ217">
            <v>226.9</v>
          </cell>
          <cell r="BA217">
            <v>251.1</v>
          </cell>
          <cell r="BB217">
            <v>280.5</v>
          </cell>
          <cell r="BC217">
            <v>340.1</v>
          </cell>
          <cell r="BD217">
            <v>2.504</v>
          </cell>
          <cell r="BE217">
            <v>304</v>
          </cell>
          <cell r="BG217">
            <v>13</v>
          </cell>
          <cell r="BH217">
            <v>72</v>
          </cell>
          <cell r="BI217" t="str">
            <v>1M</v>
          </cell>
          <cell r="BJ217">
            <v>185</v>
          </cell>
          <cell r="BK217">
            <v>205.4</v>
          </cell>
          <cell r="BL217">
            <v>225.8</v>
          </cell>
          <cell r="BM217">
            <v>249.3</v>
          </cell>
          <cell r="BN217">
            <v>277.2</v>
          </cell>
          <cell r="BO217">
            <v>334.5</v>
          </cell>
          <cell r="BP217">
            <v>10.050000000000001</v>
          </cell>
          <cell r="BQ217">
            <v>57</v>
          </cell>
          <cell r="BR217" t="str">
            <v>&gt;100</v>
          </cell>
          <cell r="BS217">
            <v>1305</v>
          </cell>
          <cell r="BV217" t="str">
            <v>&lt;1</v>
          </cell>
          <cell r="BW217" t="str">
            <v>&lt;1</v>
          </cell>
          <cell r="BX217" t="str">
            <v>&lt;0.5</v>
          </cell>
          <cell r="BY217">
            <v>3.504</v>
          </cell>
          <cell r="BZ217">
            <v>85</v>
          </cell>
          <cell r="CA217">
            <v>192.9</v>
          </cell>
          <cell r="CB217">
            <v>236.5</v>
          </cell>
          <cell r="CC217">
            <v>256.7</v>
          </cell>
          <cell r="CD217">
            <v>281.3</v>
          </cell>
          <cell r="CE217">
            <v>313.89999999999998</v>
          </cell>
          <cell r="CF217">
            <v>356</v>
          </cell>
          <cell r="CH217" t="str">
            <v>1b</v>
          </cell>
          <cell r="CI217">
            <v>79</v>
          </cell>
          <cell r="CJ217">
            <v>197.7</v>
          </cell>
          <cell r="CK217">
            <v>209</v>
          </cell>
          <cell r="CL217">
            <v>217.5</v>
          </cell>
          <cell r="CM217">
            <v>227.2</v>
          </cell>
          <cell r="CN217">
            <v>236.9</v>
          </cell>
          <cell r="CO217">
            <v>251.2</v>
          </cell>
          <cell r="CP217">
            <v>266.5</v>
          </cell>
          <cell r="CQ217" t="str">
            <v>1b</v>
          </cell>
          <cell r="CS217">
            <v>57</v>
          </cell>
          <cell r="CT217">
            <v>171.1</v>
          </cell>
          <cell r="CU217">
            <v>173</v>
          </cell>
          <cell r="CV217">
            <v>174</v>
          </cell>
          <cell r="CW217">
            <v>175.6</v>
          </cell>
          <cell r="CX217">
            <v>178.2</v>
          </cell>
          <cell r="CY217">
            <v>185</v>
          </cell>
          <cell r="CZ217">
            <v>196.6</v>
          </cell>
          <cell r="DA217" t="str">
            <v>1b</v>
          </cell>
          <cell r="DC217">
            <v>57</v>
          </cell>
          <cell r="DD217">
            <v>171.5</v>
          </cell>
          <cell r="DE217">
            <v>173.3</v>
          </cell>
          <cell r="DF217">
            <v>174.4</v>
          </cell>
          <cell r="DG217">
            <v>176</v>
          </cell>
          <cell r="DH217">
            <v>178.6</v>
          </cell>
          <cell r="DI217">
            <v>185.3</v>
          </cell>
          <cell r="DJ217">
            <v>197.3</v>
          </cell>
          <cell r="DK217" t="str">
            <v>1b</v>
          </cell>
          <cell r="DL217">
            <v>78</v>
          </cell>
          <cell r="DM217">
            <v>195.1</v>
          </cell>
          <cell r="DN217">
            <v>208.4</v>
          </cell>
          <cell r="DO217">
            <v>216.8</v>
          </cell>
          <cell r="DP217">
            <v>226.1</v>
          </cell>
          <cell r="DQ217">
            <v>235.7</v>
          </cell>
          <cell r="DR217">
            <v>248.9</v>
          </cell>
          <cell r="DS217">
            <v>264.8</v>
          </cell>
          <cell r="DT217">
            <v>75</v>
          </cell>
          <cell r="DV217">
            <v>235</v>
          </cell>
          <cell r="DW217">
            <v>1</v>
          </cell>
          <cell r="DX217" t="str">
            <v>1L</v>
          </cell>
          <cell r="DY217">
            <v>2.31</v>
          </cell>
          <cell r="DZ217">
            <v>187.5</v>
          </cell>
          <cell r="EA217">
            <v>206.9</v>
          </cell>
          <cell r="EB217">
            <v>227.1</v>
          </cell>
          <cell r="EC217">
            <v>250.5</v>
          </cell>
          <cell r="ED217">
            <v>280.2</v>
          </cell>
          <cell r="EE217">
            <v>339.1</v>
          </cell>
          <cell r="EF217" t="str">
            <v>ambient</v>
          </cell>
          <cell r="EG217" t="str">
            <v>&gt;8</v>
          </cell>
          <cell r="EH217">
            <v>86.8</v>
          </cell>
          <cell r="EI217">
            <v>154.9</v>
          </cell>
          <cell r="EJ217">
            <v>162.30000000000001</v>
          </cell>
          <cell r="EK217">
            <v>166.2</v>
          </cell>
          <cell r="EL217">
            <v>174.1</v>
          </cell>
          <cell r="EM217">
            <v>251.6</v>
          </cell>
          <cell r="EO217">
            <v>12.01</v>
          </cell>
          <cell r="EP217">
            <v>51</v>
          </cell>
          <cell r="EQ217">
            <v>60</v>
          </cell>
          <cell r="ER217">
            <v>60</v>
          </cell>
          <cell r="ES217">
            <v>175.3</v>
          </cell>
          <cell r="ET217">
            <v>177.8</v>
          </cell>
          <cell r="EU217">
            <v>179.7</v>
          </cell>
          <cell r="EV217">
            <v>182.3</v>
          </cell>
          <cell r="EW217">
            <v>187.2</v>
          </cell>
          <cell r="EX217">
            <v>199.1</v>
          </cell>
          <cell r="EY217">
            <v>215.1</v>
          </cell>
          <cell r="EZ217">
            <v>18</v>
          </cell>
          <cell r="FC217">
            <v>67</v>
          </cell>
          <cell r="FE217">
            <v>177</v>
          </cell>
          <cell r="FF217">
            <v>188.3</v>
          </cell>
          <cell r="FG217">
            <v>192.6</v>
          </cell>
          <cell r="FH217">
            <v>199.2</v>
          </cell>
          <cell r="FI217">
            <v>208.4</v>
          </cell>
          <cell r="FJ217">
            <v>221.7</v>
          </cell>
          <cell r="FK217">
            <v>237.9</v>
          </cell>
          <cell r="FL217">
            <v>256.5</v>
          </cell>
          <cell r="FM217">
            <v>278.7</v>
          </cell>
          <cell r="FN217">
            <v>316.60000000000002</v>
          </cell>
          <cell r="FP217">
            <v>67</v>
          </cell>
          <cell r="FR217">
            <v>177.3</v>
          </cell>
          <cell r="FS217">
            <v>188.8</v>
          </cell>
          <cell r="FT217">
            <v>193.9</v>
          </cell>
          <cell r="FU217">
            <v>200.5</v>
          </cell>
          <cell r="FV217">
            <v>209</v>
          </cell>
          <cell r="FW217">
            <v>221.6</v>
          </cell>
          <cell r="FX217">
            <v>238.2</v>
          </cell>
          <cell r="FY217">
            <v>256.2</v>
          </cell>
          <cell r="FZ217">
            <v>278.60000000000002</v>
          </cell>
          <cell r="GA217">
            <v>314.89999999999998</v>
          </cell>
        </row>
        <row r="218">
          <cell r="A218">
            <v>38566</v>
          </cell>
          <cell r="B218">
            <v>0.83530000000000004</v>
          </cell>
          <cell r="C218">
            <v>0.83789999999999998</v>
          </cell>
          <cell r="D218">
            <v>0.8377</v>
          </cell>
          <cell r="E218">
            <v>0.84</v>
          </cell>
          <cell r="F218">
            <v>0.89749999999999996</v>
          </cell>
          <cell r="G218">
            <v>0.82079999999999997</v>
          </cell>
          <cell r="H218">
            <v>0.81130000000000002</v>
          </cell>
          <cell r="I218">
            <v>0.81389999999999996</v>
          </cell>
          <cell r="J218">
            <v>0.88449999999999995</v>
          </cell>
          <cell r="K218">
            <v>0.80989999999999995</v>
          </cell>
          <cell r="L218">
            <v>0.83289999999999997</v>
          </cell>
          <cell r="M218">
            <v>0.8075</v>
          </cell>
          <cell r="N218">
            <v>0.80820000000000003</v>
          </cell>
          <cell r="O218">
            <v>0.8327</v>
          </cell>
          <cell r="P218">
            <v>0.74099999999999999</v>
          </cell>
          <cell r="Q218">
            <v>0.74950000000000006</v>
          </cell>
          <cell r="R218">
            <v>0.80979999999999996</v>
          </cell>
          <cell r="S218">
            <v>0.83209999999999995</v>
          </cell>
          <cell r="T218">
            <v>0.83450000000000002</v>
          </cell>
          <cell r="U218">
            <v>0.86539999999999995</v>
          </cell>
          <cell r="V218">
            <v>67</v>
          </cell>
          <cell r="W218">
            <v>176.5</v>
          </cell>
          <cell r="X218">
            <v>188.3</v>
          </cell>
          <cell r="Y218">
            <v>193.4</v>
          </cell>
          <cell r="Z218">
            <v>200.1</v>
          </cell>
          <cell r="AA218">
            <v>209.4</v>
          </cell>
          <cell r="AB218">
            <v>222.4</v>
          </cell>
          <cell r="AC218">
            <v>239.4</v>
          </cell>
          <cell r="AD218">
            <v>258.8</v>
          </cell>
          <cell r="AE218">
            <v>281.60000000000002</v>
          </cell>
          <cell r="AF218">
            <v>325.10000000000002</v>
          </cell>
          <cell r="AH218">
            <v>18</v>
          </cell>
          <cell r="AJ218">
            <v>57</v>
          </cell>
          <cell r="AK218">
            <v>170.7</v>
          </cell>
          <cell r="AL218">
            <v>174.9</v>
          </cell>
          <cell r="AM218">
            <v>176.5</v>
          </cell>
          <cell r="AN218">
            <v>178.8</v>
          </cell>
          <cell r="AO218">
            <v>182.7</v>
          </cell>
          <cell r="AP218">
            <v>192.5</v>
          </cell>
          <cell r="AQ218">
            <v>211.1</v>
          </cell>
          <cell r="AR218">
            <v>2.339</v>
          </cell>
          <cell r="AS218">
            <v>249</v>
          </cell>
          <cell r="AU218">
            <v>1</v>
          </cell>
          <cell r="AV218">
            <v>73</v>
          </cell>
          <cell r="AW218" t="str">
            <v>1L</v>
          </cell>
          <cell r="AX218">
            <v>186.6</v>
          </cell>
          <cell r="AY218">
            <v>205.7</v>
          </cell>
          <cell r="AZ218">
            <v>227</v>
          </cell>
          <cell r="BA218">
            <v>250.6</v>
          </cell>
          <cell r="BB218">
            <v>279.60000000000002</v>
          </cell>
          <cell r="BC218">
            <v>338.5</v>
          </cell>
          <cell r="BD218">
            <v>2.46</v>
          </cell>
          <cell r="BE218">
            <v>299</v>
          </cell>
          <cell r="BG218">
            <v>13</v>
          </cell>
          <cell r="BH218">
            <v>73</v>
          </cell>
          <cell r="BI218" t="str">
            <v>1M</v>
          </cell>
          <cell r="BJ218">
            <v>187.4</v>
          </cell>
          <cell r="BK218">
            <v>206.1</v>
          </cell>
          <cell r="BL218">
            <v>226</v>
          </cell>
          <cell r="BM218">
            <v>248.5</v>
          </cell>
          <cell r="BN218">
            <v>275.10000000000002</v>
          </cell>
          <cell r="BO218">
            <v>326.3</v>
          </cell>
          <cell r="BP218">
            <v>10.050000000000001</v>
          </cell>
          <cell r="BQ218">
            <v>57</v>
          </cell>
          <cell r="BR218" t="str">
            <v>&gt;100</v>
          </cell>
          <cell r="BS218">
            <v>1305</v>
          </cell>
          <cell r="BV218" t="str">
            <v>&lt;1</v>
          </cell>
          <cell r="BW218" t="str">
            <v>&lt;1</v>
          </cell>
          <cell r="BX218" t="str">
            <v>&lt;0.5</v>
          </cell>
          <cell r="BY218">
            <v>3.504</v>
          </cell>
          <cell r="BZ218">
            <v>85</v>
          </cell>
          <cell r="CA218">
            <v>192.9</v>
          </cell>
          <cell r="CB218">
            <v>236.5</v>
          </cell>
          <cell r="CC218">
            <v>256.7</v>
          </cell>
          <cell r="CD218">
            <v>281.3</v>
          </cell>
          <cell r="CE218">
            <v>313.89999999999998</v>
          </cell>
          <cell r="CF218">
            <v>356</v>
          </cell>
          <cell r="CH218" t="str">
            <v>1b</v>
          </cell>
          <cell r="CI218">
            <v>79</v>
          </cell>
          <cell r="CJ218">
            <v>197.7</v>
          </cell>
          <cell r="CK218">
            <v>209</v>
          </cell>
          <cell r="CL218">
            <v>217.5</v>
          </cell>
          <cell r="CM218">
            <v>227.2</v>
          </cell>
          <cell r="CN218">
            <v>236.9</v>
          </cell>
          <cell r="CO218">
            <v>251.2</v>
          </cell>
          <cell r="CP218">
            <v>266.5</v>
          </cell>
          <cell r="CQ218" t="str">
            <v>1b</v>
          </cell>
          <cell r="CS218">
            <v>57</v>
          </cell>
          <cell r="CT218">
            <v>171.1</v>
          </cell>
          <cell r="CU218">
            <v>173</v>
          </cell>
          <cell r="CV218">
            <v>174</v>
          </cell>
          <cell r="CW218">
            <v>175.6</v>
          </cell>
          <cell r="CX218">
            <v>178.2</v>
          </cell>
          <cell r="CY218">
            <v>185</v>
          </cell>
          <cell r="CZ218">
            <v>196.6</v>
          </cell>
          <cell r="DA218" t="str">
            <v>1b</v>
          </cell>
          <cell r="DC218">
            <v>57</v>
          </cell>
          <cell r="DD218">
            <v>171.5</v>
          </cell>
          <cell r="DE218">
            <v>173.3</v>
          </cell>
          <cell r="DF218">
            <v>174.4</v>
          </cell>
          <cell r="DG218">
            <v>176</v>
          </cell>
          <cell r="DH218">
            <v>178.6</v>
          </cell>
          <cell r="DI218">
            <v>185.3</v>
          </cell>
          <cell r="DJ218">
            <v>197.3</v>
          </cell>
          <cell r="DK218" t="str">
            <v>1b</v>
          </cell>
          <cell r="DL218">
            <v>78</v>
          </cell>
          <cell r="DM218">
            <v>195.1</v>
          </cell>
          <cell r="DN218">
            <v>208.4</v>
          </cell>
          <cell r="DO218">
            <v>216.8</v>
          </cell>
          <cell r="DP218">
            <v>226.1</v>
          </cell>
          <cell r="DQ218">
            <v>235.7</v>
          </cell>
          <cell r="DR218">
            <v>248.9</v>
          </cell>
          <cell r="DS218">
            <v>264.8</v>
          </cell>
          <cell r="DT218">
            <v>73</v>
          </cell>
          <cell r="DV218">
            <v>279</v>
          </cell>
          <cell r="DW218">
            <v>1</v>
          </cell>
          <cell r="DX218" t="str">
            <v>1L</v>
          </cell>
          <cell r="DY218">
            <v>2.4750000000000001</v>
          </cell>
          <cell r="DZ218">
            <v>187</v>
          </cell>
          <cell r="EA218">
            <v>206.6</v>
          </cell>
          <cell r="EB218">
            <v>227.4</v>
          </cell>
          <cell r="EC218">
            <v>251.5</v>
          </cell>
          <cell r="ED218">
            <v>279.89999999999998</v>
          </cell>
          <cell r="EE218">
            <v>338.6</v>
          </cell>
          <cell r="EF218" t="str">
            <v>ambient</v>
          </cell>
          <cell r="EG218" t="str">
            <v>&gt;8</v>
          </cell>
          <cell r="EH218">
            <v>86.8</v>
          </cell>
          <cell r="EI218">
            <v>154.9</v>
          </cell>
          <cell r="EJ218">
            <v>162.30000000000001</v>
          </cell>
          <cell r="EK218">
            <v>166.2</v>
          </cell>
          <cell r="EL218">
            <v>174.1</v>
          </cell>
          <cell r="EM218">
            <v>251.6</v>
          </cell>
          <cell r="EO218">
            <v>12.29</v>
          </cell>
          <cell r="EP218">
            <v>51</v>
          </cell>
          <cell r="EQ218">
            <v>60</v>
          </cell>
          <cell r="ER218">
            <v>60</v>
          </cell>
          <cell r="ES218">
            <v>175.3</v>
          </cell>
          <cell r="ET218">
            <v>177.8</v>
          </cell>
          <cell r="EU218">
            <v>179.7</v>
          </cell>
          <cell r="EV218">
            <v>182.3</v>
          </cell>
          <cell r="EW218">
            <v>187.2</v>
          </cell>
          <cell r="EX218">
            <v>199.1</v>
          </cell>
          <cell r="EY218">
            <v>215.1</v>
          </cell>
          <cell r="EZ218">
            <v>18</v>
          </cell>
          <cell r="FC218">
            <v>67</v>
          </cell>
          <cell r="FE218">
            <v>177</v>
          </cell>
          <cell r="FF218">
            <v>188.8</v>
          </cell>
          <cell r="FG218">
            <v>193.9</v>
          </cell>
          <cell r="FH218">
            <v>200.4</v>
          </cell>
          <cell r="FI218">
            <v>208.6</v>
          </cell>
          <cell r="FJ218">
            <v>221.8</v>
          </cell>
          <cell r="FK218">
            <v>237.7</v>
          </cell>
          <cell r="FL218">
            <v>255.9</v>
          </cell>
          <cell r="FM218">
            <v>277.2</v>
          </cell>
          <cell r="FN218">
            <v>312.3</v>
          </cell>
          <cell r="FP218">
            <v>67</v>
          </cell>
          <cell r="FR218">
            <v>177.3</v>
          </cell>
          <cell r="FS218">
            <v>188.8</v>
          </cell>
          <cell r="FT218">
            <v>193.9</v>
          </cell>
          <cell r="FU218">
            <v>200.5</v>
          </cell>
          <cell r="FV218">
            <v>209</v>
          </cell>
          <cell r="FW218">
            <v>221.6</v>
          </cell>
          <cell r="FX218">
            <v>238.2</v>
          </cell>
          <cell r="FY218">
            <v>256.2</v>
          </cell>
          <cell r="FZ218">
            <v>278.60000000000002</v>
          </cell>
          <cell r="GA218">
            <v>314.89999999999998</v>
          </cell>
        </row>
        <row r="219">
          <cell r="A219">
            <v>38567</v>
          </cell>
          <cell r="B219">
            <v>0.83530000000000004</v>
          </cell>
          <cell r="C219">
            <v>0.83789999999999998</v>
          </cell>
          <cell r="D219">
            <v>0.83789999999999998</v>
          </cell>
          <cell r="E219">
            <v>0.8397</v>
          </cell>
          <cell r="F219">
            <v>0.89749999999999996</v>
          </cell>
          <cell r="G219">
            <v>0.82079999999999997</v>
          </cell>
          <cell r="H219">
            <v>0.81130000000000002</v>
          </cell>
          <cell r="I219">
            <v>0.81389999999999996</v>
          </cell>
          <cell r="J219">
            <v>0.88449999999999995</v>
          </cell>
          <cell r="K219">
            <v>0.8095</v>
          </cell>
          <cell r="L219">
            <v>0.83289999999999997</v>
          </cell>
          <cell r="M219">
            <v>0.8075</v>
          </cell>
          <cell r="N219">
            <v>0.80820000000000003</v>
          </cell>
          <cell r="O219">
            <v>0.8327</v>
          </cell>
          <cell r="P219">
            <v>0.73839999999999995</v>
          </cell>
          <cell r="Q219">
            <v>0.74860000000000004</v>
          </cell>
          <cell r="R219">
            <v>0.80959999999999999</v>
          </cell>
          <cell r="S219">
            <v>0.83220000000000005</v>
          </cell>
          <cell r="T219">
            <v>0.83450000000000002</v>
          </cell>
          <cell r="U219">
            <v>0.86539999999999995</v>
          </cell>
          <cell r="V219">
            <v>67</v>
          </cell>
          <cell r="W219">
            <v>176.5</v>
          </cell>
          <cell r="X219">
            <v>188.3</v>
          </cell>
          <cell r="Y219">
            <v>193.4</v>
          </cell>
          <cell r="Z219">
            <v>200.1</v>
          </cell>
          <cell r="AA219">
            <v>209.4</v>
          </cell>
          <cell r="AB219">
            <v>222.4</v>
          </cell>
          <cell r="AC219">
            <v>239.4</v>
          </cell>
          <cell r="AD219">
            <v>258.8</v>
          </cell>
          <cell r="AE219">
            <v>281.60000000000002</v>
          </cell>
          <cell r="AF219">
            <v>325.10000000000002</v>
          </cell>
          <cell r="AJ219">
            <v>57</v>
          </cell>
          <cell r="AK219">
            <v>171.2</v>
          </cell>
          <cell r="AL219">
            <v>175.1</v>
          </cell>
          <cell r="AM219">
            <v>176.6</v>
          </cell>
          <cell r="AN219">
            <v>179.1</v>
          </cell>
          <cell r="AO219">
            <v>183.1</v>
          </cell>
          <cell r="AP219">
            <v>193.8</v>
          </cell>
          <cell r="AQ219">
            <v>210.5</v>
          </cell>
          <cell r="AR219">
            <v>2.2999999999999998</v>
          </cell>
          <cell r="AS219">
            <v>272</v>
          </cell>
          <cell r="AU219">
            <v>1</v>
          </cell>
          <cell r="AV219">
            <v>73</v>
          </cell>
          <cell r="AW219" t="str">
            <v>1L</v>
          </cell>
          <cell r="AX219">
            <v>186</v>
          </cell>
          <cell r="AY219">
            <v>204.8</v>
          </cell>
          <cell r="AZ219">
            <v>226.3</v>
          </cell>
          <cell r="BA219">
            <v>249.7</v>
          </cell>
          <cell r="BB219">
            <v>277.60000000000002</v>
          </cell>
          <cell r="BC219">
            <v>334.3</v>
          </cell>
          <cell r="BD219">
            <v>2.2970000000000002</v>
          </cell>
          <cell r="BE219">
            <v>289</v>
          </cell>
          <cell r="BG219">
            <v>13</v>
          </cell>
          <cell r="BH219">
            <v>73</v>
          </cell>
          <cell r="BI219" t="str">
            <v>1M</v>
          </cell>
          <cell r="BJ219">
            <v>186.9</v>
          </cell>
          <cell r="BK219">
            <v>207.4</v>
          </cell>
          <cell r="BL219">
            <v>226.5</v>
          </cell>
          <cell r="BM219">
            <v>249.7</v>
          </cell>
          <cell r="BN219">
            <v>276.7</v>
          </cell>
          <cell r="BO219">
            <v>333.4</v>
          </cell>
          <cell r="BP219">
            <v>10.050000000000001</v>
          </cell>
          <cell r="BQ219">
            <v>57</v>
          </cell>
          <cell r="BR219" t="str">
            <v>&gt;100</v>
          </cell>
          <cell r="BS219">
            <v>1305</v>
          </cell>
          <cell r="BV219" t="str">
            <v>&lt;1</v>
          </cell>
          <cell r="BW219" t="str">
            <v>&lt;1</v>
          </cell>
          <cell r="BX219" t="str">
            <v>&lt;0.5</v>
          </cell>
          <cell r="BY219">
            <v>3.504</v>
          </cell>
          <cell r="BZ219">
            <v>85</v>
          </cell>
          <cell r="CA219">
            <v>192.9</v>
          </cell>
          <cell r="CB219">
            <v>236.5</v>
          </cell>
          <cell r="CC219">
            <v>256.7</v>
          </cell>
          <cell r="CD219">
            <v>281.3</v>
          </cell>
          <cell r="CE219">
            <v>313.89999999999998</v>
          </cell>
          <cell r="CF219">
            <v>356</v>
          </cell>
          <cell r="CH219" t="str">
            <v>1b</v>
          </cell>
          <cell r="CI219">
            <v>79</v>
          </cell>
          <cell r="CJ219">
            <v>197.7</v>
          </cell>
          <cell r="CK219">
            <v>209</v>
          </cell>
          <cell r="CL219">
            <v>217.5</v>
          </cell>
          <cell r="CM219">
            <v>227.2</v>
          </cell>
          <cell r="CN219">
            <v>236.9</v>
          </cell>
          <cell r="CO219">
            <v>251.2</v>
          </cell>
          <cell r="CP219">
            <v>266.5</v>
          </cell>
          <cell r="CQ219" t="str">
            <v>1b</v>
          </cell>
          <cell r="CS219">
            <v>57</v>
          </cell>
          <cell r="CT219">
            <v>171.1</v>
          </cell>
          <cell r="CU219">
            <v>173</v>
          </cell>
          <cell r="CV219">
            <v>174</v>
          </cell>
          <cell r="CW219">
            <v>175.6</v>
          </cell>
          <cell r="CX219">
            <v>178.2</v>
          </cell>
          <cell r="CY219">
            <v>185</v>
          </cell>
          <cell r="CZ219">
            <v>196.6</v>
          </cell>
          <cell r="DA219" t="str">
            <v>1b</v>
          </cell>
          <cell r="DC219">
            <v>57</v>
          </cell>
          <cell r="DD219">
            <v>171.5</v>
          </cell>
          <cell r="DE219">
            <v>173.3</v>
          </cell>
          <cell r="DF219">
            <v>174.4</v>
          </cell>
          <cell r="DG219">
            <v>176</v>
          </cell>
          <cell r="DH219">
            <v>178.6</v>
          </cell>
          <cell r="DI219">
            <v>185.3</v>
          </cell>
          <cell r="DJ219">
            <v>197.3</v>
          </cell>
          <cell r="DK219" t="str">
            <v>1b</v>
          </cell>
          <cell r="DL219">
            <v>78</v>
          </cell>
          <cell r="DM219">
            <v>195.1</v>
          </cell>
          <cell r="DN219">
            <v>208.4</v>
          </cell>
          <cell r="DO219">
            <v>216.8</v>
          </cell>
          <cell r="DP219">
            <v>226.1</v>
          </cell>
          <cell r="DQ219">
            <v>235.7</v>
          </cell>
          <cell r="DR219">
            <v>248.9</v>
          </cell>
          <cell r="DS219">
            <v>264.8</v>
          </cell>
          <cell r="DT219">
            <v>72</v>
          </cell>
          <cell r="DV219">
            <v>280</v>
          </cell>
          <cell r="DW219">
            <v>1</v>
          </cell>
          <cell r="DX219" t="str">
            <v>1L</v>
          </cell>
          <cell r="DY219">
            <v>2.3610000000000002</v>
          </cell>
          <cell r="DZ219">
            <v>185.6</v>
          </cell>
          <cell r="EA219">
            <v>204.3</v>
          </cell>
          <cell r="EB219">
            <v>226.6</v>
          </cell>
          <cell r="EC219">
            <v>250.1</v>
          </cell>
          <cell r="ED219">
            <v>278</v>
          </cell>
          <cell r="EE219">
            <v>337.4</v>
          </cell>
          <cell r="EF219" t="str">
            <v>ambient</v>
          </cell>
          <cell r="EG219" t="str">
            <v>&gt;8</v>
          </cell>
          <cell r="EH219">
            <v>86.8</v>
          </cell>
          <cell r="EI219">
            <v>154.9</v>
          </cell>
          <cell r="EJ219">
            <v>162.30000000000001</v>
          </cell>
          <cell r="EK219">
            <v>166.2</v>
          </cell>
          <cell r="EL219">
            <v>174.1</v>
          </cell>
          <cell r="EM219">
            <v>251.6</v>
          </cell>
          <cell r="EO219">
            <v>12.29</v>
          </cell>
          <cell r="EP219">
            <v>51</v>
          </cell>
          <cell r="EQ219">
            <v>60</v>
          </cell>
          <cell r="ER219">
            <v>57</v>
          </cell>
          <cell r="ES219">
            <v>175.8</v>
          </cell>
          <cell r="ET219">
            <v>178</v>
          </cell>
          <cell r="EU219">
            <v>179.7</v>
          </cell>
          <cell r="EV219">
            <v>182.4</v>
          </cell>
          <cell r="EW219">
            <v>186.8</v>
          </cell>
          <cell r="EX219">
            <v>196.8</v>
          </cell>
          <cell r="EY219">
            <v>212.4</v>
          </cell>
          <cell r="FC219">
            <v>67</v>
          </cell>
          <cell r="FE219">
            <v>178.4</v>
          </cell>
          <cell r="FF219">
            <v>188.9</v>
          </cell>
          <cell r="FG219">
            <v>195.1</v>
          </cell>
          <cell r="FH219">
            <v>200.9</v>
          </cell>
          <cell r="FI219">
            <v>209.8</v>
          </cell>
          <cell r="FJ219">
            <v>221.2</v>
          </cell>
          <cell r="FK219">
            <v>236.3</v>
          </cell>
          <cell r="FL219">
            <v>254.1</v>
          </cell>
          <cell r="FM219">
            <v>276.39999999999998</v>
          </cell>
          <cell r="FN219">
            <v>310.5</v>
          </cell>
          <cell r="FP219">
            <v>67</v>
          </cell>
          <cell r="FR219">
            <v>177.3</v>
          </cell>
          <cell r="FS219">
            <v>188.8</v>
          </cell>
          <cell r="FT219">
            <v>193.9</v>
          </cell>
          <cell r="FU219">
            <v>200.5</v>
          </cell>
          <cell r="FV219">
            <v>209</v>
          </cell>
          <cell r="FW219">
            <v>221.6</v>
          </cell>
          <cell r="FX219">
            <v>238.2</v>
          </cell>
          <cell r="FY219">
            <v>256.2</v>
          </cell>
          <cell r="FZ219">
            <v>278.60000000000002</v>
          </cell>
          <cell r="GA219">
            <v>314.89999999999998</v>
          </cell>
        </row>
        <row r="220">
          <cell r="A220">
            <v>38568</v>
          </cell>
          <cell r="B220">
            <v>0.83530000000000004</v>
          </cell>
          <cell r="C220">
            <v>0.8357</v>
          </cell>
          <cell r="D220">
            <v>0.83720000000000006</v>
          </cell>
          <cell r="E220">
            <v>0.83940000000000003</v>
          </cell>
          <cell r="F220">
            <v>0.89749999999999996</v>
          </cell>
          <cell r="G220">
            <v>0.82079999999999997</v>
          </cell>
          <cell r="H220">
            <v>0.81130000000000002</v>
          </cell>
          <cell r="I220">
            <v>0.81389999999999996</v>
          </cell>
          <cell r="J220">
            <v>0.8841</v>
          </cell>
          <cell r="K220">
            <v>0.8095</v>
          </cell>
          <cell r="L220">
            <v>0.83289999999999997</v>
          </cell>
          <cell r="M220">
            <v>0.8075</v>
          </cell>
          <cell r="N220">
            <v>0.80820000000000003</v>
          </cell>
          <cell r="O220">
            <v>0.8327</v>
          </cell>
          <cell r="P220">
            <v>0.73660000000000003</v>
          </cell>
          <cell r="Q220">
            <v>0.74860000000000004</v>
          </cell>
          <cell r="R220">
            <v>0.80900000000000005</v>
          </cell>
          <cell r="S220">
            <v>0.83220000000000005</v>
          </cell>
          <cell r="T220">
            <v>0.83360000000000001</v>
          </cell>
          <cell r="U220">
            <v>0.86539999999999995</v>
          </cell>
          <cell r="V220">
            <v>67</v>
          </cell>
          <cell r="W220">
            <v>176.5</v>
          </cell>
          <cell r="X220">
            <v>188.3</v>
          </cell>
          <cell r="Y220">
            <v>193.4</v>
          </cell>
          <cell r="Z220">
            <v>200.1</v>
          </cell>
          <cell r="AA220">
            <v>209.4</v>
          </cell>
          <cell r="AB220">
            <v>222.4</v>
          </cell>
          <cell r="AC220">
            <v>239.4</v>
          </cell>
          <cell r="AD220">
            <v>258.8</v>
          </cell>
          <cell r="AE220">
            <v>281.60000000000002</v>
          </cell>
          <cell r="AF220">
            <v>325.10000000000002</v>
          </cell>
          <cell r="AJ220">
            <v>57</v>
          </cell>
          <cell r="AK220">
            <v>171.2</v>
          </cell>
          <cell r="AL220">
            <v>175.1</v>
          </cell>
          <cell r="AM220">
            <v>176.6</v>
          </cell>
          <cell r="AN220">
            <v>179.1</v>
          </cell>
          <cell r="AO220">
            <v>183.1</v>
          </cell>
          <cell r="AP220">
            <v>193.8</v>
          </cell>
          <cell r="AQ220">
            <v>210.5</v>
          </cell>
          <cell r="AR220">
            <v>2.2970000000000002</v>
          </cell>
          <cell r="AS220">
            <v>257</v>
          </cell>
          <cell r="AU220">
            <v>4</v>
          </cell>
          <cell r="AV220">
            <v>73</v>
          </cell>
          <cell r="AW220">
            <v>1</v>
          </cell>
          <cell r="AX220">
            <v>185.7</v>
          </cell>
          <cell r="AY220">
            <v>205.2</v>
          </cell>
          <cell r="AZ220">
            <v>225.7</v>
          </cell>
          <cell r="BA220">
            <v>249.8</v>
          </cell>
          <cell r="BB220">
            <v>278.89999999999998</v>
          </cell>
          <cell r="BC220">
            <v>340.4</v>
          </cell>
          <cell r="BD220">
            <v>2.4820000000000002</v>
          </cell>
          <cell r="BE220">
            <v>289</v>
          </cell>
          <cell r="BG220">
            <v>13</v>
          </cell>
          <cell r="BH220">
            <v>73</v>
          </cell>
          <cell r="BI220" t="str">
            <v>1L</v>
          </cell>
          <cell r="BJ220">
            <v>184.8</v>
          </cell>
          <cell r="BK220">
            <v>204.5</v>
          </cell>
          <cell r="BL220">
            <v>224.5</v>
          </cell>
          <cell r="BM220">
            <v>248.2</v>
          </cell>
          <cell r="BN220">
            <v>276.39999999999998</v>
          </cell>
          <cell r="BO220">
            <v>337.4</v>
          </cell>
          <cell r="BP220">
            <v>10.050000000000001</v>
          </cell>
          <cell r="BQ220">
            <v>57</v>
          </cell>
          <cell r="BR220" t="str">
            <v>&gt;100</v>
          </cell>
          <cell r="BS220">
            <v>1305</v>
          </cell>
          <cell r="BV220" t="str">
            <v>&lt;1</v>
          </cell>
          <cell r="BW220" t="str">
            <v>&lt;1</v>
          </cell>
          <cell r="BX220" t="str">
            <v>&lt;0.5</v>
          </cell>
          <cell r="BY220">
            <v>3.504</v>
          </cell>
          <cell r="BZ220">
            <v>85</v>
          </cell>
          <cell r="CA220">
            <v>192.9</v>
          </cell>
          <cell r="CB220">
            <v>236.5</v>
          </cell>
          <cell r="CC220">
            <v>256.7</v>
          </cell>
          <cell r="CD220">
            <v>281.3</v>
          </cell>
          <cell r="CE220">
            <v>313.89999999999998</v>
          </cell>
          <cell r="CF220">
            <v>356</v>
          </cell>
          <cell r="CH220" t="str">
            <v>1b</v>
          </cell>
          <cell r="CI220">
            <v>79</v>
          </cell>
          <cell r="CJ220">
            <v>197.7</v>
          </cell>
          <cell r="CK220">
            <v>209</v>
          </cell>
          <cell r="CL220">
            <v>217.5</v>
          </cell>
          <cell r="CM220">
            <v>227.2</v>
          </cell>
          <cell r="CN220">
            <v>236.9</v>
          </cell>
          <cell r="CO220">
            <v>251.2</v>
          </cell>
          <cell r="CP220">
            <v>266.5</v>
          </cell>
          <cell r="CQ220" t="str">
            <v>1b</v>
          </cell>
          <cell r="CS220">
            <v>57</v>
          </cell>
          <cell r="CT220">
            <v>171.1</v>
          </cell>
          <cell r="CU220">
            <v>173</v>
          </cell>
          <cell r="CV220">
            <v>174</v>
          </cell>
          <cell r="CW220">
            <v>175.6</v>
          </cell>
          <cell r="CX220">
            <v>178.2</v>
          </cell>
          <cell r="CY220">
            <v>185</v>
          </cell>
          <cell r="CZ220">
            <v>196.6</v>
          </cell>
          <cell r="DA220" t="str">
            <v>1b</v>
          </cell>
          <cell r="DC220">
            <v>57</v>
          </cell>
          <cell r="DD220">
            <v>171.5</v>
          </cell>
          <cell r="DE220">
            <v>173.3</v>
          </cell>
          <cell r="DF220">
            <v>174.4</v>
          </cell>
          <cell r="DG220">
            <v>176</v>
          </cell>
          <cell r="DH220">
            <v>178.6</v>
          </cell>
          <cell r="DI220">
            <v>185.3</v>
          </cell>
          <cell r="DJ220">
            <v>197.3</v>
          </cell>
          <cell r="DK220" t="str">
            <v>1b</v>
          </cell>
          <cell r="DL220">
            <v>78</v>
          </cell>
          <cell r="DM220">
            <v>195.1</v>
          </cell>
          <cell r="DN220">
            <v>208.4</v>
          </cell>
          <cell r="DO220">
            <v>216.8</v>
          </cell>
          <cell r="DP220">
            <v>226.1</v>
          </cell>
          <cell r="DQ220">
            <v>235.7</v>
          </cell>
          <cell r="DR220">
            <v>248.9</v>
          </cell>
          <cell r="DS220">
            <v>264.8</v>
          </cell>
          <cell r="DT220">
            <v>74</v>
          </cell>
          <cell r="DV220">
            <v>243</v>
          </cell>
          <cell r="DW220">
            <v>4</v>
          </cell>
          <cell r="DX220">
            <v>1</v>
          </cell>
          <cell r="DY220">
            <v>2.3460000000000001</v>
          </cell>
          <cell r="DZ220">
            <v>184.8</v>
          </cell>
          <cell r="EA220">
            <v>203.8</v>
          </cell>
          <cell r="EB220">
            <v>223.2</v>
          </cell>
          <cell r="EC220">
            <v>247.5</v>
          </cell>
          <cell r="ED220">
            <v>277.60000000000002</v>
          </cell>
          <cell r="EE220">
            <v>340.2</v>
          </cell>
          <cell r="EF220" t="str">
            <v>ambient</v>
          </cell>
          <cell r="EG220" t="str">
            <v>&gt;8</v>
          </cell>
          <cell r="EH220">
            <v>86.8</v>
          </cell>
          <cell r="EI220">
            <v>154.9</v>
          </cell>
          <cell r="EJ220">
            <v>162.30000000000001</v>
          </cell>
          <cell r="EK220">
            <v>166.2</v>
          </cell>
          <cell r="EL220">
            <v>174.1</v>
          </cell>
          <cell r="EM220">
            <v>251.6</v>
          </cell>
          <cell r="EO220">
            <v>12.29</v>
          </cell>
          <cell r="EP220">
            <v>51</v>
          </cell>
          <cell r="EQ220">
            <v>60</v>
          </cell>
          <cell r="ER220">
            <v>57</v>
          </cell>
          <cell r="ES220">
            <v>174.6</v>
          </cell>
          <cell r="ET220">
            <v>177</v>
          </cell>
          <cell r="EU220">
            <v>178.7</v>
          </cell>
          <cell r="EV220">
            <v>181.4</v>
          </cell>
          <cell r="EW220">
            <v>185.6</v>
          </cell>
          <cell r="EX220">
            <v>197.2</v>
          </cell>
          <cell r="EY220">
            <v>213.5</v>
          </cell>
          <cell r="EZ220">
            <v>18</v>
          </cell>
          <cell r="FC220">
            <v>67</v>
          </cell>
          <cell r="FE220">
            <v>178.4</v>
          </cell>
          <cell r="FF220">
            <v>188.9</v>
          </cell>
          <cell r="FG220">
            <v>195.1</v>
          </cell>
          <cell r="FH220">
            <v>200.9</v>
          </cell>
          <cell r="FI220">
            <v>209.8</v>
          </cell>
          <cell r="FJ220">
            <v>221.2</v>
          </cell>
          <cell r="FK220">
            <v>236.3</v>
          </cell>
          <cell r="FL220">
            <v>254.1</v>
          </cell>
          <cell r="FM220">
            <v>276.39999999999998</v>
          </cell>
          <cell r="FN220">
            <v>310.5</v>
          </cell>
          <cell r="FP220">
            <v>68</v>
          </cell>
          <cell r="FR220">
            <v>177.7</v>
          </cell>
          <cell r="FS220">
            <v>189.4</v>
          </cell>
          <cell r="FT220">
            <v>194.9</v>
          </cell>
          <cell r="FU220">
            <v>201</v>
          </cell>
          <cell r="FV220">
            <v>210</v>
          </cell>
          <cell r="FW220">
            <v>223.1</v>
          </cell>
          <cell r="FX220">
            <v>239.4</v>
          </cell>
          <cell r="FY220">
            <v>258.10000000000002</v>
          </cell>
          <cell r="FZ220">
            <v>280.60000000000002</v>
          </cell>
          <cell r="GA220">
            <v>320.60000000000002</v>
          </cell>
        </row>
        <row r="221">
          <cell r="A221">
            <v>38569</v>
          </cell>
          <cell r="B221">
            <v>0.83530000000000004</v>
          </cell>
          <cell r="C221">
            <v>0.83609999999999995</v>
          </cell>
          <cell r="D221">
            <v>0.83689999999999998</v>
          </cell>
          <cell r="E221">
            <v>0.83940000000000003</v>
          </cell>
          <cell r="F221">
            <v>0.89749999999999996</v>
          </cell>
          <cell r="G221">
            <v>0.82079999999999997</v>
          </cell>
          <cell r="H221">
            <v>0.81200000000000006</v>
          </cell>
          <cell r="I221">
            <v>0.81389999999999996</v>
          </cell>
          <cell r="J221">
            <v>0.8841</v>
          </cell>
          <cell r="K221">
            <v>0.8095</v>
          </cell>
          <cell r="L221">
            <v>0.83289999999999997</v>
          </cell>
          <cell r="M221">
            <v>0.8075</v>
          </cell>
          <cell r="N221">
            <v>0.80820000000000003</v>
          </cell>
          <cell r="O221">
            <v>0.83260000000000001</v>
          </cell>
          <cell r="P221">
            <v>0.73529999999999995</v>
          </cell>
          <cell r="Q221">
            <v>0.74860000000000004</v>
          </cell>
          <cell r="R221">
            <v>0.80879999999999996</v>
          </cell>
          <cell r="S221">
            <v>0.83220000000000005</v>
          </cell>
          <cell r="T221">
            <v>0.83360000000000001</v>
          </cell>
          <cell r="U221">
            <v>0.86539999999999995</v>
          </cell>
          <cell r="V221">
            <v>67</v>
          </cell>
          <cell r="W221">
            <v>176.5</v>
          </cell>
          <cell r="X221">
            <v>188.3</v>
          </cell>
          <cell r="Y221">
            <v>193.4</v>
          </cell>
          <cell r="Z221">
            <v>200.1</v>
          </cell>
          <cell r="AA221">
            <v>209.4</v>
          </cell>
          <cell r="AB221">
            <v>222.4</v>
          </cell>
          <cell r="AC221">
            <v>239.4</v>
          </cell>
          <cell r="AD221">
            <v>258.8</v>
          </cell>
          <cell r="AE221">
            <v>281.60000000000002</v>
          </cell>
          <cell r="AF221">
            <v>325.10000000000002</v>
          </cell>
          <cell r="AJ221">
            <v>57</v>
          </cell>
          <cell r="AK221">
            <v>171.2</v>
          </cell>
          <cell r="AL221">
            <v>175.1</v>
          </cell>
          <cell r="AM221">
            <v>176.6</v>
          </cell>
          <cell r="AN221">
            <v>179.1</v>
          </cell>
          <cell r="AO221">
            <v>183.1</v>
          </cell>
          <cell r="AP221">
            <v>193.8</v>
          </cell>
          <cell r="AQ221">
            <v>210.5</v>
          </cell>
          <cell r="AR221">
            <v>2.2930000000000001</v>
          </cell>
          <cell r="AS221">
            <v>249</v>
          </cell>
          <cell r="AU221">
            <v>4</v>
          </cell>
          <cell r="AV221">
            <v>73</v>
          </cell>
          <cell r="AW221">
            <v>1</v>
          </cell>
          <cell r="AX221">
            <v>184.8</v>
          </cell>
          <cell r="AY221">
            <v>205.4</v>
          </cell>
          <cell r="AZ221">
            <v>225.9</v>
          </cell>
          <cell r="BA221">
            <v>249.8</v>
          </cell>
          <cell r="BB221">
            <v>279</v>
          </cell>
          <cell r="BC221">
            <v>342</v>
          </cell>
          <cell r="BD221">
            <v>2.5110000000000001</v>
          </cell>
          <cell r="BE221">
            <v>293</v>
          </cell>
          <cell r="BG221">
            <v>13</v>
          </cell>
          <cell r="BH221">
            <v>74</v>
          </cell>
          <cell r="BI221" t="str">
            <v>1L</v>
          </cell>
          <cell r="BJ221">
            <v>183.9</v>
          </cell>
          <cell r="BK221">
            <v>204.6</v>
          </cell>
          <cell r="BL221">
            <v>225.1</v>
          </cell>
          <cell r="BM221">
            <v>248.7</v>
          </cell>
          <cell r="BN221">
            <v>276.89999999999998</v>
          </cell>
          <cell r="BO221">
            <v>337.9</v>
          </cell>
          <cell r="BP221">
            <v>10.050000000000001</v>
          </cell>
          <cell r="BQ221">
            <v>57</v>
          </cell>
          <cell r="BR221" t="str">
            <v>&gt;100</v>
          </cell>
          <cell r="BS221">
            <v>1305</v>
          </cell>
          <cell r="BV221" t="str">
            <v>&lt;1</v>
          </cell>
          <cell r="BW221" t="str">
            <v>&lt;1</v>
          </cell>
          <cell r="BX221" t="str">
            <v>&lt;0.5</v>
          </cell>
          <cell r="BY221">
            <v>3.504</v>
          </cell>
          <cell r="BZ221">
            <v>85</v>
          </cell>
          <cell r="CA221">
            <v>192.9</v>
          </cell>
          <cell r="CB221">
            <v>236.5</v>
          </cell>
          <cell r="CC221">
            <v>256.7</v>
          </cell>
          <cell r="CD221">
            <v>281.3</v>
          </cell>
          <cell r="CE221">
            <v>313.89999999999998</v>
          </cell>
          <cell r="CF221">
            <v>356</v>
          </cell>
          <cell r="CH221" t="str">
            <v>1b</v>
          </cell>
          <cell r="CI221">
            <v>79</v>
          </cell>
          <cell r="CJ221">
            <v>195.9</v>
          </cell>
          <cell r="CK221">
            <v>209</v>
          </cell>
          <cell r="CL221">
            <v>217.3</v>
          </cell>
          <cell r="CM221">
            <v>226.9</v>
          </cell>
          <cell r="CN221">
            <v>236.6</v>
          </cell>
          <cell r="CO221">
            <v>250.3</v>
          </cell>
          <cell r="CP221">
            <v>267.10000000000002</v>
          </cell>
          <cell r="CQ221" t="str">
            <v>1b</v>
          </cell>
          <cell r="CS221">
            <v>57</v>
          </cell>
          <cell r="CT221">
            <v>171.1</v>
          </cell>
          <cell r="CU221">
            <v>173</v>
          </cell>
          <cell r="CV221">
            <v>174</v>
          </cell>
          <cell r="CW221">
            <v>175.6</v>
          </cell>
          <cell r="CX221">
            <v>178.2</v>
          </cell>
          <cell r="CY221">
            <v>185</v>
          </cell>
          <cell r="CZ221">
            <v>196.6</v>
          </cell>
          <cell r="DA221" t="str">
            <v>1b</v>
          </cell>
          <cell r="DC221">
            <v>57</v>
          </cell>
          <cell r="DD221">
            <v>171.5</v>
          </cell>
          <cell r="DE221">
            <v>173.3</v>
          </cell>
          <cell r="DF221">
            <v>174.4</v>
          </cell>
          <cell r="DG221">
            <v>176</v>
          </cell>
          <cell r="DH221">
            <v>178.6</v>
          </cell>
          <cell r="DI221">
            <v>185.3</v>
          </cell>
          <cell r="DJ221">
            <v>197.3</v>
          </cell>
          <cell r="DK221" t="str">
            <v>1b</v>
          </cell>
          <cell r="DL221">
            <v>77</v>
          </cell>
          <cell r="DM221">
            <v>196.3</v>
          </cell>
          <cell r="DN221">
            <v>208</v>
          </cell>
          <cell r="DO221">
            <v>216.7</v>
          </cell>
          <cell r="DP221">
            <v>226.1</v>
          </cell>
          <cell r="DQ221">
            <v>235.7</v>
          </cell>
          <cell r="DR221">
            <v>249.5</v>
          </cell>
          <cell r="DS221">
            <v>264.39999999999998</v>
          </cell>
          <cell r="DT221">
            <v>74</v>
          </cell>
          <cell r="DV221">
            <v>239</v>
          </cell>
          <cell r="DW221">
            <v>4</v>
          </cell>
          <cell r="DX221">
            <v>1</v>
          </cell>
          <cell r="DY221">
            <v>2.4710000000000001</v>
          </cell>
          <cell r="DZ221">
            <v>184.2</v>
          </cell>
          <cell r="EA221">
            <v>202.8</v>
          </cell>
          <cell r="EB221">
            <v>222.6</v>
          </cell>
          <cell r="EC221">
            <v>247.6</v>
          </cell>
          <cell r="ED221">
            <v>276.8</v>
          </cell>
          <cell r="EE221">
            <v>338.2</v>
          </cell>
          <cell r="EF221" t="str">
            <v>ambient</v>
          </cell>
          <cell r="EG221" t="str">
            <v>&gt;8</v>
          </cell>
          <cell r="EH221">
            <v>86.8</v>
          </cell>
          <cell r="EI221">
            <v>154.9</v>
          </cell>
          <cell r="EJ221">
            <v>162.30000000000001</v>
          </cell>
          <cell r="EK221">
            <v>166.2</v>
          </cell>
          <cell r="EL221">
            <v>174.1</v>
          </cell>
          <cell r="EM221">
            <v>251.6</v>
          </cell>
          <cell r="EO221">
            <v>12.29</v>
          </cell>
          <cell r="EP221">
            <v>51</v>
          </cell>
          <cell r="EQ221">
            <v>60</v>
          </cell>
          <cell r="ER221">
            <v>58</v>
          </cell>
          <cell r="ES221">
            <v>174.7</v>
          </cell>
          <cell r="ET221">
            <v>176.9</v>
          </cell>
          <cell r="EU221">
            <v>178.2</v>
          </cell>
          <cell r="EV221">
            <v>181.2</v>
          </cell>
          <cell r="EW221">
            <v>185.3</v>
          </cell>
          <cell r="EX221">
            <v>196.5</v>
          </cell>
          <cell r="EY221">
            <v>212</v>
          </cell>
          <cell r="EZ221">
            <v>18</v>
          </cell>
          <cell r="FC221">
            <v>67</v>
          </cell>
          <cell r="FE221">
            <v>178.4</v>
          </cell>
          <cell r="FF221">
            <v>188.9</v>
          </cell>
          <cell r="FG221">
            <v>195.1</v>
          </cell>
          <cell r="FH221">
            <v>200.9</v>
          </cell>
          <cell r="FI221">
            <v>209.8</v>
          </cell>
          <cell r="FJ221">
            <v>221.2</v>
          </cell>
          <cell r="FK221">
            <v>236.3</v>
          </cell>
          <cell r="FL221">
            <v>254.1</v>
          </cell>
          <cell r="FM221">
            <v>276.39999999999998</v>
          </cell>
          <cell r="FN221">
            <v>310.5</v>
          </cell>
          <cell r="FP221">
            <v>67</v>
          </cell>
          <cell r="FR221">
            <v>177.6</v>
          </cell>
          <cell r="FS221">
            <v>189</v>
          </cell>
          <cell r="FT221">
            <v>193.7</v>
          </cell>
          <cell r="FU221">
            <v>199.8</v>
          </cell>
          <cell r="FV221">
            <v>209.2</v>
          </cell>
          <cell r="FW221">
            <v>222.3</v>
          </cell>
          <cell r="FX221">
            <v>238.5</v>
          </cell>
          <cell r="FY221">
            <v>256.8</v>
          </cell>
          <cell r="FZ221">
            <v>278.7</v>
          </cell>
          <cell r="GA221">
            <v>314.89999999999998</v>
          </cell>
        </row>
        <row r="222">
          <cell r="A222">
            <v>38570</v>
          </cell>
          <cell r="B222">
            <v>0.83530000000000004</v>
          </cell>
          <cell r="C222">
            <v>0.83809999999999996</v>
          </cell>
          <cell r="D222">
            <v>0.83740000000000003</v>
          </cell>
          <cell r="E222">
            <v>0.83950000000000002</v>
          </cell>
          <cell r="F222">
            <v>0.89749999999999996</v>
          </cell>
          <cell r="G222">
            <v>0.82079999999999997</v>
          </cell>
          <cell r="H222">
            <v>0.81200000000000006</v>
          </cell>
          <cell r="I222">
            <v>0.81389999999999996</v>
          </cell>
          <cell r="J222">
            <v>0.88449999999999995</v>
          </cell>
          <cell r="K222">
            <v>0.8095</v>
          </cell>
          <cell r="L222">
            <v>0.83289999999999997</v>
          </cell>
          <cell r="M222">
            <v>0.8075</v>
          </cell>
          <cell r="N222">
            <v>0.80820000000000003</v>
          </cell>
          <cell r="O222">
            <v>0.83260000000000001</v>
          </cell>
          <cell r="P222">
            <v>0.73350000000000004</v>
          </cell>
          <cell r="Q222">
            <v>0.74860000000000004</v>
          </cell>
          <cell r="R222">
            <v>0.80859999999999999</v>
          </cell>
          <cell r="S222">
            <v>0.83220000000000005</v>
          </cell>
          <cell r="T222">
            <v>0.83360000000000001</v>
          </cell>
          <cell r="U222">
            <v>0.86539999999999995</v>
          </cell>
          <cell r="V222">
            <v>67</v>
          </cell>
          <cell r="W222">
            <v>176.5</v>
          </cell>
          <cell r="X222">
            <v>188.3</v>
          </cell>
          <cell r="Y222">
            <v>193.4</v>
          </cell>
          <cell r="Z222">
            <v>200.1</v>
          </cell>
          <cell r="AA222">
            <v>209.4</v>
          </cell>
          <cell r="AB222">
            <v>222.4</v>
          </cell>
          <cell r="AC222">
            <v>239.4</v>
          </cell>
          <cell r="AD222">
            <v>258.8</v>
          </cell>
          <cell r="AE222">
            <v>281.60000000000002</v>
          </cell>
          <cell r="AF222">
            <v>325.10000000000002</v>
          </cell>
          <cell r="AJ222">
            <v>57</v>
          </cell>
          <cell r="AK222">
            <v>171.2</v>
          </cell>
          <cell r="AL222">
            <v>175.1</v>
          </cell>
          <cell r="AM222">
            <v>176.6</v>
          </cell>
          <cell r="AN222">
            <v>179.1</v>
          </cell>
          <cell r="AO222">
            <v>183.1</v>
          </cell>
          <cell r="AP222">
            <v>193.8</v>
          </cell>
          <cell r="AQ222">
            <v>210.5</v>
          </cell>
          <cell r="AR222">
            <v>2.3330000000000002</v>
          </cell>
          <cell r="AS222">
            <v>264</v>
          </cell>
          <cell r="AU222">
            <v>4</v>
          </cell>
          <cell r="AV222">
            <v>73</v>
          </cell>
          <cell r="AW222">
            <v>1</v>
          </cell>
          <cell r="AX222">
            <v>187.9</v>
          </cell>
          <cell r="AY222">
            <v>205.9</v>
          </cell>
          <cell r="AZ222">
            <v>225.7</v>
          </cell>
          <cell r="BA222">
            <v>248.8</v>
          </cell>
          <cell r="BB222">
            <v>277.39999999999998</v>
          </cell>
          <cell r="BC222">
            <v>335.8</v>
          </cell>
          <cell r="BD222">
            <v>2.496</v>
          </cell>
          <cell r="BE222">
            <v>291</v>
          </cell>
          <cell r="BG222">
            <v>13</v>
          </cell>
          <cell r="BH222">
            <v>73</v>
          </cell>
          <cell r="BI222" t="str">
            <v>1L</v>
          </cell>
          <cell r="BJ222">
            <v>187.5</v>
          </cell>
          <cell r="BK222">
            <v>206.4</v>
          </cell>
          <cell r="BL222">
            <v>224.8</v>
          </cell>
          <cell r="BM222">
            <v>247.3</v>
          </cell>
          <cell r="BN222">
            <v>274.10000000000002</v>
          </cell>
          <cell r="BO222">
            <v>328.9</v>
          </cell>
          <cell r="BP222">
            <v>10.050000000000001</v>
          </cell>
          <cell r="BQ222">
            <v>57</v>
          </cell>
          <cell r="BR222" t="str">
            <v>&gt;100</v>
          </cell>
          <cell r="BS222">
            <v>1305</v>
          </cell>
          <cell r="BV222" t="str">
            <v>&lt;1</v>
          </cell>
          <cell r="BW222" t="str">
            <v>&lt;1</v>
          </cell>
          <cell r="BX222" t="str">
            <v>&lt;0.5</v>
          </cell>
          <cell r="BY222">
            <v>3.504</v>
          </cell>
          <cell r="BZ222">
            <v>85</v>
          </cell>
          <cell r="CA222">
            <v>192.9</v>
          </cell>
          <cell r="CB222">
            <v>236.5</v>
          </cell>
          <cell r="CC222">
            <v>256.7</v>
          </cell>
          <cell r="CD222">
            <v>281.3</v>
          </cell>
          <cell r="CE222">
            <v>313.89999999999998</v>
          </cell>
          <cell r="CF222">
            <v>356</v>
          </cell>
          <cell r="CH222" t="str">
            <v>1b</v>
          </cell>
          <cell r="CI222">
            <v>79</v>
          </cell>
          <cell r="CJ222">
            <v>195.9</v>
          </cell>
          <cell r="CK222">
            <v>209</v>
          </cell>
          <cell r="CL222">
            <v>217.3</v>
          </cell>
          <cell r="CM222">
            <v>226.9</v>
          </cell>
          <cell r="CN222">
            <v>236.6</v>
          </cell>
          <cell r="CO222">
            <v>250.3</v>
          </cell>
          <cell r="CP222">
            <v>267.10000000000002</v>
          </cell>
          <cell r="CQ222" t="str">
            <v>1b</v>
          </cell>
          <cell r="CS222">
            <v>57</v>
          </cell>
          <cell r="CT222">
            <v>171.1</v>
          </cell>
          <cell r="CU222">
            <v>173</v>
          </cell>
          <cell r="CV222">
            <v>174</v>
          </cell>
          <cell r="CW222">
            <v>175.6</v>
          </cell>
          <cell r="CX222">
            <v>178.2</v>
          </cell>
          <cell r="CY222">
            <v>185</v>
          </cell>
          <cell r="CZ222">
            <v>196.6</v>
          </cell>
          <cell r="DA222" t="str">
            <v>1b</v>
          </cell>
          <cell r="DC222">
            <v>57</v>
          </cell>
          <cell r="DD222">
            <v>171.5</v>
          </cell>
          <cell r="DE222">
            <v>173.3</v>
          </cell>
          <cell r="DF222">
            <v>174.4</v>
          </cell>
          <cell r="DG222">
            <v>176</v>
          </cell>
          <cell r="DH222">
            <v>178.6</v>
          </cell>
          <cell r="DI222">
            <v>185.3</v>
          </cell>
          <cell r="DJ222">
            <v>197.3</v>
          </cell>
          <cell r="DK222" t="str">
            <v>1b</v>
          </cell>
          <cell r="DL222">
            <v>77</v>
          </cell>
          <cell r="DM222">
            <v>196.3</v>
          </cell>
          <cell r="DN222">
            <v>208</v>
          </cell>
          <cell r="DO222">
            <v>216.7</v>
          </cell>
          <cell r="DP222">
            <v>226.1</v>
          </cell>
          <cell r="DQ222">
            <v>235.7</v>
          </cell>
          <cell r="DR222">
            <v>249.5</v>
          </cell>
          <cell r="DS222">
            <v>264.39999999999998</v>
          </cell>
          <cell r="DT222">
            <v>72</v>
          </cell>
          <cell r="DV222">
            <v>264</v>
          </cell>
          <cell r="DW222">
            <v>4</v>
          </cell>
          <cell r="DX222">
            <v>1</v>
          </cell>
          <cell r="DY222">
            <v>2.3769999999999998</v>
          </cell>
          <cell r="DZ222">
            <v>188.6</v>
          </cell>
          <cell r="EA222">
            <v>207.1</v>
          </cell>
          <cell r="EB222">
            <v>227.2</v>
          </cell>
          <cell r="EC222">
            <v>250</v>
          </cell>
          <cell r="ED222">
            <v>278.10000000000002</v>
          </cell>
          <cell r="EE222">
            <v>338.3</v>
          </cell>
          <cell r="EF222" t="str">
            <v>ambient</v>
          </cell>
          <cell r="EG222" t="str">
            <v>&gt;8</v>
          </cell>
          <cell r="EH222">
            <v>86.8</v>
          </cell>
          <cell r="EI222">
            <v>154.9</v>
          </cell>
          <cell r="EJ222">
            <v>162.30000000000001</v>
          </cell>
          <cell r="EK222">
            <v>166.2</v>
          </cell>
          <cell r="EL222">
            <v>174.1</v>
          </cell>
          <cell r="EM222">
            <v>251.6</v>
          </cell>
          <cell r="EO222">
            <v>12.29</v>
          </cell>
          <cell r="EP222">
            <v>51</v>
          </cell>
          <cell r="EQ222">
            <v>60</v>
          </cell>
          <cell r="ER222">
            <v>59</v>
          </cell>
          <cell r="ES222">
            <v>173.6</v>
          </cell>
          <cell r="ET222">
            <v>175.5</v>
          </cell>
          <cell r="EU222">
            <v>176.9</v>
          </cell>
          <cell r="EV222">
            <v>179.1</v>
          </cell>
          <cell r="EW222">
            <v>182.3</v>
          </cell>
          <cell r="EX222">
            <v>190.6</v>
          </cell>
          <cell r="EY222">
            <v>206.8</v>
          </cell>
          <cell r="FC222">
            <v>67</v>
          </cell>
          <cell r="FE222">
            <v>178.4</v>
          </cell>
          <cell r="FF222">
            <v>188.9</v>
          </cell>
          <cell r="FG222">
            <v>195.1</v>
          </cell>
          <cell r="FH222">
            <v>200.9</v>
          </cell>
          <cell r="FI222">
            <v>209.8</v>
          </cell>
          <cell r="FJ222">
            <v>221.2</v>
          </cell>
          <cell r="FK222">
            <v>236.3</v>
          </cell>
          <cell r="FL222">
            <v>254.1</v>
          </cell>
          <cell r="FM222">
            <v>276.39999999999998</v>
          </cell>
          <cell r="FN222">
            <v>310.5</v>
          </cell>
          <cell r="FP222">
            <v>68</v>
          </cell>
          <cell r="FR222">
            <v>178.9</v>
          </cell>
          <cell r="FS222">
            <v>189</v>
          </cell>
          <cell r="FT222">
            <v>193.8</v>
          </cell>
          <cell r="FU222">
            <v>200.4</v>
          </cell>
          <cell r="FV222">
            <v>209.4</v>
          </cell>
          <cell r="FW222">
            <v>222.5</v>
          </cell>
          <cell r="FX222">
            <v>238.4</v>
          </cell>
          <cell r="FY222">
            <v>257</v>
          </cell>
          <cell r="FZ222">
            <v>278.10000000000002</v>
          </cell>
          <cell r="GA222">
            <v>312.7</v>
          </cell>
        </row>
        <row r="223">
          <cell r="A223">
            <v>38571</v>
          </cell>
          <cell r="B223">
            <v>0.83530000000000004</v>
          </cell>
          <cell r="C223">
            <v>0.83799999999999997</v>
          </cell>
          <cell r="D223">
            <v>0.83740000000000003</v>
          </cell>
          <cell r="E223">
            <v>0.83950000000000002</v>
          </cell>
          <cell r="F223">
            <v>0.89749999999999996</v>
          </cell>
          <cell r="G223">
            <v>0.82079999999999997</v>
          </cell>
          <cell r="H223">
            <v>0.81200000000000006</v>
          </cell>
          <cell r="I223">
            <v>0.81389999999999996</v>
          </cell>
          <cell r="J223">
            <v>0.88449999999999995</v>
          </cell>
          <cell r="K223">
            <v>0.8095</v>
          </cell>
          <cell r="L223">
            <v>0.83289999999999997</v>
          </cell>
          <cell r="M223">
            <v>0.8075</v>
          </cell>
          <cell r="N223">
            <v>0.80820000000000003</v>
          </cell>
          <cell r="O223">
            <v>0.83260000000000001</v>
          </cell>
          <cell r="P223">
            <v>0.73350000000000004</v>
          </cell>
          <cell r="Q223">
            <v>0.74860000000000004</v>
          </cell>
          <cell r="R223">
            <v>0.80859999999999999</v>
          </cell>
          <cell r="S223">
            <v>0.83220000000000005</v>
          </cell>
          <cell r="T223">
            <v>0.83350000000000002</v>
          </cell>
          <cell r="U223">
            <v>0.86539999999999995</v>
          </cell>
          <cell r="V223">
            <v>67</v>
          </cell>
          <cell r="W223">
            <v>176.5</v>
          </cell>
          <cell r="X223">
            <v>188.3</v>
          </cell>
          <cell r="Y223">
            <v>193.4</v>
          </cell>
          <cell r="Z223">
            <v>200.1</v>
          </cell>
          <cell r="AA223">
            <v>209.4</v>
          </cell>
          <cell r="AB223">
            <v>222.4</v>
          </cell>
          <cell r="AC223">
            <v>239.4</v>
          </cell>
          <cell r="AD223">
            <v>258.8</v>
          </cell>
          <cell r="AE223">
            <v>281.60000000000002</v>
          </cell>
          <cell r="AF223">
            <v>325.10000000000002</v>
          </cell>
          <cell r="AJ223">
            <v>57</v>
          </cell>
          <cell r="AK223">
            <v>171.2</v>
          </cell>
          <cell r="AL223">
            <v>175.1</v>
          </cell>
          <cell r="AM223">
            <v>176.6</v>
          </cell>
          <cell r="AN223">
            <v>179.1</v>
          </cell>
          <cell r="AO223">
            <v>183.1</v>
          </cell>
          <cell r="AP223">
            <v>193.8</v>
          </cell>
          <cell r="AQ223">
            <v>210.5</v>
          </cell>
          <cell r="AR223">
            <v>2.4849999999999999</v>
          </cell>
          <cell r="AS223">
            <v>254</v>
          </cell>
          <cell r="AU223">
            <v>7</v>
          </cell>
          <cell r="AV223">
            <v>72</v>
          </cell>
          <cell r="AW223">
            <v>1</v>
          </cell>
          <cell r="AX223">
            <v>189.1</v>
          </cell>
          <cell r="AY223">
            <v>208.2</v>
          </cell>
          <cell r="AZ223">
            <v>227</v>
          </cell>
          <cell r="BA223">
            <v>249.4</v>
          </cell>
          <cell r="BB223">
            <v>277.10000000000002</v>
          </cell>
          <cell r="BC223">
            <v>334.9</v>
          </cell>
          <cell r="BD223">
            <v>2.496</v>
          </cell>
          <cell r="BE223">
            <v>291</v>
          </cell>
          <cell r="BG223">
            <v>13</v>
          </cell>
          <cell r="BH223">
            <v>73</v>
          </cell>
          <cell r="BI223" t="str">
            <v>1L</v>
          </cell>
          <cell r="BJ223">
            <v>187.5</v>
          </cell>
          <cell r="BK223">
            <v>206.4</v>
          </cell>
          <cell r="BL223">
            <v>224.8</v>
          </cell>
          <cell r="BM223">
            <v>247.3</v>
          </cell>
          <cell r="BN223">
            <v>274.10000000000002</v>
          </cell>
          <cell r="BO223">
            <v>328.9</v>
          </cell>
          <cell r="BP223">
            <v>10.050000000000001</v>
          </cell>
          <cell r="BQ223">
            <v>57</v>
          </cell>
          <cell r="BR223" t="str">
            <v>&gt;100</v>
          </cell>
          <cell r="BS223">
            <v>1305</v>
          </cell>
          <cell r="BV223" t="str">
            <v>&lt;1</v>
          </cell>
          <cell r="BW223" t="str">
            <v>&lt;1</v>
          </cell>
          <cell r="BX223" t="str">
            <v>&lt;0.5</v>
          </cell>
          <cell r="BY223">
            <v>3.504</v>
          </cell>
          <cell r="BZ223">
            <v>85</v>
          </cell>
          <cell r="CA223">
            <v>192.9</v>
          </cell>
          <cell r="CB223">
            <v>236.5</v>
          </cell>
          <cell r="CC223">
            <v>256.7</v>
          </cell>
          <cell r="CD223">
            <v>281.3</v>
          </cell>
          <cell r="CE223">
            <v>313.89999999999998</v>
          </cell>
          <cell r="CF223">
            <v>356</v>
          </cell>
          <cell r="CH223" t="str">
            <v>1b</v>
          </cell>
          <cell r="CI223">
            <v>79</v>
          </cell>
          <cell r="CJ223">
            <v>195.9</v>
          </cell>
          <cell r="CK223">
            <v>209</v>
          </cell>
          <cell r="CL223">
            <v>217.3</v>
          </cell>
          <cell r="CM223">
            <v>226.9</v>
          </cell>
          <cell r="CN223">
            <v>236.6</v>
          </cell>
          <cell r="CO223">
            <v>250.3</v>
          </cell>
          <cell r="CP223">
            <v>267.10000000000002</v>
          </cell>
          <cell r="CQ223" t="str">
            <v>1b</v>
          </cell>
          <cell r="CS223">
            <v>57</v>
          </cell>
          <cell r="CT223">
            <v>171.1</v>
          </cell>
          <cell r="CU223">
            <v>173</v>
          </cell>
          <cell r="CV223">
            <v>174</v>
          </cell>
          <cell r="CW223">
            <v>175.6</v>
          </cell>
          <cell r="CX223">
            <v>178.2</v>
          </cell>
          <cell r="CY223">
            <v>185</v>
          </cell>
          <cell r="CZ223">
            <v>196.6</v>
          </cell>
          <cell r="DA223" t="str">
            <v>1b</v>
          </cell>
          <cell r="DC223">
            <v>57</v>
          </cell>
          <cell r="DD223">
            <v>171.5</v>
          </cell>
          <cell r="DE223">
            <v>173.3</v>
          </cell>
          <cell r="DF223">
            <v>174.4</v>
          </cell>
          <cell r="DG223">
            <v>176</v>
          </cell>
          <cell r="DH223">
            <v>178.6</v>
          </cell>
          <cell r="DI223">
            <v>185.3</v>
          </cell>
          <cell r="DJ223">
            <v>197.3</v>
          </cell>
          <cell r="DK223" t="str">
            <v>1b</v>
          </cell>
          <cell r="DL223">
            <v>77</v>
          </cell>
          <cell r="DM223">
            <v>196.3</v>
          </cell>
          <cell r="DN223">
            <v>208</v>
          </cell>
          <cell r="DO223">
            <v>216.7</v>
          </cell>
          <cell r="DP223">
            <v>226.1</v>
          </cell>
          <cell r="DQ223">
            <v>235.7</v>
          </cell>
          <cell r="DR223">
            <v>249.5</v>
          </cell>
          <cell r="DS223">
            <v>264.39999999999998</v>
          </cell>
          <cell r="DT223">
            <v>72</v>
          </cell>
          <cell r="DV223">
            <v>264</v>
          </cell>
          <cell r="DW223">
            <v>7</v>
          </cell>
          <cell r="DX223">
            <v>1</v>
          </cell>
          <cell r="DY223">
            <v>2.532</v>
          </cell>
          <cell r="DZ223">
            <v>188.6</v>
          </cell>
          <cell r="EA223">
            <v>208.5</v>
          </cell>
          <cell r="EB223">
            <v>229.6</v>
          </cell>
          <cell r="EC223">
            <v>251.9</v>
          </cell>
          <cell r="ED223">
            <v>280.60000000000002</v>
          </cell>
          <cell r="EE223">
            <v>344.5</v>
          </cell>
          <cell r="EF223" t="str">
            <v>ambient</v>
          </cell>
          <cell r="EG223" t="str">
            <v>&gt;8</v>
          </cell>
          <cell r="EH223">
            <v>86.8</v>
          </cell>
          <cell r="EI223">
            <v>154.9</v>
          </cell>
          <cell r="EJ223">
            <v>162.30000000000001</v>
          </cell>
          <cell r="EK223">
            <v>166.2</v>
          </cell>
          <cell r="EL223">
            <v>174.1</v>
          </cell>
          <cell r="EM223">
            <v>251.6</v>
          </cell>
          <cell r="EO223">
            <v>12.29</v>
          </cell>
          <cell r="EP223">
            <v>51</v>
          </cell>
          <cell r="EQ223">
            <v>60</v>
          </cell>
          <cell r="ER223">
            <v>59</v>
          </cell>
          <cell r="ES223">
            <v>173.9</v>
          </cell>
          <cell r="ET223">
            <v>175.4</v>
          </cell>
          <cell r="EU223">
            <v>177</v>
          </cell>
          <cell r="EV223">
            <v>1792</v>
          </cell>
          <cell r="EW223">
            <v>182.6</v>
          </cell>
          <cell r="EX223">
            <v>191.6</v>
          </cell>
          <cell r="EY223">
            <v>208.4</v>
          </cell>
          <cell r="FC223">
            <v>67</v>
          </cell>
          <cell r="FE223">
            <v>178.4</v>
          </cell>
          <cell r="FF223">
            <v>188.9</v>
          </cell>
          <cell r="FG223">
            <v>195.1</v>
          </cell>
          <cell r="FH223">
            <v>200.9</v>
          </cell>
          <cell r="FI223">
            <v>209.8</v>
          </cell>
          <cell r="FJ223">
            <v>221.2</v>
          </cell>
          <cell r="FK223">
            <v>236.3</v>
          </cell>
          <cell r="FL223">
            <v>254.1</v>
          </cell>
          <cell r="FM223">
            <v>276.39999999999998</v>
          </cell>
          <cell r="FN223">
            <v>310.5</v>
          </cell>
          <cell r="FP223">
            <v>67</v>
          </cell>
          <cell r="FR223">
            <v>177.1</v>
          </cell>
          <cell r="FS223">
            <v>190</v>
          </cell>
          <cell r="FT223">
            <v>195</v>
          </cell>
          <cell r="FU223">
            <v>201.9</v>
          </cell>
          <cell r="FV223">
            <v>210.8</v>
          </cell>
          <cell r="FW223">
            <v>223.9</v>
          </cell>
          <cell r="FX223">
            <v>239.8</v>
          </cell>
          <cell r="FY223">
            <v>258.5</v>
          </cell>
          <cell r="FZ223">
            <v>281.3</v>
          </cell>
          <cell r="GA223">
            <v>320</v>
          </cell>
        </row>
        <row r="224">
          <cell r="A224">
            <v>38572</v>
          </cell>
          <cell r="B224">
            <v>0.83189999999999997</v>
          </cell>
          <cell r="C224">
            <v>0.83540000000000003</v>
          </cell>
          <cell r="D224">
            <v>0.83620000000000005</v>
          </cell>
          <cell r="E224">
            <v>0.83740000000000003</v>
          </cell>
          <cell r="F224">
            <v>0.89939999999999998</v>
          </cell>
          <cell r="G224">
            <v>0.82150000000000001</v>
          </cell>
          <cell r="H224">
            <v>0.81200000000000006</v>
          </cell>
          <cell r="I224">
            <v>0.81389999999999996</v>
          </cell>
          <cell r="J224">
            <v>0.8841</v>
          </cell>
          <cell r="K224">
            <v>0.8095</v>
          </cell>
          <cell r="L224">
            <v>0.83289999999999997</v>
          </cell>
          <cell r="M224">
            <v>0.8075</v>
          </cell>
          <cell r="N224">
            <v>0.80820000000000003</v>
          </cell>
          <cell r="O224">
            <v>0.83260000000000001</v>
          </cell>
          <cell r="P224">
            <v>0.73350000000000004</v>
          </cell>
          <cell r="Q224">
            <v>0.74860000000000004</v>
          </cell>
          <cell r="R224">
            <v>0.80830000000000002</v>
          </cell>
          <cell r="S224">
            <v>0.83220000000000005</v>
          </cell>
          <cell r="T224">
            <v>0.83350000000000002</v>
          </cell>
          <cell r="U224">
            <v>0.86539999999999995</v>
          </cell>
          <cell r="V224">
            <v>68</v>
          </cell>
          <cell r="W224">
            <v>178.2</v>
          </cell>
          <cell r="X224">
            <v>188.4</v>
          </cell>
          <cell r="Y224">
            <v>193.4</v>
          </cell>
          <cell r="Z224">
            <v>200.3</v>
          </cell>
          <cell r="AA224">
            <v>209.7</v>
          </cell>
          <cell r="AB224">
            <v>223.3</v>
          </cell>
          <cell r="AC224">
            <v>239.1</v>
          </cell>
          <cell r="AD224">
            <v>256.89999999999998</v>
          </cell>
          <cell r="AE224">
            <v>279</v>
          </cell>
          <cell r="AF224">
            <v>315.3</v>
          </cell>
          <cell r="AJ224">
            <v>57</v>
          </cell>
          <cell r="AK224">
            <v>171.2</v>
          </cell>
          <cell r="AL224">
            <v>175.1</v>
          </cell>
          <cell r="AM224">
            <v>176.6</v>
          </cell>
          <cell r="AN224">
            <v>179.1</v>
          </cell>
          <cell r="AO224">
            <v>183.1</v>
          </cell>
          <cell r="AP224">
            <v>193.8</v>
          </cell>
          <cell r="AQ224">
            <v>210.5</v>
          </cell>
          <cell r="AR224">
            <v>2.4670000000000001</v>
          </cell>
          <cell r="AS224">
            <v>251</v>
          </cell>
          <cell r="AU224">
            <v>1</v>
          </cell>
          <cell r="AV224">
            <v>72</v>
          </cell>
          <cell r="AW224">
            <v>1</v>
          </cell>
          <cell r="AX224">
            <v>186.9</v>
          </cell>
          <cell r="AY224">
            <v>206.6</v>
          </cell>
          <cell r="AZ224">
            <v>226.9</v>
          </cell>
          <cell r="BA224">
            <v>250.3</v>
          </cell>
          <cell r="BB224">
            <v>279.2</v>
          </cell>
          <cell r="BC224">
            <v>337.5</v>
          </cell>
          <cell r="BD224">
            <v>2.516</v>
          </cell>
          <cell r="BE224">
            <v>291</v>
          </cell>
          <cell r="BG224">
            <v>7</v>
          </cell>
          <cell r="BH224">
            <v>75</v>
          </cell>
          <cell r="BI224" t="str">
            <v>1L</v>
          </cell>
          <cell r="BJ224">
            <v>187.2</v>
          </cell>
          <cell r="BK224">
            <v>207</v>
          </cell>
          <cell r="BL224">
            <v>227.4</v>
          </cell>
          <cell r="BM224">
            <v>251.5</v>
          </cell>
          <cell r="BN224">
            <v>280.2</v>
          </cell>
          <cell r="BO224">
            <v>336.1</v>
          </cell>
          <cell r="BP224">
            <v>10.050000000000001</v>
          </cell>
          <cell r="BQ224">
            <v>57</v>
          </cell>
          <cell r="BR224" t="str">
            <v>&gt;100</v>
          </cell>
          <cell r="BS224">
            <v>1439</v>
          </cell>
          <cell r="BV224">
            <v>4</v>
          </cell>
          <cell r="BW224" t="str">
            <v>&lt;1</v>
          </cell>
          <cell r="BX224" t="str">
            <v>&lt;0.5</v>
          </cell>
          <cell r="BY224">
            <v>3.153</v>
          </cell>
          <cell r="BZ224">
            <v>80</v>
          </cell>
          <cell r="CA224">
            <v>198.8</v>
          </cell>
          <cell r="CB224">
            <v>238</v>
          </cell>
          <cell r="CC224">
            <v>257.39999999999998</v>
          </cell>
          <cell r="CD224">
            <v>281.10000000000002</v>
          </cell>
          <cell r="CE224">
            <v>312.5</v>
          </cell>
          <cell r="CF224">
            <v>352.4</v>
          </cell>
          <cell r="CH224" t="str">
            <v>1b</v>
          </cell>
          <cell r="CI224">
            <v>79</v>
          </cell>
          <cell r="CJ224">
            <v>195.9</v>
          </cell>
          <cell r="CK224">
            <v>209</v>
          </cell>
          <cell r="CL224">
            <v>217.3</v>
          </cell>
          <cell r="CM224">
            <v>226.9</v>
          </cell>
          <cell r="CN224">
            <v>236.6</v>
          </cell>
          <cell r="CO224">
            <v>250.3</v>
          </cell>
          <cell r="CP224">
            <v>267.10000000000002</v>
          </cell>
          <cell r="CQ224" t="str">
            <v>1b</v>
          </cell>
          <cell r="CS224">
            <v>57</v>
          </cell>
          <cell r="CT224">
            <v>171.1</v>
          </cell>
          <cell r="CU224">
            <v>173</v>
          </cell>
          <cell r="CV224">
            <v>174</v>
          </cell>
          <cell r="CW224">
            <v>175.6</v>
          </cell>
          <cell r="CX224">
            <v>178.2</v>
          </cell>
          <cell r="CY224">
            <v>185</v>
          </cell>
          <cell r="CZ224">
            <v>196.6</v>
          </cell>
          <cell r="DA224" t="str">
            <v>1b</v>
          </cell>
          <cell r="DC224">
            <v>57</v>
          </cell>
          <cell r="DD224">
            <v>171.5</v>
          </cell>
          <cell r="DE224">
            <v>173.3</v>
          </cell>
          <cell r="DF224">
            <v>174.4</v>
          </cell>
          <cell r="DG224">
            <v>176</v>
          </cell>
          <cell r="DH224">
            <v>178.6</v>
          </cell>
          <cell r="DI224">
            <v>185.3</v>
          </cell>
          <cell r="DJ224">
            <v>197.3</v>
          </cell>
          <cell r="DK224" t="str">
            <v>1b</v>
          </cell>
          <cell r="DL224">
            <v>77</v>
          </cell>
          <cell r="DM224">
            <v>196.3</v>
          </cell>
          <cell r="DN224">
            <v>208</v>
          </cell>
          <cell r="DO224">
            <v>216.7</v>
          </cell>
          <cell r="DP224">
            <v>226.1</v>
          </cell>
          <cell r="DQ224">
            <v>235.7</v>
          </cell>
          <cell r="DR224">
            <v>249.5</v>
          </cell>
          <cell r="DS224">
            <v>264.39999999999998</v>
          </cell>
          <cell r="DT224">
            <v>72</v>
          </cell>
          <cell r="DV224">
            <v>239</v>
          </cell>
          <cell r="DW224">
            <v>1</v>
          </cell>
          <cell r="DX224">
            <v>1</v>
          </cell>
          <cell r="DY224">
            <v>2.4420000000000002</v>
          </cell>
          <cell r="DZ224">
            <v>190.1</v>
          </cell>
          <cell r="EA224">
            <v>207.2</v>
          </cell>
          <cell r="EB224">
            <v>226.9</v>
          </cell>
          <cell r="EC224">
            <v>249.9</v>
          </cell>
          <cell r="ED224">
            <v>279.60000000000002</v>
          </cell>
          <cell r="EE224">
            <v>339.7</v>
          </cell>
          <cell r="EF224" t="str">
            <v>ambient</v>
          </cell>
          <cell r="EG224" t="str">
            <v>&gt;8</v>
          </cell>
          <cell r="EH224">
            <v>86.8</v>
          </cell>
          <cell r="EI224">
            <v>154.9</v>
          </cell>
          <cell r="EJ224">
            <v>162.30000000000001</v>
          </cell>
          <cell r="EK224">
            <v>166.2</v>
          </cell>
          <cell r="EL224">
            <v>174.1</v>
          </cell>
          <cell r="EM224">
            <v>251.6</v>
          </cell>
          <cell r="EO224">
            <v>12.29</v>
          </cell>
          <cell r="EP224">
            <v>51</v>
          </cell>
          <cell r="EQ224">
            <v>60</v>
          </cell>
          <cell r="ER224">
            <v>59</v>
          </cell>
          <cell r="ES224">
            <v>173.5</v>
          </cell>
          <cell r="ET224">
            <v>175.6</v>
          </cell>
          <cell r="EU224">
            <v>177</v>
          </cell>
          <cell r="EV224">
            <v>179.1</v>
          </cell>
          <cell r="EW224">
            <v>182.6</v>
          </cell>
          <cell r="EX224">
            <v>191.5</v>
          </cell>
          <cell r="EY224">
            <v>206.7</v>
          </cell>
          <cell r="EZ224">
            <v>18.5</v>
          </cell>
          <cell r="FA224" t="str">
            <v>1b</v>
          </cell>
          <cell r="FC224">
            <v>67</v>
          </cell>
          <cell r="FE224">
            <v>178.4</v>
          </cell>
          <cell r="FF224">
            <v>188.9</v>
          </cell>
          <cell r="FG224">
            <v>195.1</v>
          </cell>
          <cell r="FH224">
            <v>200.9</v>
          </cell>
          <cell r="FI224">
            <v>209.8</v>
          </cell>
          <cell r="FJ224">
            <v>221.2</v>
          </cell>
          <cell r="FK224">
            <v>236.3</v>
          </cell>
          <cell r="FL224">
            <v>254.1</v>
          </cell>
          <cell r="FM224">
            <v>276.39999999999998</v>
          </cell>
          <cell r="FN224">
            <v>310.5</v>
          </cell>
          <cell r="FP224">
            <v>67</v>
          </cell>
          <cell r="FR224">
            <v>177.1</v>
          </cell>
          <cell r="FS224">
            <v>190</v>
          </cell>
          <cell r="FT224">
            <v>195</v>
          </cell>
          <cell r="FU224">
            <v>201.9</v>
          </cell>
          <cell r="FV224">
            <v>210.8</v>
          </cell>
          <cell r="FW224">
            <v>223.9</v>
          </cell>
          <cell r="FX224">
            <v>239.8</v>
          </cell>
          <cell r="FY224">
            <v>258.5</v>
          </cell>
          <cell r="FZ224">
            <v>281.3</v>
          </cell>
          <cell r="GA224">
            <v>320</v>
          </cell>
        </row>
        <row r="225">
          <cell r="A225">
            <v>38573</v>
          </cell>
          <cell r="B225">
            <v>0.83189999999999997</v>
          </cell>
          <cell r="C225">
            <v>0.83430000000000004</v>
          </cell>
          <cell r="D225">
            <v>0.8357</v>
          </cell>
          <cell r="E225">
            <v>0.83750000000000002</v>
          </cell>
          <cell r="F225">
            <v>0.89870000000000005</v>
          </cell>
          <cell r="G225">
            <v>0.82150000000000001</v>
          </cell>
          <cell r="H225">
            <v>0.81200000000000006</v>
          </cell>
          <cell r="I225">
            <v>0.81389999999999996</v>
          </cell>
          <cell r="J225">
            <v>0.8841</v>
          </cell>
          <cell r="K225">
            <v>0.8095</v>
          </cell>
          <cell r="L225">
            <v>0.83289999999999997</v>
          </cell>
          <cell r="M225">
            <v>0.80630000000000002</v>
          </cell>
          <cell r="N225">
            <v>0.80820000000000003</v>
          </cell>
          <cell r="O225">
            <v>0.83260000000000001</v>
          </cell>
          <cell r="P225">
            <v>0.73350000000000004</v>
          </cell>
          <cell r="Q225">
            <v>0.74860000000000004</v>
          </cell>
          <cell r="R225">
            <v>0.80830000000000002</v>
          </cell>
          <cell r="S225">
            <v>0.83220000000000005</v>
          </cell>
          <cell r="T225">
            <v>0.83350000000000002</v>
          </cell>
          <cell r="U225">
            <v>0.86539999999999995</v>
          </cell>
          <cell r="V225">
            <v>67</v>
          </cell>
          <cell r="W225">
            <v>177.6</v>
          </cell>
          <cell r="X225">
            <v>188.5</v>
          </cell>
          <cell r="Y225">
            <v>193.3</v>
          </cell>
          <cell r="Z225">
            <v>200.2</v>
          </cell>
          <cell r="AA225">
            <v>210.2</v>
          </cell>
          <cell r="AB225">
            <v>223.7</v>
          </cell>
          <cell r="AC225">
            <v>239.3</v>
          </cell>
          <cell r="AD225">
            <v>257.5</v>
          </cell>
          <cell r="AE225">
            <v>279.7</v>
          </cell>
          <cell r="AF225">
            <v>317.60000000000002</v>
          </cell>
          <cell r="AJ225">
            <v>57</v>
          </cell>
          <cell r="AK225">
            <v>171.2</v>
          </cell>
          <cell r="AL225">
            <v>175.1</v>
          </cell>
          <cell r="AM225">
            <v>176.6</v>
          </cell>
          <cell r="AN225">
            <v>179.1</v>
          </cell>
          <cell r="AO225">
            <v>183.1</v>
          </cell>
          <cell r="AP225">
            <v>193.8</v>
          </cell>
          <cell r="AQ225">
            <v>210.5</v>
          </cell>
          <cell r="AR225">
            <v>2.4740000000000002</v>
          </cell>
          <cell r="AS225">
            <v>249</v>
          </cell>
          <cell r="AU225">
            <v>1</v>
          </cell>
          <cell r="AV225">
            <v>74</v>
          </cell>
          <cell r="AW225">
            <v>1</v>
          </cell>
          <cell r="AX225">
            <v>185.7</v>
          </cell>
          <cell r="AY225">
            <v>204.5</v>
          </cell>
          <cell r="AZ225">
            <v>225.6</v>
          </cell>
          <cell r="BA225">
            <v>249.2</v>
          </cell>
          <cell r="BB225">
            <v>279</v>
          </cell>
          <cell r="BC225">
            <v>338.5</v>
          </cell>
          <cell r="BD225">
            <v>2.5</v>
          </cell>
          <cell r="BE225">
            <v>285</v>
          </cell>
          <cell r="BG225">
            <v>7</v>
          </cell>
          <cell r="BH225">
            <v>73</v>
          </cell>
          <cell r="BI225" t="str">
            <v>1L</v>
          </cell>
          <cell r="BJ225">
            <v>187.1</v>
          </cell>
          <cell r="BK225">
            <v>206.6</v>
          </cell>
          <cell r="BL225">
            <v>227.8</v>
          </cell>
          <cell r="BM225">
            <v>251.9</v>
          </cell>
          <cell r="BN225">
            <v>281.60000000000002</v>
          </cell>
          <cell r="BO225">
            <v>341.1</v>
          </cell>
          <cell r="BP225">
            <v>10.050000000000001</v>
          </cell>
          <cell r="BQ225">
            <v>57</v>
          </cell>
          <cell r="BR225" t="str">
            <v>&gt;100</v>
          </cell>
          <cell r="BS225">
            <v>1439</v>
          </cell>
          <cell r="BV225">
            <v>4</v>
          </cell>
          <cell r="BW225" t="str">
            <v>&lt;1</v>
          </cell>
          <cell r="BX225" t="str">
            <v>&lt;0.5</v>
          </cell>
          <cell r="BY225">
            <v>3.153</v>
          </cell>
          <cell r="BZ225">
            <v>80</v>
          </cell>
          <cell r="CA225">
            <v>198.8</v>
          </cell>
          <cell r="CB225">
            <v>238</v>
          </cell>
          <cell r="CC225">
            <v>257.39999999999998</v>
          </cell>
          <cell r="CD225">
            <v>281.10000000000002</v>
          </cell>
          <cell r="CE225">
            <v>312.5</v>
          </cell>
          <cell r="CF225">
            <v>352.4</v>
          </cell>
          <cell r="CH225" t="str">
            <v>1b</v>
          </cell>
          <cell r="CI225">
            <v>79</v>
          </cell>
          <cell r="CJ225">
            <v>195.9</v>
          </cell>
          <cell r="CK225">
            <v>209</v>
          </cell>
          <cell r="CL225">
            <v>217.3</v>
          </cell>
          <cell r="CM225">
            <v>226.9</v>
          </cell>
          <cell r="CN225">
            <v>236.6</v>
          </cell>
          <cell r="CO225">
            <v>250.3</v>
          </cell>
          <cell r="CP225">
            <v>267.10000000000002</v>
          </cell>
          <cell r="CQ225" t="str">
            <v>1b</v>
          </cell>
          <cell r="CS225">
            <v>58</v>
          </cell>
          <cell r="CT225">
            <v>171.5</v>
          </cell>
          <cell r="CU225">
            <v>172.9</v>
          </cell>
          <cell r="CV225">
            <v>173.9</v>
          </cell>
          <cell r="CW225">
            <v>175.6</v>
          </cell>
          <cell r="CX225">
            <v>178.5</v>
          </cell>
          <cell r="CY225">
            <v>186.1</v>
          </cell>
          <cell r="CZ225">
            <v>198.2</v>
          </cell>
          <cell r="DA225" t="str">
            <v>1b</v>
          </cell>
          <cell r="DC225">
            <v>57</v>
          </cell>
          <cell r="DD225">
            <v>171.5</v>
          </cell>
          <cell r="DE225">
            <v>173.3</v>
          </cell>
          <cell r="DF225">
            <v>174.4</v>
          </cell>
          <cell r="DG225">
            <v>176</v>
          </cell>
          <cell r="DH225">
            <v>178.6</v>
          </cell>
          <cell r="DI225">
            <v>185.3</v>
          </cell>
          <cell r="DJ225">
            <v>197.3</v>
          </cell>
          <cell r="DK225" t="str">
            <v>1b</v>
          </cell>
          <cell r="DL225">
            <v>77</v>
          </cell>
          <cell r="DM225">
            <v>196.3</v>
          </cell>
          <cell r="DN225">
            <v>208</v>
          </cell>
          <cell r="DO225">
            <v>216.7</v>
          </cell>
          <cell r="DP225">
            <v>226.1</v>
          </cell>
          <cell r="DQ225">
            <v>235.7</v>
          </cell>
          <cell r="DR225">
            <v>249.5</v>
          </cell>
          <cell r="DS225">
            <v>264.39999999999998</v>
          </cell>
          <cell r="DT225">
            <v>72</v>
          </cell>
          <cell r="DV225">
            <v>237</v>
          </cell>
          <cell r="DW225">
            <v>1</v>
          </cell>
          <cell r="DX225">
            <v>1</v>
          </cell>
          <cell r="DY225">
            <v>2.4820000000000002</v>
          </cell>
          <cell r="DZ225">
            <v>186.2</v>
          </cell>
          <cell r="EA225">
            <v>203.6</v>
          </cell>
          <cell r="EB225">
            <v>224.1</v>
          </cell>
          <cell r="EC225">
            <v>248.6</v>
          </cell>
          <cell r="ED225">
            <v>279.2</v>
          </cell>
          <cell r="EE225">
            <v>340.1</v>
          </cell>
          <cell r="EF225" t="str">
            <v>ambient</v>
          </cell>
          <cell r="EG225" t="str">
            <v>&gt;8</v>
          </cell>
          <cell r="EH225">
            <v>86.8</v>
          </cell>
          <cell r="EI225">
            <v>154.9</v>
          </cell>
          <cell r="EJ225">
            <v>162.30000000000001</v>
          </cell>
          <cell r="EK225">
            <v>166.2</v>
          </cell>
          <cell r="EL225">
            <v>174.1</v>
          </cell>
          <cell r="EM225">
            <v>251.6</v>
          </cell>
          <cell r="EO225">
            <v>12.29</v>
          </cell>
          <cell r="EP225">
            <v>51</v>
          </cell>
          <cell r="EQ225">
            <v>60</v>
          </cell>
          <cell r="ER225">
            <v>59</v>
          </cell>
          <cell r="ES225">
            <v>173.5</v>
          </cell>
          <cell r="ET225">
            <v>175.6</v>
          </cell>
          <cell r="EU225">
            <v>177</v>
          </cell>
          <cell r="EV225">
            <v>179.1</v>
          </cell>
          <cell r="EW225">
            <v>182.6</v>
          </cell>
          <cell r="EX225">
            <v>191.5</v>
          </cell>
          <cell r="EY225">
            <v>206.7</v>
          </cell>
          <cell r="EZ225">
            <v>18.5</v>
          </cell>
          <cell r="FA225" t="str">
            <v>1b</v>
          </cell>
          <cell r="FC225">
            <v>67</v>
          </cell>
          <cell r="FE225">
            <v>178.4</v>
          </cell>
          <cell r="FF225">
            <v>188.9</v>
          </cell>
          <cell r="FG225">
            <v>195.1</v>
          </cell>
          <cell r="FH225">
            <v>200.9</v>
          </cell>
          <cell r="FI225">
            <v>209.8</v>
          </cell>
          <cell r="FJ225">
            <v>221.2</v>
          </cell>
          <cell r="FK225">
            <v>236.3</v>
          </cell>
          <cell r="FL225">
            <v>254.1</v>
          </cell>
          <cell r="FM225">
            <v>276.39999999999998</v>
          </cell>
          <cell r="FN225">
            <v>310.5</v>
          </cell>
          <cell r="FP225">
            <v>67</v>
          </cell>
          <cell r="FR225">
            <v>177.1</v>
          </cell>
          <cell r="FS225">
            <v>190</v>
          </cell>
          <cell r="FT225">
            <v>195</v>
          </cell>
          <cell r="FU225">
            <v>201.9</v>
          </cell>
          <cell r="FV225">
            <v>210.8</v>
          </cell>
          <cell r="FW225">
            <v>223.9</v>
          </cell>
          <cell r="FX225">
            <v>239.8</v>
          </cell>
          <cell r="FY225">
            <v>258.5</v>
          </cell>
          <cell r="FZ225">
            <v>281.3</v>
          </cell>
          <cell r="GA225">
            <v>320</v>
          </cell>
        </row>
        <row r="226">
          <cell r="A226">
            <v>38574</v>
          </cell>
          <cell r="B226">
            <v>0.83189999999999997</v>
          </cell>
          <cell r="C226">
            <v>0.83299999999999996</v>
          </cell>
          <cell r="D226">
            <v>0.83450000000000002</v>
          </cell>
          <cell r="E226">
            <v>0.83760000000000001</v>
          </cell>
          <cell r="F226">
            <v>0.89870000000000005</v>
          </cell>
          <cell r="G226">
            <v>0.82150000000000001</v>
          </cell>
          <cell r="H226">
            <v>0.81200000000000006</v>
          </cell>
          <cell r="I226">
            <v>0.81389999999999996</v>
          </cell>
          <cell r="J226">
            <v>0.88519999999999999</v>
          </cell>
          <cell r="K226">
            <v>0.8095</v>
          </cell>
          <cell r="L226">
            <v>0.83289999999999997</v>
          </cell>
          <cell r="M226">
            <v>0.80630000000000002</v>
          </cell>
          <cell r="N226">
            <v>0.80649999999999999</v>
          </cell>
          <cell r="O226">
            <v>0.83260000000000001</v>
          </cell>
          <cell r="P226">
            <v>0.73370000000000002</v>
          </cell>
          <cell r="Q226">
            <v>0.74860000000000004</v>
          </cell>
          <cell r="R226">
            <v>0.80830000000000002</v>
          </cell>
          <cell r="S226">
            <v>0.83123000000000002</v>
          </cell>
          <cell r="T226">
            <v>0.83350000000000002</v>
          </cell>
          <cell r="U226">
            <v>0.86539999999999995</v>
          </cell>
          <cell r="V226">
            <v>67</v>
          </cell>
          <cell r="W226">
            <v>177.6</v>
          </cell>
          <cell r="X226">
            <v>188.5</v>
          </cell>
          <cell r="Y226">
            <v>193.3</v>
          </cell>
          <cell r="Z226">
            <v>200.2</v>
          </cell>
          <cell r="AA226">
            <v>210.2</v>
          </cell>
          <cell r="AB226">
            <v>223.7</v>
          </cell>
          <cell r="AC226">
            <v>239.3</v>
          </cell>
          <cell r="AD226">
            <v>257.5</v>
          </cell>
          <cell r="AE226">
            <v>279.7</v>
          </cell>
          <cell r="AF226">
            <v>317.60000000000002</v>
          </cell>
          <cell r="AJ226">
            <v>57</v>
          </cell>
          <cell r="AK226">
            <v>171.2</v>
          </cell>
          <cell r="AL226">
            <v>175.1</v>
          </cell>
          <cell r="AM226">
            <v>176.6</v>
          </cell>
          <cell r="AN226">
            <v>179.1</v>
          </cell>
          <cell r="AO226">
            <v>183.1</v>
          </cell>
          <cell r="AP226">
            <v>193.8</v>
          </cell>
          <cell r="AQ226">
            <v>210.5</v>
          </cell>
          <cell r="AR226">
            <v>2.4420000000000002</v>
          </cell>
          <cell r="AS226">
            <v>238</v>
          </cell>
          <cell r="AU226">
            <v>1</v>
          </cell>
          <cell r="AV226">
            <v>75</v>
          </cell>
          <cell r="AW226">
            <v>1</v>
          </cell>
          <cell r="AX226">
            <v>190</v>
          </cell>
          <cell r="AY226">
            <v>208.9</v>
          </cell>
          <cell r="AZ226">
            <v>229.8</v>
          </cell>
          <cell r="BA226">
            <v>252.1</v>
          </cell>
          <cell r="BB226">
            <v>281.10000000000002</v>
          </cell>
          <cell r="BC226">
            <v>339.9</v>
          </cell>
          <cell r="BD226">
            <v>2.4529999999999998</v>
          </cell>
          <cell r="BE226">
            <v>287</v>
          </cell>
          <cell r="BG226">
            <v>10</v>
          </cell>
          <cell r="BH226">
            <v>75</v>
          </cell>
          <cell r="BI226" t="str">
            <v>1L</v>
          </cell>
          <cell r="BJ226">
            <v>186.9</v>
          </cell>
          <cell r="BK226">
            <v>206.4</v>
          </cell>
          <cell r="BL226">
            <v>226.9</v>
          </cell>
          <cell r="BM226">
            <v>250.1</v>
          </cell>
          <cell r="BN226">
            <v>278.10000000000002</v>
          </cell>
          <cell r="BO226">
            <v>333.2</v>
          </cell>
          <cell r="BP226">
            <v>10.050000000000001</v>
          </cell>
          <cell r="BQ226">
            <v>57</v>
          </cell>
          <cell r="BR226" t="str">
            <v>&gt;100</v>
          </cell>
          <cell r="BS226">
            <v>1439</v>
          </cell>
          <cell r="BV226">
            <v>4</v>
          </cell>
          <cell r="BW226" t="str">
            <v>&lt;1</v>
          </cell>
          <cell r="BX226" t="str">
            <v>&lt;0.5</v>
          </cell>
          <cell r="BY226">
            <v>3.153</v>
          </cell>
          <cell r="BZ226">
            <v>80</v>
          </cell>
          <cell r="CA226">
            <v>198.8</v>
          </cell>
          <cell r="CB226">
            <v>238</v>
          </cell>
          <cell r="CC226">
            <v>257.39999999999998</v>
          </cell>
          <cell r="CD226">
            <v>281.10000000000002</v>
          </cell>
          <cell r="CE226">
            <v>312.5</v>
          </cell>
          <cell r="CF226">
            <v>352.4</v>
          </cell>
          <cell r="CH226" t="str">
            <v>1b</v>
          </cell>
          <cell r="CI226">
            <v>79</v>
          </cell>
          <cell r="CJ226">
            <v>195.9</v>
          </cell>
          <cell r="CK226">
            <v>209</v>
          </cell>
          <cell r="CL226">
            <v>217.3</v>
          </cell>
          <cell r="CM226">
            <v>226.9</v>
          </cell>
          <cell r="CN226">
            <v>236.6</v>
          </cell>
          <cell r="CO226">
            <v>250.3</v>
          </cell>
          <cell r="CP226">
            <v>267.10000000000002</v>
          </cell>
          <cell r="CQ226" t="str">
            <v>1b</v>
          </cell>
          <cell r="CS226">
            <v>58</v>
          </cell>
          <cell r="CT226">
            <v>171.5</v>
          </cell>
          <cell r="CU226">
            <v>172.9</v>
          </cell>
          <cell r="CV226">
            <v>173.9</v>
          </cell>
          <cell r="CW226">
            <v>175.6</v>
          </cell>
          <cell r="CX226">
            <v>178.5</v>
          </cell>
          <cell r="CY226">
            <v>186.1</v>
          </cell>
          <cell r="CZ226">
            <v>198.2</v>
          </cell>
          <cell r="DA226" t="str">
            <v>1b</v>
          </cell>
          <cell r="DC226">
            <v>58</v>
          </cell>
          <cell r="DD226">
            <v>171.3</v>
          </cell>
          <cell r="DE226">
            <v>172.8</v>
          </cell>
          <cell r="DF226">
            <v>173.9</v>
          </cell>
          <cell r="DG226">
            <v>175.4</v>
          </cell>
          <cell r="DH226">
            <v>177.9</v>
          </cell>
          <cell r="DI226">
            <v>184.8</v>
          </cell>
          <cell r="DJ226">
            <v>196.8</v>
          </cell>
          <cell r="DK226" t="str">
            <v>1b</v>
          </cell>
          <cell r="DL226">
            <v>77</v>
          </cell>
          <cell r="DM226">
            <v>196.3</v>
          </cell>
          <cell r="DN226">
            <v>208</v>
          </cell>
          <cell r="DO226">
            <v>216.7</v>
          </cell>
          <cell r="DP226">
            <v>226.1</v>
          </cell>
          <cell r="DQ226">
            <v>235.7</v>
          </cell>
          <cell r="DR226">
            <v>249.5</v>
          </cell>
          <cell r="DS226">
            <v>264.39999999999998</v>
          </cell>
          <cell r="DT226">
            <v>72</v>
          </cell>
          <cell r="DV226">
            <v>224</v>
          </cell>
          <cell r="DW226">
            <v>1</v>
          </cell>
          <cell r="DX226">
            <v>1</v>
          </cell>
          <cell r="DY226">
            <v>2.335</v>
          </cell>
          <cell r="DZ226">
            <v>184.6</v>
          </cell>
          <cell r="EA226">
            <v>200.9</v>
          </cell>
          <cell r="EB226">
            <v>220</v>
          </cell>
          <cell r="EC226">
            <v>246.4</v>
          </cell>
          <cell r="ED226">
            <v>277.7</v>
          </cell>
          <cell r="EE226">
            <v>336.7</v>
          </cell>
          <cell r="EF226" t="str">
            <v>ambient</v>
          </cell>
          <cell r="EG226" t="str">
            <v>&gt;8</v>
          </cell>
          <cell r="EH226">
            <v>86.8</v>
          </cell>
          <cell r="EI226">
            <v>154.9</v>
          </cell>
          <cell r="EJ226">
            <v>162.30000000000001</v>
          </cell>
          <cell r="EK226">
            <v>166.2</v>
          </cell>
          <cell r="EL226">
            <v>174.1</v>
          </cell>
          <cell r="EM226">
            <v>251.6</v>
          </cell>
          <cell r="EO226">
            <v>12.29</v>
          </cell>
          <cell r="EP226">
            <v>51</v>
          </cell>
          <cell r="EQ226">
            <v>60</v>
          </cell>
          <cell r="ER226">
            <v>59</v>
          </cell>
          <cell r="ES226">
            <v>173.5</v>
          </cell>
          <cell r="ET226">
            <v>175.6</v>
          </cell>
          <cell r="EU226">
            <v>177</v>
          </cell>
          <cell r="EV226">
            <v>179.1</v>
          </cell>
          <cell r="EW226">
            <v>182.6</v>
          </cell>
          <cell r="EX226">
            <v>191.5</v>
          </cell>
          <cell r="EY226">
            <v>206.7</v>
          </cell>
          <cell r="EZ226">
            <v>18.5</v>
          </cell>
          <cell r="FA226" t="str">
            <v>1b</v>
          </cell>
          <cell r="FC226">
            <v>67</v>
          </cell>
          <cell r="FE226">
            <v>176.7</v>
          </cell>
          <cell r="FF226">
            <v>188.3</v>
          </cell>
          <cell r="FG226">
            <v>193.1</v>
          </cell>
          <cell r="FH226">
            <v>200.2</v>
          </cell>
          <cell r="FI226">
            <v>209.2</v>
          </cell>
          <cell r="FJ226">
            <v>222.8</v>
          </cell>
          <cell r="FK226">
            <v>239.3</v>
          </cell>
          <cell r="FL226">
            <v>257.10000000000002</v>
          </cell>
          <cell r="FM226">
            <v>278.7</v>
          </cell>
          <cell r="FN226">
            <v>314.7</v>
          </cell>
          <cell r="FP226">
            <v>67</v>
          </cell>
          <cell r="FR226">
            <v>177.1</v>
          </cell>
          <cell r="FS226">
            <v>190</v>
          </cell>
          <cell r="FT226">
            <v>195</v>
          </cell>
          <cell r="FU226">
            <v>201.9</v>
          </cell>
          <cell r="FV226">
            <v>210.8</v>
          </cell>
          <cell r="FW226">
            <v>223.9</v>
          </cell>
          <cell r="FX226">
            <v>239.8</v>
          </cell>
          <cell r="FY226">
            <v>258.5</v>
          </cell>
          <cell r="FZ226">
            <v>281.3</v>
          </cell>
          <cell r="GA226">
            <v>320</v>
          </cell>
        </row>
        <row r="227">
          <cell r="A227">
            <v>38575</v>
          </cell>
          <cell r="B227">
            <v>0.83189999999999997</v>
          </cell>
          <cell r="C227">
            <v>0.83340000000000003</v>
          </cell>
          <cell r="D227">
            <v>0.83379999999999999</v>
          </cell>
          <cell r="E227">
            <v>0.83940000000000003</v>
          </cell>
          <cell r="F227">
            <v>0.89870000000000005</v>
          </cell>
          <cell r="G227">
            <v>0.82150000000000001</v>
          </cell>
          <cell r="H227">
            <v>0.81200000000000006</v>
          </cell>
          <cell r="I227">
            <v>0.81389999999999996</v>
          </cell>
          <cell r="J227">
            <v>0.88519999999999999</v>
          </cell>
          <cell r="K227">
            <v>0.8095</v>
          </cell>
          <cell r="L227">
            <v>0.83289999999999997</v>
          </cell>
          <cell r="M227">
            <v>0.80630000000000002</v>
          </cell>
          <cell r="N227">
            <v>0.80649999999999999</v>
          </cell>
          <cell r="O227">
            <v>0.83260000000000001</v>
          </cell>
          <cell r="P227">
            <v>0.73370000000000002</v>
          </cell>
          <cell r="Q227">
            <v>0.74860000000000004</v>
          </cell>
          <cell r="R227">
            <v>0.80759999999999998</v>
          </cell>
          <cell r="S227">
            <v>0.83120000000000005</v>
          </cell>
          <cell r="T227">
            <v>0.83350000000000002</v>
          </cell>
          <cell r="U227">
            <v>0.86539999999999995</v>
          </cell>
          <cell r="V227">
            <v>67</v>
          </cell>
          <cell r="W227">
            <v>177.6</v>
          </cell>
          <cell r="X227">
            <v>188.5</v>
          </cell>
          <cell r="Y227">
            <v>193.3</v>
          </cell>
          <cell r="Z227">
            <v>200.2</v>
          </cell>
          <cell r="AA227">
            <v>210.2</v>
          </cell>
          <cell r="AB227">
            <v>223.7</v>
          </cell>
          <cell r="AC227">
            <v>239.3</v>
          </cell>
          <cell r="AD227">
            <v>257.5</v>
          </cell>
          <cell r="AE227">
            <v>279.7</v>
          </cell>
          <cell r="AF227">
            <v>317.60000000000002</v>
          </cell>
          <cell r="AJ227">
            <v>57</v>
          </cell>
          <cell r="AK227">
            <v>171.2</v>
          </cell>
          <cell r="AL227">
            <v>175.1</v>
          </cell>
          <cell r="AM227">
            <v>176.6</v>
          </cell>
          <cell r="AN227">
            <v>179.1</v>
          </cell>
          <cell r="AO227">
            <v>183.1</v>
          </cell>
          <cell r="AP227">
            <v>193.8</v>
          </cell>
          <cell r="AQ227">
            <v>210.5</v>
          </cell>
          <cell r="AR227">
            <v>2.3980000000000001</v>
          </cell>
          <cell r="AS227">
            <v>248</v>
          </cell>
          <cell r="AU227">
            <v>1</v>
          </cell>
          <cell r="AV227">
            <v>73</v>
          </cell>
          <cell r="AW227">
            <v>1</v>
          </cell>
          <cell r="AX227">
            <v>183.1</v>
          </cell>
          <cell r="AY227">
            <v>201</v>
          </cell>
          <cell r="AZ227">
            <v>220.4</v>
          </cell>
          <cell r="BA227">
            <v>246.5</v>
          </cell>
          <cell r="BB227">
            <v>276.60000000000002</v>
          </cell>
          <cell r="BC227">
            <v>335.6</v>
          </cell>
          <cell r="BD227">
            <v>2.472</v>
          </cell>
          <cell r="BE227">
            <v>326</v>
          </cell>
          <cell r="BG227">
            <v>13</v>
          </cell>
          <cell r="BH227">
            <v>74</v>
          </cell>
          <cell r="BI227" t="str">
            <v>1L</v>
          </cell>
          <cell r="BJ227">
            <v>187.2</v>
          </cell>
          <cell r="BK227">
            <v>210.7</v>
          </cell>
          <cell r="BL227">
            <v>231.4</v>
          </cell>
          <cell r="BM227">
            <v>252.6</v>
          </cell>
          <cell r="BN227">
            <v>279.2</v>
          </cell>
          <cell r="BO227">
            <v>336.5</v>
          </cell>
          <cell r="BP227">
            <v>10.050000000000001</v>
          </cell>
          <cell r="BQ227">
            <v>57</v>
          </cell>
          <cell r="BR227" t="str">
            <v>&gt;100</v>
          </cell>
          <cell r="BS227">
            <v>1439</v>
          </cell>
          <cell r="BV227">
            <v>4</v>
          </cell>
          <cell r="BW227" t="str">
            <v>&lt;1</v>
          </cell>
          <cell r="BX227" t="str">
            <v>&lt;0.5</v>
          </cell>
          <cell r="BY227">
            <v>3.153</v>
          </cell>
          <cell r="BZ227">
            <v>80</v>
          </cell>
          <cell r="CA227">
            <v>198.8</v>
          </cell>
          <cell r="CB227">
            <v>238</v>
          </cell>
          <cell r="CC227">
            <v>257.39999999999998</v>
          </cell>
          <cell r="CD227">
            <v>281.10000000000002</v>
          </cell>
          <cell r="CE227">
            <v>312.5</v>
          </cell>
          <cell r="CF227">
            <v>352.4</v>
          </cell>
          <cell r="CH227" t="str">
            <v>1b</v>
          </cell>
          <cell r="CI227">
            <v>79</v>
          </cell>
          <cell r="CJ227">
            <v>195.9</v>
          </cell>
          <cell r="CK227">
            <v>209</v>
          </cell>
          <cell r="CL227">
            <v>217.3</v>
          </cell>
          <cell r="CM227">
            <v>226.9</v>
          </cell>
          <cell r="CN227">
            <v>236.6</v>
          </cell>
          <cell r="CO227">
            <v>250.3</v>
          </cell>
          <cell r="CP227">
            <v>267.10000000000002</v>
          </cell>
          <cell r="CQ227" t="str">
            <v>1b</v>
          </cell>
          <cell r="CS227">
            <v>58</v>
          </cell>
          <cell r="CT227">
            <v>171.5</v>
          </cell>
          <cell r="CU227">
            <v>172.9</v>
          </cell>
          <cell r="CV227">
            <v>173.9</v>
          </cell>
          <cell r="CW227">
            <v>175.6</v>
          </cell>
          <cell r="CX227">
            <v>178.5</v>
          </cell>
          <cell r="CY227">
            <v>186.1</v>
          </cell>
          <cell r="CZ227">
            <v>198.2</v>
          </cell>
          <cell r="DA227" t="str">
            <v>1b</v>
          </cell>
          <cell r="DC227">
            <v>58</v>
          </cell>
          <cell r="DD227">
            <v>171.3</v>
          </cell>
          <cell r="DE227">
            <v>172.8</v>
          </cell>
          <cell r="DF227">
            <v>173.9</v>
          </cell>
          <cell r="DG227">
            <v>175.4</v>
          </cell>
          <cell r="DH227">
            <v>177.9</v>
          </cell>
          <cell r="DI227">
            <v>184.8</v>
          </cell>
          <cell r="DJ227">
            <v>196.8</v>
          </cell>
          <cell r="DK227" t="str">
            <v>1b</v>
          </cell>
          <cell r="DL227">
            <v>77</v>
          </cell>
          <cell r="DM227">
            <v>196.3</v>
          </cell>
          <cell r="DN227">
            <v>208</v>
          </cell>
          <cell r="DO227">
            <v>216.7</v>
          </cell>
          <cell r="DP227">
            <v>226.1</v>
          </cell>
          <cell r="DQ227">
            <v>235.7</v>
          </cell>
          <cell r="DR227">
            <v>249.5</v>
          </cell>
          <cell r="DS227">
            <v>264.39999999999998</v>
          </cell>
          <cell r="DT227">
            <v>73</v>
          </cell>
          <cell r="DV227">
            <v>240</v>
          </cell>
          <cell r="DW227">
            <v>1</v>
          </cell>
          <cell r="DX227">
            <v>1</v>
          </cell>
          <cell r="DY227">
            <v>2.4119999999999999</v>
          </cell>
          <cell r="DZ227">
            <v>182.8</v>
          </cell>
          <cell r="EA227">
            <v>200</v>
          </cell>
          <cell r="EB227">
            <v>219.7</v>
          </cell>
          <cell r="EC227">
            <v>246.3</v>
          </cell>
          <cell r="ED227">
            <v>276.7</v>
          </cell>
          <cell r="EE227">
            <v>333.2</v>
          </cell>
          <cell r="EF227" t="str">
            <v>ambient</v>
          </cell>
          <cell r="EG227" t="str">
            <v>&gt;8</v>
          </cell>
          <cell r="EH227">
            <v>86.8</v>
          </cell>
          <cell r="EI227">
            <v>154.9</v>
          </cell>
          <cell r="EJ227">
            <v>162.30000000000001</v>
          </cell>
          <cell r="EK227">
            <v>166.2</v>
          </cell>
          <cell r="EL227">
            <v>174.1</v>
          </cell>
          <cell r="EM227">
            <v>251.6</v>
          </cell>
          <cell r="EO227">
            <v>12.29</v>
          </cell>
          <cell r="EP227">
            <v>51</v>
          </cell>
          <cell r="EQ227">
            <v>60</v>
          </cell>
          <cell r="ER227">
            <v>57</v>
          </cell>
          <cell r="ES227">
            <v>173.8</v>
          </cell>
          <cell r="ET227">
            <v>175.8</v>
          </cell>
          <cell r="EU227">
            <v>177.2</v>
          </cell>
          <cell r="EV227">
            <v>179.4</v>
          </cell>
          <cell r="EW227">
            <v>182.9</v>
          </cell>
          <cell r="EX227">
            <v>192</v>
          </cell>
          <cell r="EY227">
            <v>206.7</v>
          </cell>
          <cell r="EZ227">
            <v>18.5</v>
          </cell>
          <cell r="FA227" t="str">
            <v>1b</v>
          </cell>
          <cell r="FC227">
            <v>67</v>
          </cell>
          <cell r="FE227">
            <v>174.3</v>
          </cell>
          <cell r="FF227">
            <v>188.4</v>
          </cell>
          <cell r="FG227">
            <v>194</v>
          </cell>
          <cell r="FH227">
            <v>200.7</v>
          </cell>
          <cell r="FI227">
            <v>210.4</v>
          </cell>
          <cell r="FJ227">
            <v>223.8</v>
          </cell>
          <cell r="FK227">
            <v>240.3</v>
          </cell>
          <cell r="FL227">
            <v>258.3</v>
          </cell>
          <cell r="FM227">
            <v>280.3</v>
          </cell>
          <cell r="FN227">
            <v>318.10000000000002</v>
          </cell>
          <cell r="FP227">
            <v>67</v>
          </cell>
          <cell r="FR227">
            <v>177.1</v>
          </cell>
          <cell r="FS227">
            <v>190</v>
          </cell>
          <cell r="FT227">
            <v>195</v>
          </cell>
          <cell r="FU227">
            <v>201.9</v>
          </cell>
          <cell r="FV227">
            <v>210.8</v>
          </cell>
          <cell r="FW227">
            <v>223.9</v>
          </cell>
          <cell r="FX227">
            <v>239.8</v>
          </cell>
          <cell r="FY227">
            <v>258.5</v>
          </cell>
          <cell r="FZ227">
            <v>281.3</v>
          </cell>
          <cell r="GA227">
            <v>320</v>
          </cell>
        </row>
        <row r="228">
          <cell r="A228">
            <v>38576</v>
          </cell>
          <cell r="B228">
            <v>0.83189999999999997</v>
          </cell>
          <cell r="C228">
            <v>0.83509999999999995</v>
          </cell>
          <cell r="D228">
            <v>0.83389999999999997</v>
          </cell>
          <cell r="E228">
            <v>0.83940000000000003</v>
          </cell>
          <cell r="F228">
            <v>0.89870000000000005</v>
          </cell>
          <cell r="G228">
            <v>0.82150000000000001</v>
          </cell>
          <cell r="H228">
            <v>0.81200000000000006</v>
          </cell>
          <cell r="I228">
            <v>0.81389999999999996</v>
          </cell>
          <cell r="J228">
            <v>0.88449999999999995</v>
          </cell>
          <cell r="K228">
            <v>0.8095</v>
          </cell>
          <cell r="L228">
            <v>0.83289999999999997</v>
          </cell>
          <cell r="M228">
            <v>0.80630000000000002</v>
          </cell>
          <cell r="N228">
            <v>0.80649999999999999</v>
          </cell>
          <cell r="O228">
            <v>0.83260000000000001</v>
          </cell>
          <cell r="P228">
            <v>0.73329999999999995</v>
          </cell>
          <cell r="Q228">
            <v>0.74780000000000002</v>
          </cell>
          <cell r="R228">
            <v>0.80779999999999996</v>
          </cell>
          <cell r="S228">
            <v>0.83120000000000005</v>
          </cell>
          <cell r="T228">
            <v>0.83350000000000002</v>
          </cell>
          <cell r="U228">
            <v>0.86539999999999995</v>
          </cell>
          <cell r="V228">
            <v>67</v>
          </cell>
          <cell r="W228">
            <v>177.6</v>
          </cell>
          <cell r="X228">
            <v>188.5</v>
          </cell>
          <cell r="Y228">
            <v>193.3</v>
          </cell>
          <cell r="Z228">
            <v>200.2</v>
          </cell>
          <cell r="AA228">
            <v>210.2</v>
          </cell>
          <cell r="AB228">
            <v>223.7</v>
          </cell>
          <cell r="AC228">
            <v>239.3</v>
          </cell>
          <cell r="AD228">
            <v>257.5</v>
          </cell>
          <cell r="AE228">
            <v>279.7</v>
          </cell>
          <cell r="AF228">
            <v>317.60000000000002</v>
          </cell>
          <cell r="AJ228">
            <v>57</v>
          </cell>
          <cell r="AK228">
            <v>171.2</v>
          </cell>
          <cell r="AL228">
            <v>175.1</v>
          </cell>
          <cell r="AM228">
            <v>176.6</v>
          </cell>
          <cell r="AN228">
            <v>179.1</v>
          </cell>
          <cell r="AO228">
            <v>183.1</v>
          </cell>
          <cell r="AP228">
            <v>193.8</v>
          </cell>
          <cell r="AQ228">
            <v>210.5</v>
          </cell>
          <cell r="AR228">
            <v>2.4580000000000002</v>
          </cell>
          <cell r="AS228">
            <v>233</v>
          </cell>
          <cell r="AU228">
            <v>1</v>
          </cell>
          <cell r="AV228">
            <v>73</v>
          </cell>
          <cell r="AW228">
            <v>1</v>
          </cell>
          <cell r="AX228">
            <v>183.8</v>
          </cell>
          <cell r="AY228">
            <v>200.2</v>
          </cell>
          <cell r="AZ228">
            <v>221</v>
          </cell>
          <cell r="BA228">
            <v>247.3</v>
          </cell>
          <cell r="BB228">
            <v>277.60000000000002</v>
          </cell>
          <cell r="BC228">
            <v>336.2</v>
          </cell>
          <cell r="BD228">
            <v>2.472</v>
          </cell>
          <cell r="BE228">
            <v>326</v>
          </cell>
          <cell r="BG228">
            <v>13</v>
          </cell>
          <cell r="BH228">
            <v>74</v>
          </cell>
          <cell r="BI228" t="str">
            <v>1L</v>
          </cell>
          <cell r="BJ228">
            <v>187.2</v>
          </cell>
          <cell r="BK228">
            <v>210.7</v>
          </cell>
          <cell r="BL228">
            <v>231.4</v>
          </cell>
          <cell r="BM228">
            <v>252.6</v>
          </cell>
          <cell r="BN228">
            <v>279.2</v>
          </cell>
          <cell r="BO228">
            <v>336.5</v>
          </cell>
          <cell r="BP228">
            <v>10.050000000000001</v>
          </cell>
          <cell r="BQ228">
            <v>57</v>
          </cell>
          <cell r="BR228" t="str">
            <v>&gt;100</v>
          </cell>
          <cell r="BS228">
            <v>1439</v>
          </cell>
          <cell r="BV228">
            <v>4</v>
          </cell>
          <cell r="BW228" t="str">
            <v>&lt;1</v>
          </cell>
          <cell r="BX228" t="str">
            <v>&lt;0.5</v>
          </cell>
          <cell r="BY228">
            <v>3.153</v>
          </cell>
          <cell r="BZ228">
            <v>80</v>
          </cell>
          <cell r="CA228">
            <v>198.8</v>
          </cell>
          <cell r="CB228">
            <v>238</v>
          </cell>
          <cell r="CC228">
            <v>257.39999999999998</v>
          </cell>
          <cell r="CD228">
            <v>281.10000000000002</v>
          </cell>
          <cell r="CE228">
            <v>312.5</v>
          </cell>
          <cell r="CF228">
            <v>352.4</v>
          </cell>
          <cell r="CH228" t="str">
            <v>1b</v>
          </cell>
          <cell r="CI228">
            <v>79</v>
          </cell>
          <cell r="CJ228">
            <v>195.9</v>
          </cell>
          <cell r="CK228">
            <v>209</v>
          </cell>
          <cell r="CL228">
            <v>217.3</v>
          </cell>
          <cell r="CM228">
            <v>226.9</v>
          </cell>
          <cell r="CN228">
            <v>236.6</v>
          </cell>
          <cell r="CO228">
            <v>250.3</v>
          </cell>
          <cell r="CP228">
            <v>267.10000000000002</v>
          </cell>
          <cell r="CQ228" t="str">
            <v>1b</v>
          </cell>
          <cell r="CS228">
            <v>58</v>
          </cell>
          <cell r="CT228">
            <v>171.5</v>
          </cell>
          <cell r="CU228">
            <v>172.9</v>
          </cell>
          <cell r="CV228">
            <v>173.9</v>
          </cell>
          <cell r="CW228">
            <v>175.6</v>
          </cell>
          <cell r="CX228">
            <v>178.5</v>
          </cell>
          <cell r="CY228">
            <v>186.1</v>
          </cell>
          <cell r="CZ228">
            <v>198.2</v>
          </cell>
          <cell r="DA228" t="str">
            <v>1b</v>
          </cell>
          <cell r="DC228">
            <v>58</v>
          </cell>
          <cell r="DD228">
            <v>171.3</v>
          </cell>
          <cell r="DE228">
            <v>172.8</v>
          </cell>
          <cell r="DF228">
            <v>173.9</v>
          </cell>
          <cell r="DG228">
            <v>175.4</v>
          </cell>
          <cell r="DH228">
            <v>177.9</v>
          </cell>
          <cell r="DI228">
            <v>184.8</v>
          </cell>
          <cell r="DJ228">
            <v>196.8</v>
          </cell>
          <cell r="DK228" t="str">
            <v>1b</v>
          </cell>
          <cell r="DL228">
            <v>77</v>
          </cell>
          <cell r="DM228">
            <v>196.3</v>
          </cell>
          <cell r="DN228">
            <v>208</v>
          </cell>
          <cell r="DO228">
            <v>216.7</v>
          </cell>
          <cell r="DP228">
            <v>226.1</v>
          </cell>
          <cell r="DQ228">
            <v>235.7</v>
          </cell>
          <cell r="DR228">
            <v>249.5</v>
          </cell>
          <cell r="DS228">
            <v>264.39999999999998</v>
          </cell>
          <cell r="DT228">
            <v>73</v>
          </cell>
          <cell r="DV228">
            <v>253</v>
          </cell>
          <cell r="DW228">
            <v>1</v>
          </cell>
          <cell r="DX228">
            <v>1</v>
          </cell>
          <cell r="DY228">
            <v>2.4860000000000002</v>
          </cell>
          <cell r="DZ228">
            <v>184.4</v>
          </cell>
          <cell r="EA228">
            <v>200.8</v>
          </cell>
          <cell r="EB228">
            <v>224</v>
          </cell>
          <cell r="EC228">
            <v>250</v>
          </cell>
          <cell r="ED228">
            <v>279.5</v>
          </cell>
          <cell r="EE228">
            <v>346.5</v>
          </cell>
          <cell r="EF228" t="str">
            <v>ambient</v>
          </cell>
          <cell r="EG228" t="str">
            <v>&gt;8</v>
          </cell>
          <cell r="EH228">
            <v>86.8</v>
          </cell>
          <cell r="EI228">
            <v>154.9</v>
          </cell>
          <cell r="EJ228">
            <v>162.30000000000001</v>
          </cell>
          <cell r="EK228">
            <v>166.2</v>
          </cell>
          <cell r="EL228">
            <v>174.1</v>
          </cell>
          <cell r="EM228">
            <v>251.6</v>
          </cell>
          <cell r="EO228">
            <v>12.29</v>
          </cell>
          <cell r="EP228">
            <v>51</v>
          </cell>
          <cell r="EQ228">
            <v>60</v>
          </cell>
          <cell r="ER228">
            <v>57</v>
          </cell>
          <cell r="ES228">
            <v>173.9</v>
          </cell>
          <cell r="ET228">
            <v>175.6</v>
          </cell>
          <cell r="EU228">
            <v>177.2</v>
          </cell>
          <cell r="EV228">
            <v>179.4</v>
          </cell>
          <cell r="EW228">
            <v>182.8</v>
          </cell>
          <cell r="EX228">
            <v>191.8</v>
          </cell>
          <cell r="EY228">
            <v>208.5</v>
          </cell>
          <cell r="EZ228">
            <v>19</v>
          </cell>
          <cell r="FC228">
            <v>67</v>
          </cell>
          <cell r="FE228">
            <v>174.3</v>
          </cell>
          <cell r="FF228">
            <v>188.4</v>
          </cell>
          <cell r="FG228">
            <v>194</v>
          </cell>
          <cell r="FH228">
            <v>200.7</v>
          </cell>
          <cell r="FI228">
            <v>210.4</v>
          </cell>
          <cell r="FJ228">
            <v>223.8</v>
          </cell>
          <cell r="FK228">
            <v>240.3</v>
          </cell>
          <cell r="FL228">
            <v>258.3</v>
          </cell>
          <cell r="FM228">
            <v>280.3</v>
          </cell>
          <cell r="FN228">
            <v>318.10000000000002</v>
          </cell>
          <cell r="FP228">
            <v>67</v>
          </cell>
          <cell r="FR228">
            <v>177.1</v>
          </cell>
          <cell r="FS228">
            <v>190</v>
          </cell>
          <cell r="FT228">
            <v>195</v>
          </cell>
          <cell r="FU228">
            <v>201.9</v>
          </cell>
          <cell r="FV228">
            <v>210.8</v>
          </cell>
          <cell r="FW228">
            <v>223.9</v>
          </cell>
          <cell r="FX228">
            <v>239.8</v>
          </cell>
          <cell r="FY228">
            <v>258.5</v>
          </cell>
          <cell r="FZ228">
            <v>281.3</v>
          </cell>
          <cell r="GA228">
            <v>320</v>
          </cell>
        </row>
        <row r="229">
          <cell r="A229">
            <v>38577</v>
          </cell>
          <cell r="B229">
            <v>0.83189999999999997</v>
          </cell>
          <cell r="C229">
            <v>0.83509999999999995</v>
          </cell>
          <cell r="D229">
            <v>0.83389999999999997</v>
          </cell>
          <cell r="E229">
            <v>0.83940000000000003</v>
          </cell>
          <cell r="F229">
            <v>0.89870000000000005</v>
          </cell>
          <cell r="G229">
            <v>0.82150000000000001</v>
          </cell>
          <cell r="H229">
            <v>0.81200000000000006</v>
          </cell>
          <cell r="I229">
            <v>0.81389999999999996</v>
          </cell>
          <cell r="J229">
            <v>0.88449999999999995</v>
          </cell>
          <cell r="K229">
            <v>0.8095</v>
          </cell>
          <cell r="L229">
            <v>0.83289999999999997</v>
          </cell>
          <cell r="M229">
            <v>0.80630000000000002</v>
          </cell>
          <cell r="N229">
            <v>0.80649999999999999</v>
          </cell>
          <cell r="O229">
            <v>0.8327</v>
          </cell>
          <cell r="P229">
            <v>0.73329999999999995</v>
          </cell>
          <cell r="Q229">
            <v>0.74780000000000002</v>
          </cell>
          <cell r="R229">
            <v>0.80779999999999996</v>
          </cell>
          <cell r="S229">
            <v>0.83120000000000005</v>
          </cell>
          <cell r="T229">
            <v>0.83350000000000002</v>
          </cell>
          <cell r="U229">
            <v>0.86539999999999995</v>
          </cell>
          <cell r="V229">
            <v>67</v>
          </cell>
          <cell r="W229">
            <v>177.6</v>
          </cell>
          <cell r="X229">
            <v>188.5</v>
          </cell>
          <cell r="Y229">
            <v>193.3</v>
          </cell>
          <cell r="Z229">
            <v>200.2</v>
          </cell>
          <cell r="AA229">
            <v>210.2</v>
          </cell>
          <cell r="AB229">
            <v>223.7</v>
          </cell>
          <cell r="AC229">
            <v>239.3</v>
          </cell>
          <cell r="AD229">
            <v>257.5</v>
          </cell>
          <cell r="AE229">
            <v>279.7</v>
          </cell>
          <cell r="AF229">
            <v>317.60000000000002</v>
          </cell>
          <cell r="AJ229">
            <v>57</v>
          </cell>
          <cell r="AK229">
            <v>171.2</v>
          </cell>
          <cell r="AL229">
            <v>175.1</v>
          </cell>
          <cell r="AM229">
            <v>176.6</v>
          </cell>
          <cell r="AN229">
            <v>179.1</v>
          </cell>
          <cell r="AO229">
            <v>183.1</v>
          </cell>
          <cell r="AP229">
            <v>193.8</v>
          </cell>
          <cell r="AQ229">
            <v>210.5</v>
          </cell>
          <cell r="AR229">
            <v>2.4580000000000002</v>
          </cell>
          <cell r="AS229">
            <v>233</v>
          </cell>
          <cell r="AU229">
            <v>1</v>
          </cell>
          <cell r="AV229">
            <v>73</v>
          </cell>
          <cell r="AW229">
            <v>1</v>
          </cell>
          <cell r="AX229">
            <v>183.8</v>
          </cell>
          <cell r="AY229">
            <v>200.2</v>
          </cell>
          <cell r="AZ229">
            <v>221</v>
          </cell>
          <cell r="BA229">
            <v>247.3</v>
          </cell>
          <cell r="BB229">
            <v>277.60000000000002</v>
          </cell>
          <cell r="BC229">
            <v>336.2</v>
          </cell>
          <cell r="BD229">
            <v>2.472</v>
          </cell>
          <cell r="BE229">
            <v>326</v>
          </cell>
          <cell r="BG229">
            <v>13</v>
          </cell>
          <cell r="BH229">
            <v>74</v>
          </cell>
          <cell r="BI229" t="str">
            <v>1L</v>
          </cell>
          <cell r="BJ229">
            <v>187.2</v>
          </cell>
          <cell r="BK229">
            <v>210.7</v>
          </cell>
          <cell r="BL229">
            <v>231.4</v>
          </cell>
          <cell r="BM229">
            <v>252.6</v>
          </cell>
          <cell r="BN229">
            <v>279.2</v>
          </cell>
          <cell r="BO229">
            <v>336.5</v>
          </cell>
          <cell r="BP229">
            <v>10.050000000000001</v>
          </cell>
          <cell r="BQ229">
            <v>57</v>
          </cell>
          <cell r="BR229" t="str">
            <v>&gt;100</v>
          </cell>
          <cell r="BS229">
            <v>1439</v>
          </cell>
          <cell r="BV229">
            <v>4</v>
          </cell>
          <cell r="BW229" t="str">
            <v>&lt;1</v>
          </cell>
          <cell r="BX229" t="str">
            <v>&lt;0.5</v>
          </cell>
          <cell r="BY229">
            <v>3.153</v>
          </cell>
          <cell r="BZ229">
            <v>80</v>
          </cell>
          <cell r="CA229">
            <v>198.8</v>
          </cell>
          <cell r="CB229">
            <v>238</v>
          </cell>
          <cell r="CC229">
            <v>257.39999999999998</v>
          </cell>
          <cell r="CD229">
            <v>281.10000000000002</v>
          </cell>
          <cell r="CE229">
            <v>312.5</v>
          </cell>
          <cell r="CF229">
            <v>352.4</v>
          </cell>
          <cell r="CH229" t="str">
            <v>1b</v>
          </cell>
          <cell r="CI229">
            <v>80</v>
          </cell>
          <cell r="CJ229">
            <v>198.7</v>
          </cell>
          <cell r="CK229">
            <v>209.1</v>
          </cell>
          <cell r="CL229">
            <v>217.8</v>
          </cell>
          <cell r="CM229">
            <v>227.3</v>
          </cell>
          <cell r="CN229">
            <v>237.1</v>
          </cell>
          <cell r="CO229">
            <v>251.1</v>
          </cell>
          <cell r="CP229">
            <v>267</v>
          </cell>
          <cell r="CQ229" t="str">
            <v>1b</v>
          </cell>
          <cell r="CS229">
            <v>58</v>
          </cell>
          <cell r="CT229">
            <v>171.5</v>
          </cell>
          <cell r="CU229">
            <v>172.9</v>
          </cell>
          <cell r="CV229">
            <v>173.9</v>
          </cell>
          <cell r="CW229">
            <v>175.6</v>
          </cell>
          <cell r="CX229">
            <v>178.5</v>
          </cell>
          <cell r="CY229">
            <v>186.1</v>
          </cell>
          <cell r="CZ229">
            <v>198.2</v>
          </cell>
          <cell r="DA229" t="str">
            <v>1b</v>
          </cell>
          <cell r="DC229">
            <v>58</v>
          </cell>
          <cell r="DD229">
            <v>171.3</v>
          </cell>
          <cell r="DE229">
            <v>172.8</v>
          </cell>
          <cell r="DF229">
            <v>173.9</v>
          </cell>
          <cell r="DG229">
            <v>175.4</v>
          </cell>
          <cell r="DH229">
            <v>177.9</v>
          </cell>
          <cell r="DI229">
            <v>184.8</v>
          </cell>
          <cell r="DJ229">
            <v>196.8</v>
          </cell>
          <cell r="DK229" t="str">
            <v>1b</v>
          </cell>
          <cell r="DL229">
            <v>79</v>
          </cell>
          <cell r="DM229">
            <v>194.2</v>
          </cell>
          <cell r="DN229">
            <v>208.4</v>
          </cell>
          <cell r="DO229">
            <v>217.2</v>
          </cell>
          <cell r="DP229">
            <v>226.6</v>
          </cell>
          <cell r="DQ229">
            <v>236.5</v>
          </cell>
          <cell r="DR229">
            <v>249.9</v>
          </cell>
          <cell r="DS229">
            <v>265</v>
          </cell>
          <cell r="DT229">
            <v>73</v>
          </cell>
          <cell r="DV229">
            <v>253</v>
          </cell>
          <cell r="DW229">
            <v>1</v>
          </cell>
          <cell r="DX229">
            <v>1</v>
          </cell>
          <cell r="DY229">
            <v>2.4860000000000002</v>
          </cell>
          <cell r="DZ229">
            <v>184.4</v>
          </cell>
          <cell r="EA229">
            <v>200.8</v>
          </cell>
          <cell r="EB229">
            <v>224</v>
          </cell>
          <cell r="EC229">
            <v>250</v>
          </cell>
          <cell r="ED229">
            <v>279.5</v>
          </cell>
          <cell r="EE229">
            <v>346.5</v>
          </cell>
          <cell r="EF229" t="str">
            <v>ambient</v>
          </cell>
          <cell r="EG229" t="str">
            <v>&gt;8</v>
          </cell>
          <cell r="EH229">
            <v>86.8</v>
          </cell>
          <cell r="EI229">
            <v>154.9</v>
          </cell>
          <cell r="EJ229">
            <v>162.30000000000001</v>
          </cell>
          <cell r="EK229">
            <v>166.2</v>
          </cell>
          <cell r="EL229">
            <v>174.1</v>
          </cell>
          <cell r="EM229">
            <v>251.6</v>
          </cell>
          <cell r="EO229">
            <v>12.29</v>
          </cell>
          <cell r="EP229">
            <v>51</v>
          </cell>
          <cell r="EQ229">
            <v>60</v>
          </cell>
          <cell r="ER229">
            <v>57</v>
          </cell>
          <cell r="ES229">
            <v>173.9</v>
          </cell>
          <cell r="ET229">
            <v>175.6</v>
          </cell>
          <cell r="EU229">
            <v>177.2</v>
          </cell>
          <cell r="EV229">
            <v>179.4</v>
          </cell>
          <cell r="EW229">
            <v>182.8</v>
          </cell>
          <cell r="EX229">
            <v>191.8</v>
          </cell>
          <cell r="EY229">
            <v>208.5</v>
          </cell>
          <cell r="EZ229">
            <v>19</v>
          </cell>
          <cell r="FC229">
            <v>67</v>
          </cell>
          <cell r="FE229">
            <v>174.3</v>
          </cell>
          <cell r="FF229">
            <v>188.4</v>
          </cell>
          <cell r="FG229">
            <v>194</v>
          </cell>
          <cell r="FH229">
            <v>200.7</v>
          </cell>
          <cell r="FI229">
            <v>210.4</v>
          </cell>
          <cell r="FJ229">
            <v>223.8</v>
          </cell>
          <cell r="FK229">
            <v>240.3</v>
          </cell>
          <cell r="FL229">
            <v>258.3</v>
          </cell>
          <cell r="FM229">
            <v>280.3</v>
          </cell>
          <cell r="FN229">
            <v>318.10000000000002</v>
          </cell>
          <cell r="FP229">
            <v>67</v>
          </cell>
          <cell r="FR229">
            <v>177.1</v>
          </cell>
          <cell r="FS229">
            <v>190</v>
          </cell>
          <cell r="FT229">
            <v>195</v>
          </cell>
          <cell r="FU229">
            <v>201.9</v>
          </cell>
          <cell r="FV229">
            <v>210.8</v>
          </cell>
          <cell r="FW229">
            <v>223.9</v>
          </cell>
          <cell r="FX229">
            <v>239.8</v>
          </cell>
          <cell r="FY229">
            <v>258.5</v>
          </cell>
          <cell r="FZ229">
            <v>281.3</v>
          </cell>
          <cell r="GA229">
            <v>320</v>
          </cell>
        </row>
        <row r="230">
          <cell r="A230">
            <v>38578</v>
          </cell>
          <cell r="B230">
            <v>0.83189999999999997</v>
          </cell>
          <cell r="C230">
            <v>0.83509999999999995</v>
          </cell>
          <cell r="D230">
            <v>0.83389999999999997</v>
          </cell>
          <cell r="E230">
            <v>0.83940000000000003</v>
          </cell>
          <cell r="F230">
            <v>0.89870000000000005</v>
          </cell>
          <cell r="G230">
            <v>0.82150000000000001</v>
          </cell>
          <cell r="H230">
            <v>0.81200000000000006</v>
          </cell>
          <cell r="I230">
            <v>0.81389999999999996</v>
          </cell>
          <cell r="J230">
            <v>0.88449999999999995</v>
          </cell>
          <cell r="K230">
            <v>0.8095</v>
          </cell>
          <cell r="L230">
            <v>0.83289999999999997</v>
          </cell>
          <cell r="M230">
            <v>0.80630000000000002</v>
          </cell>
          <cell r="N230">
            <v>0.80649999999999999</v>
          </cell>
          <cell r="O230">
            <v>0.8327</v>
          </cell>
          <cell r="P230">
            <v>0.73329999999999995</v>
          </cell>
          <cell r="Q230">
            <v>0.74780000000000002</v>
          </cell>
          <cell r="R230">
            <v>0.80779999999999996</v>
          </cell>
          <cell r="S230">
            <v>0.83120000000000005</v>
          </cell>
          <cell r="T230">
            <v>0.83350000000000002</v>
          </cell>
          <cell r="U230">
            <v>0.86539999999999995</v>
          </cell>
          <cell r="V230">
            <v>67</v>
          </cell>
          <cell r="W230">
            <v>177.6</v>
          </cell>
          <cell r="X230">
            <v>188.5</v>
          </cell>
          <cell r="Y230">
            <v>193.3</v>
          </cell>
          <cell r="Z230">
            <v>200.2</v>
          </cell>
          <cell r="AA230">
            <v>210.2</v>
          </cell>
          <cell r="AB230">
            <v>223.7</v>
          </cell>
          <cell r="AC230">
            <v>239.3</v>
          </cell>
          <cell r="AD230">
            <v>257.5</v>
          </cell>
          <cell r="AE230">
            <v>279.7</v>
          </cell>
          <cell r="AF230">
            <v>317.60000000000002</v>
          </cell>
          <cell r="AJ230">
            <v>57</v>
          </cell>
          <cell r="AK230">
            <v>171.2</v>
          </cell>
          <cell r="AL230">
            <v>175.1</v>
          </cell>
          <cell r="AM230">
            <v>176.6</v>
          </cell>
          <cell r="AN230">
            <v>179.1</v>
          </cell>
          <cell r="AO230">
            <v>183.1</v>
          </cell>
          <cell r="AP230">
            <v>193.8</v>
          </cell>
          <cell r="AQ230">
            <v>210.5</v>
          </cell>
          <cell r="AR230">
            <v>2.4580000000000002</v>
          </cell>
          <cell r="AS230">
            <v>233</v>
          </cell>
          <cell r="AU230">
            <v>1</v>
          </cell>
          <cell r="AV230">
            <v>73</v>
          </cell>
          <cell r="AW230">
            <v>1</v>
          </cell>
          <cell r="AX230">
            <v>183.8</v>
          </cell>
          <cell r="AY230">
            <v>200.2</v>
          </cell>
          <cell r="AZ230">
            <v>221</v>
          </cell>
          <cell r="BA230">
            <v>247.3</v>
          </cell>
          <cell r="BB230">
            <v>277.60000000000002</v>
          </cell>
          <cell r="BC230">
            <v>336.2</v>
          </cell>
          <cell r="BD230">
            <v>2.472</v>
          </cell>
          <cell r="BE230">
            <v>326</v>
          </cell>
          <cell r="BG230">
            <v>13</v>
          </cell>
          <cell r="BH230">
            <v>74</v>
          </cell>
          <cell r="BI230" t="str">
            <v>1L</v>
          </cell>
          <cell r="BJ230">
            <v>187.2</v>
          </cell>
          <cell r="BK230">
            <v>210.7</v>
          </cell>
          <cell r="BL230">
            <v>231.4</v>
          </cell>
          <cell r="BM230">
            <v>252.6</v>
          </cell>
          <cell r="BN230">
            <v>279.2</v>
          </cell>
          <cell r="BO230">
            <v>336.5</v>
          </cell>
          <cell r="BP230">
            <v>10.050000000000001</v>
          </cell>
          <cell r="BQ230">
            <v>57</v>
          </cell>
          <cell r="BR230" t="str">
            <v>&gt;100</v>
          </cell>
          <cell r="BS230">
            <v>1439</v>
          </cell>
          <cell r="BV230">
            <v>4</v>
          </cell>
          <cell r="BW230" t="str">
            <v>&lt;1</v>
          </cell>
          <cell r="BX230" t="str">
            <v>&lt;0.5</v>
          </cell>
          <cell r="BY230">
            <v>3.153</v>
          </cell>
          <cell r="BZ230">
            <v>80</v>
          </cell>
          <cell r="CA230">
            <v>198.8</v>
          </cell>
          <cell r="CB230">
            <v>238</v>
          </cell>
          <cell r="CC230">
            <v>257.39999999999998</v>
          </cell>
          <cell r="CD230">
            <v>281.10000000000002</v>
          </cell>
          <cell r="CE230">
            <v>312.5</v>
          </cell>
          <cell r="CF230">
            <v>352.4</v>
          </cell>
          <cell r="CH230" t="str">
            <v>1b</v>
          </cell>
          <cell r="CI230">
            <v>80</v>
          </cell>
          <cell r="CJ230">
            <v>198.7</v>
          </cell>
          <cell r="CK230">
            <v>209.1</v>
          </cell>
          <cell r="CL230">
            <v>217.8</v>
          </cell>
          <cell r="CM230">
            <v>227.3</v>
          </cell>
          <cell r="CN230">
            <v>237.1</v>
          </cell>
          <cell r="CO230">
            <v>251.1</v>
          </cell>
          <cell r="CP230">
            <v>267</v>
          </cell>
          <cell r="CQ230" t="str">
            <v>1b</v>
          </cell>
          <cell r="CS230">
            <v>58</v>
          </cell>
          <cell r="CT230">
            <v>171.5</v>
          </cell>
          <cell r="CU230">
            <v>172.9</v>
          </cell>
          <cell r="CV230">
            <v>173.9</v>
          </cell>
          <cell r="CW230">
            <v>175.6</v>
          </cell>
          <cell r="CX230">
            <v>178.5</v>
          </cell>
          <cell r="CY230">
            <v>186.1</v>
          </cell>
          <cell r="CZ230">
            <v>198.2</v>
          </cell>
          <cell r="DA230" t="str">
            <v>1b</v>
          </cell>
          <cell r="DC230">
            <v>58</v>
          </cell>
          <cell r="DD230">
            <v>171.3</v>
          </cell>
          <cell r="DE230">
            <v>172.8</v>
          </cell>
          <cell r="DF230">
            <v>173.9</v>
          </cell>
          <cell r="DG230">
            <v>175.4</v>
          </cell>
          <cell r="DH230">
            <v>177.9</v>
          </cell>
          <cell r="DI230">
            <v>184.8</v>
          </cell>
          <cell r="DJ230">
            <v>196.8</v>
          </cell>
          <cell r="DK230" t="str">
            <v>1b</v>
          </cell>
          <cell r="DL230">
            <v>79</v>
          </cell>
          <cell r="DM230">
            <v>194.2</v>
          </cell>
          <cell r="DN230">
            <v>208.4</v>
          </cell>
          <cell r="DO230">
            <v>217.2</v>
          </cell>
          <cell r="DP230">
            <v>226.6</v>
          </cell>
          <cell r="DQ230">
            <v>236.5</v>
          </cell>
          <cell r="DR230">
            <v>249.9</v>
          </cell>
          <cell r="DS230">
            <v>265</v>
          </cell>
          <cell r="DT230">
            <v>73</v>
          </cell>
          <cell r="DV230">
            <v>253</v>
          </cell>
          <cell r="DW230">
            <v>1</v>
          </cell>
          <cell r="DX230">
            <v>1</v>
          </cell>
          <cell r="DY230">
            <v>2.4860000000000002</v>
          </cell>
          <cell r="DZ230">
            <v>184.4</v>
          </cell>
          <cell r="EA230">
            <v>200.8</v>
          </cell>
          <cell r="EB230">
            <v>224</v>
          </cell>
          <cell r="EC230">
            <v>250</v>
          </cell>
          <cell r="ED230">
            <v>279.5</v>
          </cell>
          <cell r="EE230">
            <v>346.5</v>
          </cell>
          <cell r="EF230" t="str">
            <v>ambient</v>
          </cell>
          <cell r="EG230" t="str">
            <v>&gt;8</v>
          </cell>
          <cell r="EH230">
            <v>86.8</v>
          </cell>
          <cell r="EI230">
            <v>154.9</v>
          </cell>
          <cell r="EJ230">
            <v>162.30000000000001</v>
          </cell>
          <cell r="EK230">
            <v>166.2</v>
          </cell>
          <cell r="EL230">
            <v>174.1</v>
          </cell>
          <cell r="EM230">
            <v>251.6</v>
          </cell>
          <cell r="EO230">
            <v>12.29</v>
          </cell>
          <cell r="EP230">
            <v>51</v>
          </cell>
          <cell r="EQ230">
            <v>60</v>
          </cell>
          <cell r="ER230">
            <v>57</v>
          </cell>
          <cell r="ES230">
            <v>173.9</v>
          </cell>
          <cell r="ET230">
            <v>175.6</v>
          </cell>
          <cell r="EU230">
            <v>177.2</v>
          </cell>
          <cell r="EV230">
            <v>179.4</v>
          </cell>
          <cell r="EW230">
            <v>182.8</v>
          </cell>
          <cell r="EX230">
            <v>191.8</v>
          </cell>
          <cell r="EY230">
            <v>208.5</v>
          </cell>
          <cell r="EZ230">
            <v>19</v>
          </cell>
          <cell r="FC230">
            <v>67</v>
          </cell>
          <cell r="FE230">
            <v>174.3</v>
          </cell>
          <cell r="FF230">
            <v>188.4</v>
          </cell>
          <cell r="FG230">
            <v>194</v>
          </cell>
          <cell r="FH230">
            <v>200.7</v>
          </cell>
          <cell r="FI230">
            <v>210.4</v>
          </cell>
          <cell r="FJ230">
            <v>223.8</v>
          </cell>
          <cell r="FK230">
            <v>240.3</v>
          </cell>
          <cell r="FL230">
            <v>258.3</v>
          </cell>
          <cell r="FM230">
            <v>280.3</v>
          </cell>
          <cell r="FN230">
            <v>318.10000000000002</v>
          </cell>
          <cell r="FP230">
            <v>67</v>
          </cell>
          <cell r="FR230">
            <v>177.1</v>
          </cell>
          <cell r="FS230">
            <v>190</v>
          </cell>
          <cell r="FT230">
            <v>195</v>
          </cell>
          <cell r="FU230">
            <v>201.9</v>
          </cell>
          <cell r="FV230">
            <v>210.8</v>
          </cell>
          <cell r="FW230">
            <v>223.9</v>
          </cell>
          <cell r="FX230">
            <v>239.8</v>
          </cell>
          <cell r="FY230">
            <v>258.5</v>
          </cell>
          <cell r="FZ230">
            <v>281.3</v>
          </cell>
          <cell r="GA230">
            <v>320</v>
          </cell>
        </row>
        <row r="231">
          <cell r="A231">
            <v>38579</v>
          </cell>
          <cell r="B231">
            <v>0.83189999999999997</v>
          </cell>
          <cell r="C231">
            <v>0.83509999999999995</v>
          </cell>
          <cell r="D231">
            <v>0.83389999999999997</v>
          </cell>
          <cell r="E231">
            <v>0.83050000000000002</v>
          </cell>
          <cell r="F231">
            <v>0.89870000000000005</v>
          </cell>
          <cell r="G231">
            <v>0.82150000000000001</v>
          </cell>
          <cell r="H231">
            <v>0.81200000000000006</v>
          </cell>
          <cell r="I231">
            <v>0.81389999999999996</v>
          </cell>
          <cell r="J231">
            <v>0.88449999999999995</v>
          </cell>
          <cell r="K231">
            <v>0.8095</v>
          </cell>
          <cell r="L231">
            <v>0.83289999999999997</v>
          </cell>
          <cell r="M231">
            <v>0.80630000000000002</v>
          </cell>
          <cell r="N231">
            <v>0.80649999999999999</v>
          </cell>
          <cell r="O231">
            <v>0.8327</v>
          </cell>
          <cell r="P231">
            <v>0.73329999999999995</v>
          </cell>
          <cell r="Q231">
            <v>0.74780000000000002</v>
          </cell>
          <cell r="R231">
            <v>0.80779999999999996</v>
          </cell>
          <cell r="S231">
            <v>0.83120000000000005</v>
          </cell>
          <cell r="T231">
            <v>0.83069999999999999</v>
          </cell>
          <cell r="U231">
            <v>0.86539999999999995</v>
          </cell>
          <cell r="V231">
            <v>67</v>
          </cell>
          <cell r="W231">
            <v>177.6</v>
          </cell>
          <cell r="X231">
            <v>188.5</v>
          </cell>
          <cell r="Y231">
            <v>193.3</v>
          </cell>
          <cell r="Z231">
            <v>200.2</v>
          </cell>
          <cell r="AA231">
            <v>210.2</v>
          </cell>
          <cell r="AB231">
            <v>223.7</v>
          </cell>
          <cell r="AC231">
            <v>239.3</v>
          </cell>
          <cell r="AD231">
            <v>257.5</v>
          </cell>
          <cell r="AE231">
            <v>279.7</v>
          </cell>
          <cell r="AF231">
            <v>317.60000000000002</v>
          </cell>
          <cell r="AJ231">
            <v>57</v>
          </cell>
          <cell r="AK231">
            <v>171.2</v>
          </cell>
          <cell r="AL231">
            <v>175.1</v>
          </cell>
          <cell r="AM231">
            <v>176.6</v>
          </cell>
          <cell r="AN231">
            <v>179.1</v>
          </cell>
          <cell r="AO231">
            <v>183.1</v>
          </cell>
          <cell r="AP231">
            <v>193.8</v>
          </cell>
          <cell r="AQ231">
            <v>210.5</v>
          </cell>
          <cell r="AR231">
            <v>2.4580000000000002</v>
          </cell>
          <cell r="AS231">
            <v>233</v>
          </cell>
          <cell r="AU231">
            <v>1</v>
          </cell>
          <cell r="AV231">
            <v>73</v>
          </cell>
          <cell r="AW231">
            <v>1</v>
          </cell>
          <cell r="AX231">
            <v>183.8</v>
          </cell>
          <cell r="AY231">
            <v>200.2</v>
          </cell>
          <cell r="AZ231">
            <v>221</v>
          </cell>
          <cell r="BA231">
            <v>247.3</v>
          </cell>
          <cell r="BB231">
            <v>277.60000000000002</v>
          </cell>
          <cell r="BC231">
            <v>336.2</v>
          </cell>
          <cell r="BD231">
            <v>2.6880000000000002</v>
          </cell>
          <cell r="BE231">
            <v>244</v>
          </cell>
          <cell r="BG231" t="str">
            <v>&lt;1</v>
          </cell>
          <cell r="BH231">
            <v>80</v>
          </cell>
          <cell r="BI231" t="str">
            <v>&lt;1</v>
          </cell>
          <cell r="BJ231">
            <v>184</v>
          </cell>
          <cell r="BK231">
            <v>222.7</v>
          </cell>
          <cell r="BL231">
            <v>250.4</v>
          </cell>
          <cell r="BM231">
            <v>275.2</v>
          </cell>
          <cell r="BN231">
            <v>306.7</v>
          </cell>
          <cell r="BO231">
            <v>354.1</v>
          </cell>
          <cell r="BP231">
            <v>10.050000000000001</v>
          </cell>
          <cell r="BQ231">
            <v>57</v>
          </cell>
          <cell r="BR231" t="str">
            <v>&gt;100</v>
          </cell>
          <cell r="BS231">
            <v>1439</v>
          </cell>
          <cell r="BV231" t="str">
            <v>&lt;1</v>
          </cell>
          <cell r="BW231" t="str">
            <v>&lt;1</v>
          </cell>
          <cell r="BX231" t="str">
            <v>&lt;0.5</v>
          </cell>
          <cell r="BY231">
            <v>3.4529999999999998</v>
          </cell>
          <cell r="BZ231">
            <v>86</v>
          </cell>
          <cell r="CA231">
            <v>175.3</v>
          </cell>
          <cell r="CB231">
            <v>239</v>
          </cell>
          <cell r="CC231">
            <v>258.89999999999998</v>
          </cell>
          <cell r="CD231">
            <v>282.8</v>
          </cell>
          <cell r="CE231">
            <v>313.8</v>
          </cell>
          <cell r="CF231">
            <v>354.4</v>
          </cell>
          <cell r="CH231" t="str">
            <v>1b</v>
          </cell>
          <cell r="CI231">
            <v>80</v>
          </cell>
          <cell r="CJ231">
            <v>198.7</v>
          </cell>
          <cell r="CK231">
            <v>209.1</v>
          </cell>
          <cell r="CL231">
            <v>217.8</v>
          </cell>
          <cell r="CM231">
            <v>227.3</v>
          </cell>
          <cell r="CN231">
            <v>237.1</v>
          </cell>
          <cell r="CO231">
            <v>251.1</v>
          </cell>
          <cell r="CP231">
            <v>267</v>
          </cell>
          <cell r="CQ231" t="str">
            <v>1b</v>
          </cell>
          <cell r="CS231">
            <v>58</v>
          </cell>
          <cell r="CT231">
            <v>171.5</v>
          </cell>
          <cell r="CU231">
            <v>172.9</v>
          </cell>
          <cell r="CV231">
            <v>173.9</v>
          </cell>
          <cell r="CW231">
            <v>175.6</v>
          </cell>
          <cell r="CX231">
            <v>178.5</v>
          </cell>
          <cell r="CY231">
            <v>186.1</v>
          </cell>
          <cell r="CZ231">
            <v>198.2</v>
          </cell>
          <cell r="DA231" t="str">
            <v>1b</v>
          </cell>
          <cell r="DC231">
            <v>58</v>
          </cell>
          <cell r="DD231">
            <v>171.3</v>
          </cell>
          <cell r="DE231">
            <v>172.8</v>
          </cell>
          <cell r="DF231">
            <v>173.9</v>
          </cell>
          <cell r="DG231">
            <v>175.4</v>
          </cell>
          <cell r="DH231">
            <v>177.9</v>
          </cell>
          <cell r="DI231">
            <v>184.8</v>
          </cell>
          <cell r="DJ231">
            <v>196.8</v>
          </cell>
          <cell r="DK231" t="str">
            <v>1b</v>
          </cell>
          <cell r="DL231">
            <v>79</v>
          </cell>
          <cell r="DM231">
            <v>194.2</v>
          </cell>
          <cell r="DN231">
            <v>208.4</v>
          </cell>
          <cell r="DO231">
            <v>217.2</v>
          </cell>
          <cell r="DP231">
            <v>226.6</v>
          </cell>
          <cell r="DQ231">
            <v>236.5</v>
          </cell>
          <cell r="DR231">
            <v>249.9</v>
          </cell>
          <cell r="DS231">
            <v>265</v>
          </cell>
          <cell r="DT231">
            <v>73</v>
          </cell>
          <cell r="DV231">
            <v>253</v>
          </cell>
          <cell r="DW231">
            <v>1</v>
          </cell>
          <cell r="DX231">
            <v>1</v>
          </cell>
          <cell r="DY231">
            <v>2.4860000000000002</v>
          </cell>
          <cell r="DZ231">
            <v>184.4</v>
          </cell>
          <cell r="EA231">
            <v>200.8</v>
          </cell>
          <cell r="EB231">
            <v>224</v>
          </cell>
          <cell r="EC231">
            <v>250</v>
          </cell>
          <cell r="ED231">
            <v>279.5</v>
          </cell>
          <cell r="EE231">
            <v>346.5</v>
          </cell>
          <cell r="EF231" t="str">
            <v>ambient</v>
          </cell>
          <cell r="EG231" t="str">
            <v>&gt;8</v>
          </cell>
          <cell r="EH231">
            <v>86.8</v>
          </cell>
          <cell r="EI231">
            <v>154.9</v>
          </cell>
          <cell r="EJ231">
            <v>162.30000000000001</v>
          </cell>
          <cell r="EK231">
            <v>166.2</v>
          </cell>
          <cell r="EL231">
            <v>174.1</v>
          </cell>
          <cell r="EM231">
            <v>251.6</v>
          </cell>
          <cell r="EO231">
            <v>12.29</v>
          </cell>
          <cell r="EP231">
            <v>51</v>
          </cell>
          <cell r="EQ231">
            <v>60</v>
          </cell>
          <cell r="ER231">
            <v>57</v>
          </cell>
          <cell r="ES231">
            <v>173.9</v>
          </cell>
          <cell r="ET231">
            <v>175.6</v>
          </cell>
          <cell r="EU231">
            <v>177.2</v>
          </cell>
          <cell r="EV231">
            <v>179.4</v>
          </cell>
          <cell r="EW231">
            <v>182.8</v>
          </cell>
          <cell r="EX231">
            <v>191.8</v>
          </cell>
          <cell r="EY231">
            <v>208.5</v>
          </cell>
          <cell r="EZ231">
            <v>19</v>
          </cell>
          <cell r="FC231">
            <v>67</v>
          </cell>
          <cell r="FE231">
            <v>174.3</v>
          </cell>
          <cell r="FF231">
            <v>188.4</v>
          </cell>
          <cell r="FG231">
            <v>194</v>
          </cell>
          <cell r="FH231">
            <v>200.7</v>
          </cell>
          <cell r="FI231">
            <v>210.4</v>
          </cell>
          <cell r="FJ231">
            <v>223.8</v>
          </cell>
          <cell r="FK231">
            <v>240.3</v>
          </cell>
          <cell r="FL231">
            <v>258.3</v>
          </cell>
          <cell r="FM231">
            <v>280.3</v>
          </cell>
          <cell r="FN231">
            <v>318.10000000000002</v>
          </cell>
          <cell r="FP231">
            <v>67</v>
          </cell>
          <cell r="FR231">
            <v>174.3</v>
          </cell>
          <cell r="FS231">
            <v>188.8</v>
          </cell>
          <cell r="FT231">
            <v>195.3</v>
          </cell>
          <cell r="FU231">
            <v>202.2</v>
          </cell>
          <cell r="FV231">
            <v>211.6</v>
          </cell>
          <cell r="FW231">
            <v>225.6</v>
          </cell>
          <cell r="FX231">
            <v>242</v>
          </cell>
          <cell r="FY231">
            <v>260.10000000000002</v>
          </cell>
          <cell r="FZ231">
            <v>281.8</v>
          </cell>
          <cell r="GA231">
            <v>319.7</v>
          </cell>
        </row>
        <row r="232">
          <cell r="A232">
            <v>38580</v>
          </cell>
          <cell r="B232">
            <v>0.83189999999999997</v>
          </cell>
          <cell r="C232">
            <v>0.83450000000000002</v>
          </cell>
          <cell r="D232">
            <v>0.83430000000000004</v>
          </cell>
          <cell r="E232">
            <v>0.83130000000000004</v>
          </cell>
          <cell r="F232">
            <v>0.89870000000000005</v>
          </cell>
          <cell r="G232">
            <v>0.82150000000000001</v>
          </cell>
          <cell r="H232">
            <v>0.81200000000000006</v>
          </cell>
          <cell r="I232">
            <v>0.81389999999999996</v>
          </cell>
          <cell r="J232">
            <v>0.88490000000000002</v>
          </cell>
          <cell r="K232">
            <v>0.8095</v>
          </cell>
          <cell r="L232">
            <v>0.83289999999999997</v>
          </cell>
          <cell r="M232">
            <v>0.80630000000000002</v>
          </cell>
          <cell r="N232">
            <v>0.80649999999999999</v>
          </cell>
          <cell r="O232">
            <v>0.8327</v>
          </cell>
          <cell r="P232">
            <v>0.73440000000000005</v>
          </cell>
          <cell r="Q232">
            <v>0.74780000000000002</v>
          </cell>
          <cell r="R232">
            <v>0.80730000000000002</v>
          </cell>
          <cell r="S232">
            <v>0.83120000000000005</v>
          </cell>
          <cell r="T232">
            <v>0.83069999999999999</v>
          </cell>
          <cell r="U232">
            <v>0.86539999999999995</v>
          </cell>
          <cell r="V232">
            <v>67</v>
          </cell>
          <cell r="W232">
            <v>177.6</v>
          </cell>
          <cell r="X232">
            <v>188.5</v>
          </cell>
          <cell r="Y232">
            <v>193.3</v>
          </cell>
          <cell r="Z232">
            <v>200.2</v>
          </cell>
          <cell r="AA232">
            <v>210.2</v>
          </cell>
          <cell r="AB232">
            <v>223.7</v>
          </cell>
          <cell r="AC232">
            <v>239.3</v>
          </cell>
          <cell r="AD232">
            <v>257.5</v>
          </cell>
          <cell r="AE232">
            <v>279.7</v>
          </cell>
          <cell r="AF232">
            <v>317.60000000000002</v>
          </cell>
          <cell r="AJ232">
            <v>57</v>
          </cell>
          <cell r="AK232">
            <v>171.2</v>
          </cell>
          <cell r="AL232">
            <v>175.1</v>
          </cell>
          <cell r="AM232">
            <v>176.6</v>
          </cell>
          <cell r="AN232">
            <v>179.1</v>
          </cell>
          <cell r="AO232">
            <v>183.1</v>
          </cell>
          <cell r="AP232">
            <v>193.8</v>
          </cell>
          <cell r="AQ232">
            <v>210.5</v>
          </cell>
          <cell r="AR232">
            <v>2.4769999999999999</v>
          </cell>
          <cell r="AS232">
            <v>254</v>
          </cell>
          <cell r="AU232">
            <v>4</v>
          </cell>
          <cell r="AV232">
            <v>74</v>
          </cell>
          <cell r="AW232">
            <v>1</v>
          </cell>
          <cell r="AX232">
            <v>180.8</v>
          </cell>
          <cell r="AY232">
            <v>201.2</v>
          </cell>
          <cell r="AZ232">
            <v>221.6</v>
          </cell>
          <cell r="BA232">
            <v>247.3</v>
          </cell>
          <cell r="BB232">
            <v>276.7</v>
          </cell>
          <cell r="BC232">
            <v>337.6</v>
          </cell>
          <cell r="BD232">
            <v>2.6829999999999998</v>
          </cell>
          <cell r="BE232">
            <v>245</v>
          </cell>
          <cell r="BG232" t="str">
            <v>&lt;1</v>
          </cell>
          <cell r="BH232">
            <v>79</v>
          </cell>
          <cell r="BI232" t="str">
            <v>&lt;1</v>
          </cell>
          <cell r="BJ232">
            <v>189.3</v>
          </cell>
          <cell r="BK232">
            <v>216.4</v>
          </cell>
          <cell r="BL232">
            <v>241.6</v>
          </cell>
          <cell r="BM232">
            <v>269.10000000000002</v>
          </cell>
          <cell r="BN232">
            <v>297.89999999999998</v>
          </cell>
          <cell r="BO232">
            <v>350.5</v>
          </cell>
          <cell r="BP232">
            <v>10.050000000000001</v>
          </cell>
          <cell r="BQ232">
            <v>57</v>
          </cell>
          <cell r="BR232" t="str">
            <v>&gt;100</v>
          </cell>
          <cell r="BS232">
            <v>1439</v>
          </cell>
          <cell r="BV232" t="str">
            <v>&lt;1</v>
          </cell>
          <cell r="BW232" t="str">
            <v>&lt;1</v>
          </cell>
          <cell r="BX232" t="str">
            <v>&lt;0.5</v>
          </cell>
          <cell r="BY232">
            <v>3.4529999999999998</v>
          </cell>
          <cell r="BZ232">
            <v>86</v>
          </cell>
          <cell r="CA232">
            <v>175.3</v>
          </cell>
          <cell r="CB232">
            <v>239</v>
          </cell>
          <cell r="CC232">
            <v>258.89999999999998</v>
          </cell>
          <cell r="CD232">
            <v>282.8</v>
          </cell>
          <cell r="CE232">
            <v>313.8</v>
          </cell>
          <cell r="CF232">
            <v>354.4</v>
          </cell>
          <cell r="CH232" t="str">
            <v>1b</v>
          </cell>
          <cell r="CI232">
            <v>80</v>
          </cell>
          <cell r="CJ232">
            <v>198.7</v>
          </cell>
          <cell r="CK232">
            <v>209.1</v>
          </cell>
          <cell r="CL232">
            <v>217.8</v>
          </cell>
          <cell r="CM232">
            <v>227.3</v>
          </cell>
          <cell r="CN232">
            <v>237.1</v>
          </cell>
          <cell r="CO232">
            <v>251.1</v>
          </cell>
          <cell r="CP232">
            <v>267</v>
          </cell>
          <cell r="CQ232" t="str">
            <v>1b</v>
          </cell>
          <cell r="CS232">
            <v>58</v>
          </cell>
          <cell r="CT232">
            <v>171.8</v>
          </cell>
          <cell r="CU232">
            <v>173</v>
          </cell>
          <cell r="CV232">
            <v>174.1</v>
          </cell>
          <cell r="CW232">
            <v>175.8</v>
          </cell>
          <cell r="CX232">
            <v>178.6</v>
          </cell>
          <cell r="CY232">
            <v>186.2</v>
          </cell>
          <cell r="CZ232">
            <v>198.3</v>
          </cell>
          <cell r="DA232" t="str">
            <v>1b</v>
          </cell>
          <cell r="DC232">
            <v>56</v>
          </cell>
          <cell r="DD232">
            <v>168</v>
          </cell>
          <cell r="DE232">
            <v>173.3</v>
          </cell>
          <cell r="DF232">
            <v>174.4</v>
          </cell>
          <cell r="DG232">
            <v>176</v>
          </cell>
          <cell r="DH232">
            <v>178.5</v>
          </cell>
          <cell r="DI232">
            <v>185.4</v>
          </cell>
          <cell r="DJ232">
            <v>196.8</v>
          </cell>
          <cell r="DK232" t="str">
            <v>1b</v>
          </cell>
          <cell r="DL232">
            <v>79</v>
          </cell>
          <cell r="DM232">
            <v>194.2</v>
          </cell>
          <cell r="DN232">
            <v>208.4</v>
          </cell>
          <cell r="DO232">
            <v>217.2</v>
          </cell>
          <cell r="DP232">
            <v>226.6</v>
          </cell>
          <cell r="DQ232">
            <v>236.5</v>
          </cell>
          <cell r="DR232">
            <v>249.9</v>
          </cell>
          <cell r="DS232">
            <v>265</v>
          </cell>
          <cell r="DT232">
            <v>74</v>
          </cell>
          <cell r="DV232">
            <v>267</v>
          </cell>
          <cell r="DW232">
            <v>4</v>
          </cell>
          <cell r="DX232">
            <v>1</v>
          </cell>
          <cell r="DY232">
            <v>2.4740000000000002</v>
          </cell>
          <cell r="DZ232">
            <v>182.5</v>
          </cell>
          <cell r="EA232">
            <v>202.6</v>
          </cell>
          <cell r="EB232">
            <v>221.9</v>
          </cell>
          <cell r="EC232">
            <v>246.6</v>
          </cell>
          <cell r="ED232">
            <v>275.8</v>
          </cell>
          <cell r="EE232">
            <v>336.3</v>
          </cell>
          <cell r="EF232" t="str">
            <v>ambient</v>
          </cell>
          <cell r="EG232" t="str">
            <v>&gt;8</v>
          </cell>
          <cell r="EH232">
            <v>86.8</v>
          </cell>
          <cell r="EI232">
            <v>154.9</v>
          </cell>
          <cell r="EJ232">
            <v>162.30000000000001</v>
          </cell>
          <cell r="EK232">
            <v>166.2</v>
          </cell>
          <cell r="EL232">
            <v>174.1</v>
          </cell>
          <cell r="EM232">
            <v>251.6</v>
          </cell>
          <cell r="EO232">
            <v>12.29</v>
          </cell>
          <cell r="EP232">
            <v>51</v>
          </cell>
          <cell r="EQ232">
            <v>62</v>
          </cell>
          <cell r="ER232">
            <v>57</v>
          </cell>
          <cell r="ES232">
            <v>173.8</v>
          </cell>
          <cell r="ET232">
            <v>175.7</v>
          </cell>
          <cell r="EU232">
            <v>177.3</v>
          </cell>
          <cell r="EV232">
            <v>179.7</v>
          </cell>
          <cell r="EW232">
            <v>183.8</v>
          </cell>
          <cell r="EX232">
            <v>194.6</v>
          </cell>
          <cell r="EY232">
            <v>208.9</v>
          </cell>
          <cell r="FC232">
            <v>67</v>
          </cell>
          <cell r="FE232">
            <v>174.3</v>
          </cell>
          <cell r="FF232">
            <v>188.4</v>
          </cell>
          <cell r="FG232">
            <v>194</v>
          </cell>
          <cell r="FH232">
            <v>200.7</v>
          </cell>
          <cell r="FI232">
            <v>210.4</v>
          </cell>
          <cell r="FJ232">
            <v>223.8</v>
          </cell>
          <cell r="FK232">
            <v>240.3</v>
          </cell>
          <cell r="FL232">
            <v>258.3</v>
          </cell>
          <cell r="FM232">
            <v>280.3</v>
          </cell>
          <cell r="FN232">
            <v>318.10000000000002</v>
          </cell>
          <cell r="FP232">
            <v>68</v>
          </cell>
          <cell r="FR232">
            <v>176.3</v>
          </cell>
          <cell r="FS232">
            <v>189.3</v>
          </cell>
          <cell r="FT232">
            <v>194</v>
          </cell>
          <cell r="FU232">
            <v>201.2</v>
          </cell>
          <cell r="FV232">
            <v>211.1</v>
          </cell>
          <cell r="FW232">
            <v>224.5</v>
          </cell>
          <cell r="FX232">
            <v>241.3</v>
          </cell>
          <cell r="FY232">
            <v>259.7</v>
          </cell>
          <cell r="FZ232">
            <v>281.7</v>
          </cell>
          <cell r="GA232">
            <v>320.39999999999998</v>
          </cell>
        </row>
        <row r="233">
          <cell r="A233">
            <v>38581</v>
          </cell>
          <cell r="B233">
            <v>0.83189999999999997</v>
          </cell>
          <cell r="C233">
            <v>0.83189999999999997</v>
          </cell>
          <cell r="D233">
            <v>0.83320000000000005</v>
          </cell>
          <cell r="E233">
            <v>0.83430000000000004</v>
          </cell>
          <cell r="F233">
            <v>0.89870000000000005</v>
          </cell>
          <cell r="G233">
            <v>0.82150000000000001</v>
          </cell>
          <cell r="H233">
            <v>0.81200000000000006</v>
          </cell>
          <cell r="I233">
            <v>0.81389999999999996</v>
          </cell>
          <cell r="J233">
            <v>0.88490000000000002</v>
          </cell>
          <cell r="K233">
            <v>0.8095</v>
          </cell>
          <cell r="L233">
            <v>0.83289999999999997</v>
          </cell>
          <cell r="M233">
            <v>0.80630000000000002</v>
          </cell>
          <cell r="N233">
            <v>0.80649999999999999</v>
          </cell>
          <cell r="O233">
            <v>0.8327</v>
          </cell>
          <cell r="P233">
            <v>0.73440000000000005</v>
          </cell>
          <cell r="Q233">
            <v>0.74780000000000002</v>
          </cell>
          <cell r="R233">
            <v>0.80620000000000003</v>
          </cell>
          <cell r="S233">
            <v>0.83079999999999998</v>
          </cell>
          <cell r="T233">
            <v>0.83069999999999999</v>
          </cell>
          <cell r="U233">
            <v>0.86539999999999995</v>
          </cell>
          <cell r="V233">
            <v>67</v>
          </cell>
          <cell r="W233">
            <v>177.6</v>
          </cell>
          <cell r="X233">
            <v>188.5</v>
          </cell>
          <cell r="Y233">
            <v>193.3</v>
          </cell>
          <cell r="Z233">
            <v>200.2</v>
          </cell>
          <cell r="AA233">
            <v>210.2</v>
          </cell>
          <cell r="AB233">
            <v>223.7</v>
          </cell>
          <cell r="AC233">
            <v>239.3</v>
          </cell>
          <cell r="AD233">
            <v>257.5</v>
          </cell>
          <cell r="AE233">
            <v>279.7</v>
          </cell>
          <cell r="AF233">
            <v>317.60000000000002</v>
          </cell>
          <cell r="AJ233">
            <v>57</v>
          </cell>
          <cell r="AK233">
            <v>171.2</v>
          </cell>
          <cell r="AL233">
            <v>175.1</v>
          </cell>
          <cell r="AM233">
            <v>176.6</v>
          </cell>
          <cell r="AN233">
            <v>179.1</v>
          </cell>
          <cell r="AO233">
            <v>183.1</v>
          </cell>
          <cell r="AP233">
            <v>193.8</v>
          </cell>
          <cell r="AQ233">
            <v>210.5</v>
          </cell>
          <cell r="AR233">
            <v>2.3929999999999998</v>
          </cell>
          <cell r="AS233">
            <v>243</v>
          </cell>
          <cell r="AU233">
            <v>4</v>
          </cell>
          <cell r="AV233">
            <v>73</v>
          </cell>
          <cell r="AW233">
            <v>1</v>
          </cell>
          <cell r="AX233">
            <v>183.4</v>
          </cell>
          <cell r="AY233">
            <v>200.2</v>
          </cell>
          <cell r="AZ233">
            <v>220.4</v>
          </cell>
          <cell r="BA233">
            <v>245.5</v>
          </cell>
          <cell r="BB233">
            <v>275</v>
          </cell>
          <cell r="BC233">
            <v>331.9</v>
          </cell>
          <cell r="BD233">
            <v>2.5390000000000001</v>
          </cell>
          <cell r="BE233">
            <v>276</v>
          </cell>
          <cell r="BG233" t="str">
            <v>&lt;1</v>
          </cell>
          <cell r="BH233">
            <v>76</v>
          </cell>
          <cell r="BI233">
            <v>1</v>
          </cell>
          <cell r="BJ233">
            <v>184.1</v>
          </cell>
          <cell r="BK233">
            <v>213.7</v>
          </cell>
          <cell r="BL233">
            <v>237.9</v>
          </cell>
          <cell r="BM233">
            <v>260.89999999999998</v>
          </cell>
          <cell r="BN233">
            <v>290</v>
          </cell>
          <cell r="BO233">
            <v>342.6</v>
          </cell>
          <cell r="BP233">
            <v>10.050000000000001</v>
          </cell>
          <cell r="BQ233">
            <v>57</v>
          </cell>
          <cell r="BR233" t="str">
            <v>&gt;100</v>
          </cell>
          <cell r="BS233">
            <v>1439</v>
          </cell>
          <cell r="BV233" t="str">
            <v>&lt;1</v>
          </cell>
          <cell r="BW233" t="str">
            <v>&lt;1</v>
          </cell>
          <cell r="BX233" t="str">
            <v>&lt;0.5</v>
          </cell>
          <cell r="BY233">
            <v>3.4529999999999998</v>
          </cell>
          <cell r="BZ233">
            <v>86</v>
          </cell>
          <cell r="CA233">
            <v>175.3</v>
          </cell>
          <cell r="CB233">
            <v>239</v>
          </cell>
          <cell r="CC233">
            <v>258.89999999999998</v>
          </cell>
          <cell r="CD233">
            <v>282.8</v>
          </cell>
          <cell r="CE233">
            <v>313.8</v>
          </cell>
          <cell r="CF233">
            <v>354.4</v>
          </cell>
          <cell r="CH233" t="str">
            <v>1b</v>
          </cell>
          <cell r="CI233">
            <v>80</v>
          </cell>
          <cell r="CJ233">
            <v>198.7</v>
          </cell>
          <cell r="CK233">
            <v>209.1</v>
          </cell>
          <cell r="CL233">
            <v>217.8</v>
          </cell>
          <cell r="CM233">
            <v>227.3</v>
          </cell>
          <cell r="CN233">
            <v>237.1</v>
          </cell>
          <cell r="CO233">
            <v>251.1</v>
          </cell>
          <cell r="CP233">
            <v>267</v>
          </cell>
          <cell r="CQ233" t="str">
            <v>1b</v>
          </cell>
          <cell r="CS233">
            <v>58</v>
          </cell>
          <cell r="CT233">
            <v>171.8</v>
          </cell>
          <cell r="CU233">
            <v>173</v>
          </cell>
          <cell r="CV233">
            <v>174.1</v>
          </cell>
          <cell r="CW233">
            <v>175.8</v>
          </cell>
          <cell r="CX233">
            <v>178.6</v>
          </cell>
          <cell r="CY233">
            <v>186.2</v>
          </cell>
          <cell r="CZ233">
            <v>198.3</v>
          </cell>
          <cell r="DA233" t="str">
            <v>1b</v>
          </cell>
          <cell r="DC233">
            <v>56</v>
          </cell>
          <cell r="DD233">
            <v>168</v>
          </cell>
          <cell r="DE233">
            <v>173.3</v>
          </cell>
          <cell r="DF233">
            <v>174.4</v>
          </cell>
          <cell r="DG233">
            <v>176</v>
          </cell>
          <cell r="DH233">
            <v>178.5</v>
          </cell>
          <cell r="DI233">
            <v>185.4</v>
          </cell>
          <cell r="DJ233">
            <v>196.8</v>
          </cell>
          <cell r="DK233" t="str">
            <v>1b</v>
          </cell>
          <cell r="DL233">
            <v>79</v>
          </cell>
          <cell r="DM233">
            <v>194.2</v>
          </cell>
          <cell r="DN233">
            <v>208.4</v>
          </cell>
          <cell r="DO233">
            <v>217.2</v>
          </cell>
          <cell r="DP233">
            <v>226.6</v>
          </cell>
          <cell r="DQ233">
            <v>236.5</v>
          </cell>
          <cell r="DR233">
            <v>249.9</v>
          </cell>
          <cell r="DS233">
            <v>265</v>
          </cell>
          <cell r="DT233">
            <v>75</v>
          </cell>
          <cell r="DV233">
            <v>223</v>
          </cell>
          <cell r="DW233">
            <v>4</v>
          </cell>
          <cell r="DX233">
            <v>1</v>
          </cell>
          <cell r="DY233">
            <v>2.4910000000000001</v>
          </cell>
          <cell r="DZ233">
            <v>183.3</v>
          </cell>
          <cell r="EA233">
            <v>200.3</v>
          </cell>
          <cell r="EB233">
            <v>220.2</v>
          </cell>
          <cell r="EC233">
            <v>245.1</v>
          </cell>
          <cell r="ED233">
            <v>275.3</v>
          </cell>
          <cell r="EE233">
            <v>335</v>
          </cell>
          <cell r="EF233" t="str">
            <v>ambient</v>
          </cell>
          <cell r="EG233" t="str">
            <v>&gt;8</v>
          </cell>
          <cell r="EH233">
            <v>86.8</v>
          </cell>
          <cell r="EI233">
            <v>154.9</v>
          </cell>
          <cell r="EJ233">
            <v>162.30000000000001</v>
          </cell>
          <cell r="EK233">
            <v>166.2</v>
          </cell>
          <cell r="EL233">
            <v>174.1</v>
          </cell>
          <cell r="EM233">
            <v>251.6</v>
          </cell>
          <cell r="EO233">
            <v>12.29</v>
          </cell>
          <cell r="EP233">
            <v>51</v>
          </cell>
          <cell r="EQ233">
            <v>62</v>
          </cell>
          <cell r="ER233">
            <v>57</v>
          </cell>
          <cell r="ES233">
            <v>172.7</v>
          </cell>
          <cell r="ET233">
            <v>174.4</v>
          </cell>
          <cell r="EU233">
            <v>175.9</v>
          </cell>
          <cell r="EV233">
            <v>177.9</v>
          </cell>
          <cell r="EW233">
            <v>181.5</v>
          </cell>
          <cell r="EX233">
            <v>190</v>
          </cell>
          <cell r="EY233">
            <v>204</v>
          </cell>
          <cell r="FC233">
            <v>67</v>
          </cell>
          <cell r="FE233">
            <v>174.3</v>
          </cell>
          <cell r="FF233">
            <v>188.4</v>
          </cell>
          <cell r="FG233">
            <v>194</v>
          </cell>
          <cell r="FH233">
            <v>200.7</v>
          </cell>
          <cell r="FI233">
            <v>210.4</v>
          </cell>
          <cell r="FJ233">
            <v>223.8</v>
          </cell>
          <cell r="FK233">
            <v>240.3</v>
          </cell>
          <cell r="FL233">
            <v>258.3</v>
          </cell>
          <cell r="FM233">
            <v>280.3</v>
          </cell>
          <cell r="FN233">
            <v>318.10000000000002</v>
          </cell>
          <cell r="FP233">
            <v>68</v>
          </cell>
          <cell r="FR233">
            <v>174.5</v>
          </cell>
          <cell r="FS233">
            <v>187.8</v>
          </cell>
          <cell r="FT233">
            <v>193.7</v>
          </cell>
          <cell r="FU233">
            <v>200.3</v>
          </cell>
          <cell r="FV233">
            <v>211</v>
          </cell>
          <cell r="FW233">
            <v>224.3</v>
          </cell>
          <cell r="FX233">
            <v>240.1</v>
          </cell>
          <cell r="FY233">
            <v>257.60000000000002</v>
          </cell>
          <cell r="FZ233">
            <v>278.7</v>
          </cell>
          <cell r="GA233">
            <v>312.10000000000002</v>
          </cell>
        </row>
        <row r="234">
          <cell r="A234">
            <v>38582</v>
          </cell>
          <cell r="B234">
            <v>0.83189999999999997</v>
          </cell>
          <cell r="C234">
            <v>0.83199999999999996</v>
          </cell>
          <cell r="D234">
            <v>0.83279999999999998</v>
          </cell>
          <cell r="E234">
            <v>0.83530000000000004</v>
          </cell>
          <cell r="F234">
            <v>0.89870000000000005</v>
          </cell>
          <cell r="G234">
            <v>0.82150000000000001</v>
          </cell>
          <cell r="H234">
            <v>0.81200000000000006</v>
          </cell>
          <cell r="I234">
            <v>0.81389999999999996</v>
          </cell>
          <cell r="J234">
            <v>0.88419999999999999</v>
          </cell>
          <cell r="K234">
            <v>0.80920000000000003</v>
          </cell>
          <cell r="L234">
            <v>0.83289999999999997</v>
          </cell>
          <cell r="M234">
            <v>0.80630000000000002</v>
          </cell>
          <cell r="N234">
            <v>0.80649999999999999</v>
          </cell>
          <cell r="O234">
            <v>0.8327</v>
          </cell>
          <cell r="P234">
            <v>0.7359</v>
          </cell>
          <cell r="Q234">
            <v>0.74870000000000003</v>
          </cell>
          <cell r="R234">
            <v>0.80610000000000004</v>
          </cell>
          <cell r="S234">
            <v>0.83020000000000005</v>
          </cell>
          <cell r="T234">
            <v>0.83069999999999999</v>
          </cell>
          <cell r="U234">
            <v>0.86539999999999995</v>
          </cell>
          <cell r="V234">
            <v>67</v>
          </cell>
          <cell r="W234">
            <v>177.6</v>
          </cell>
          <cell r="X234">
            <v>188.5</v>
          </cell>
          <cell r="Y234">
            <v>193.3</v>
          </cell>
          <cell r="Z234">
            <v>200.2</v>
          </cell>
          <cell r="AA234">
            <v>210.2</v>
          </cell>
          <cell r="AB234">
            <v>223.7</v>
          </cell>
          <cell r="AC234">
            <v>239.3</v>
          </cell>
          <cell r="AD234">
            <v>257.5</v>
          </cell>
          <cell r="AE234">
            <v>279.7</v>
          </cell>
          <cell r="AF234">
            <v>317.60000000000002</v>
          </cell>
          <cell r="AJ234">
            <v>57</v>
          </cell>
          <cell r="AK234">
            <v>171.6</v>
          </cell>
          <cell r="AL234">
            <v>174.7</v>
          </cell>
          <cell r="AM234">
            <v>176.6</v>
          </cell>
          <cell r="AN234">
            <v>178.9</v>
          </cell>
          <cell r="AO234">
            <v>183.1</v>
          </cell>
          <cell r="AP234">
            <v>194.9</v>
          </cell>
          <cell r="AQ234">
            <v>210.9</v>
          </cell>
          <cell r="AR234">
            <v>2.403</v>
          </cell>
          <cell r="AS234">
            <v>235</v>
          </cell>
          <cell r="AU234">
            <v>4</v>
          </cell>
          <cell r="AV234">
            <v>73</v>
          </cell>
          <cell r="AW234">
            <v>1</v>
          </cell>
          <cell r="AX234">
            <v>182.4</v>
          </cell>
          <cell r="AY234">
            <v>199.2</v>
          </cell>
          <cell r="AZ234">
            <v>219.2</v>
          </cell>
          <cell r="BA234">
            <v>245</v>
          </cell>
          <cell r="BB234">
            <v>275.39999999999998</v>
          </cell>
          <cell r="BC234">
            <v>333.9</v>
          </cell>
          <cell r="BD234">
            <v>2.4710000000000001</v>
          </cell>
          <cell r="BE234">
            <v>283</v>
          </cell>
          <cell r="BG234">
            <v>1</v>
          </cell>
          <cell r="BH234">
            <v>75</v>
          </cell>
          <cell r="BI234">
            <v>1</v>
          </cell>
          <cell r="BJ234">
            <v>189.6</v>
          </cell>
          <cell r="BK234">
            <v>211.8</v>
          </cell>
          <cell r="BL234">
            <v>234.7</v>
          </cell>
          <cell r="BM234">
            <v>256.39999999999998</v>
          </cell>
          <cell r="BN234">
            <v>284.39999999999998</v>
          </cell>
          <cell r="BO234">
            <v>338.7</v>
          </cell>
          <cell r="BP234">
            <v>10.050000000000001</v>
          </cell>
          <cell r="BQ234">
            <v>57</v>
          </cell>
          <cell r="BR234" t="str">
            <v>&gt;100</v>
          </cell>
          <cell r="BS234">
            <v>1439</v>
          </cell>
          <cell r="BV234" t="str">
            <v>&lt;1</v>
          </cell>
          <cell r="BW234" t="str">
            <v>&lt;1</v>
          </cell>
          <cell r="BX234" t="str">
            <v>&lt;0.5</v>
          </cell>
          <cell r="BY234">
            <v>3.4529999999999998</v>
          </cell>
          <cell r="BZ234">
            <v>86</v>
          </cell>
          <cell r="CA234">
            <v>175.3</v>
          </cell>
          <cell r="CB234">
            <v>239</v>
          </cell>
          <cell r="CC234">
            <v>258.89999999999998</v>
          </cell>
          <cell r="CD234">
            <v>282.8</v>
          </cell>
          <cell r="CE234">
            <v>313.8</v>
          </cell>
          <cell r="CF234">
            <v>354.4</v>
          </cell>
          <cell r="CH234" t="str">
            <v>1b</v>
          </cell>
          <cell r="CI234">
            <v>80</v>
          </cell>
          <cell r="CJ234">
            <v>198.7</v>
          </cell>
          <cell r="CK234">
            <v>209.1</v>
          </cell>
          <cell r="CL234">
            <v>217.8</v>
          </cell>
          <cell r="CM234">
            <v>227.3</v>
          </cell>
          <cell r="CN234">
            <v>237.1</v>
          </cell>
          <cell r="CO234">
            <v>251.1</v>
          </cell>
          <cell r="CP234">
            <v>267</v>
          </cell>
          <cell r="CQ234" t="str">
            <v>1b</v>
          </cell>
          <cell r="CS234">
            <v>58</v>
          </cell>
          <cell r="CT234">
            <v>171.8</v>
          </cell>
          <cell r="CU234">
            <v>173</v>
          </cell>
          <cell r="CV234">
            <v>174.1</v>
          </cell>
          <cell r="CW234">
            <v>175.8</v>
          </cell>
          <cell r="CX234">
            <v>178.6</v>
          </cell>
          <cell r="CY234">
            <v>186.2</v>
          </cell>
          <cell r="CZ234">
            <v>198.3</v>
          </cell>
          <cell r="DA234" t="str">
            <v>1b</v>
          </cell>
          <cell r="DC234">
            <v>56</v>
          </cell>
          <cell r="DD234">
            <v>168</v>
          </cell>
          <cell r="DE234">
            <v>173.3</v>
          </cell>
          <cell r="DF234">
            <v>174.4</v>
          </cell>
          <cell r="DG234">
            <v>176</v>
          </cell>
          <cell r="DH234">
            <v>178.5</v>
          </cell>
          <cell r="DI234">
            <v>185.4</v>
          </cell>
          <cell r="DJ234">
            <v>196.8</v>
          </cell>
          <cell r="DK234" t="str">
            <v>1b</v>
          </cell>
          <cell r="DL234">
            <v>79</v>
          </cell>
          <cell r="DM234">
            <v>194.2</v>
          </cell>
          <cell r="DN234">
            <v>208.4</v>
          </cell>
          <cell r="DO234">
            <v>217.2</v>
          </cell>
          <cell r="DP234">
            <v>226.6</v>
          </cell>
          <cell r="DQ234">
            <v>236.5</v>
          </cell>
          <cell r="DR234">
            <v>249.9</v>
          </cell>
          <cell r="DS234">
            <v>265</v>
          </cell>
          <cell r="DT234">
            <v>74</v>
          </cell>
          <cell r="DV234">
            <v>237</v>
          </cell>
          <cell r="DW234">
            <v>4</v>
          </cell>
          <cell r="DX234">
            <v>1</v>
          </cell>
          <cell r="DY234">
            <v>2.4390000000000001</v>
          </cell>
          <cell r="DZ234">
            <v>181</v>
          </cell>
          <cell r="EA234">
            <v>197.4</v>
          </cell>
          <cell r="EB234">
            <v>218</v>
          </cell>
          <cell r="EC234">
            <v>244.9</v>
          </cell>
          <cell r="ED234">
            <v>273.89999999999998</v>
          </cell>
          <cell r="EE234">
            <v>331.5</v>
          </cell>
          <cell r="EF234" t="str">
            <v>ambient</v>
          </cell>
          <cell r="EG234" t="str">
            <v>&gt;8</v>
          </cell>
          <cell r="EH234">
            <v>86.8</v>
          </cell>
          <cell r="EI234">
            <v>154.9</v>
          </cell>
          <cell r="EJ234">
            <v>162.30000000000001</v>
          </cell>
          <cell r="EK234">
            <v>166.2</v>
          </cell>
          <cell r="EL234">
            <v>174.1</v>
          </cell>
          <cell r="EM234">
            <v>251.6</v>
          </cell>
          <cell r="EO234">
            <v>12.29</v>
          </cell>
          <cell r="EP234">
            <v>51</v>
          </cell>
          <cell r="EQ234">
            <v>62</v>
          </cell>
          <cell r="ER234">
            <v>57</v>
          </cell>
          <cell r="ES234">
            <v>172.6</v>
          </cell>
          <cell r="ET234">
            <v>174.5</v>
          </cell>
          <cell r="EU234">
            <v>176.1</v>
          </cell>
          <cell r="EV234">
            <v>178.1</v>
          </cell>
          <cell r="EW234">
            <v>181.7</v>
          </cell>
          <cell r="EX234">
            <v>190.7</v>
          </cell>
          <cell r="EY234">
            <v>203.5</v>
          </cell>
          <cell r="EZ234">
            <v>19</v>
          </cell>
          <cell r="FA234" t="str">
            <v>1b</v>
          </cell>
          <cell r="FC234">
            <v>68</v>
          </cell>
          <cell r="FE234">
            <v>174.2</v>
          </cell>
          <cell r="FF234">
            <v>188.9</v>
          </cell>
          <cell r="FG234">
            <v>194.1</v>
          </cell>
          <cell r="FH234">
            <v>200.8</v>
          </cell>
          <cell r="FI234">
            <v>209.6</v>
          </cell>
          <cell r="FJ234">
            <v>222.6</v>
          </cell>
          <cell r="FK234">
            <v>239.5</v>
          </cell>
          <cell r="FL234">
            <v>256.7</v>
          </cell>
          <cell r="FM234">
            <v>277.5</v>
          </cell>
          <cell r="FN234">
            <v>310.5</v>
          </cell>
          <cell r="FP234">
            <v>68</v>
          </cell>
          <cell r="FR234">
            <v>174.5</v>
          </cell>
          <cell r="FS234">
            <v>187.8</v>
          </cell>
          <cell r="FT234">
            <v>193.7</v>
          </cell>
          <cell r="FU234">
            <v>200.3</v>
          </cell>
          <cell r="FV234">
            <v>211</v>
          </cell>
          <cell r="FW234">
            <v>224.3</v>
          </cell>
          <cell r="FX234">
            <v>240.1</v>
          </cell>
          <cell r="FY234">
            <v>257.60000000000002</v>
          </cell>
          <cell r="FZ234">
            <v>278.7</v>
          </cell>
          <cell r="GA234">
            <v>312.10000000000002</v>
          </cell>
        </row>
        <row r="235">
          <cell r="A235">
            <v>38583</v>
          </cell>
          <cell r="B235">
            <v>0.83189999999999997</v>
          </cell>
          <cell r="C235">
            <v>0.83150000000000002</v>
          </cell>
          <cell r="D235">
            <v>0.8327</v>
          </cell>
          <cell r="E235">
            <v>0.83609999999999995</v>
          </cell>
          <cell r="F235">
            <v>0.89870000000000005</v>
          </cell>
          <cell r="G235">
            <v>0.82150000000000001</v>
          </cell>
          <cell r="H235">
            <v>0.81200000000000006</v>
          </cell>
          <cell r="I235">
            <v>0.81389999999999996</v>
          </cell>
          <cell r="J235">
            <v>0.88419999999999999</v>
          </cell>
          <cell r="K235">
            <v>0.80920000000000003</v>
          </cell>
          <cell r="L235">
            <v>0.83289999999999997</v>
          </cell>
          <cell r="M235">
            <v>0.80630000000000002</v>
          </cell>
          <cell r="N235">
            <v>0.80649999999999999</v>
          </cell>
          <cell r="O235">
            <v>0.8327</v>
          </cell>
          <cell r="P235">
            <v>0.7359</v>
          </cell>
          <cell r="Q235">
            <v>0.74870000000000003</v>
          </cell>
          <cell r="R235">
            <v>0.80569999999999997</v>
          </cell>
          <cell r="S235">
            <v>0.83020000000000005</v>
          </cell>
          <cell r="T235">
            <v>0.83069999999999999</v>
          </cell>
          <cell r="U235">
            <v>0.86539999999999995</v>
          </cell>
          <cell r="V235">
            <v>67</v>
          </cell>
          <cell r="W235">
            <v>177.6</v>
          </cell>
          <cell r="X235">
            <v>188.5</v>
          </cell>
          <cell r="Y235">
            <v>193.3</v>
          </cell>
          <cell r="Z235">
            <v>200.2</v>
          </cell>
          <cell r="AA235">
            <v>210.2</v>
          </cell>
          <cell r="AB235">
            <v>223.7</v>
          </cell>
          <cell r="AC235">
            <v>239.3</v>
          </cell>
          <cell r="AD235">
            <v>257.5</v>
          </cell>
          <cell r="AE235">
            <v>279.7</v>
          </cell>
          <cell r="AF235">
            <v>317.60000000000002</v>
          </cell>
          <cell r="AJ235">
            <v>57</v>
          </cell>
          <cell r="AK235">
            <v>171.6</v>
          </cell>
          <cell r="AL235">
            <v>174.7</v>
          </cell>
          <cell r="AM235">
            <v>176.6</v>
          </cell>
          <cell r="AN235">
            <v>178.9</v>
          </cell>
          <cell r="AO235">
            <v>183.1</v>
          </cell>
          <cell r="AP235">
            <v>194.9</v>
          </cell>
          <cell r="AQ235">
            <v>210.9</v>
          </cell>
          <cell r="AR235">
            <v>2.3780000000000001</v>
          </cell>
          <cell r="AS235">
            <v>237</v>
          </cell>
          <cell r="AU235">
            <v>1</v>
          </cell>
          <cell r="AV235">
            <v>74</v>
          </cell>
          <cell r="AW235">
            <v>1</v>
          </cell>
          <cell r="AX235">
            <v>182.4</v>
          </cell>
          <cell r="AY235">
            <v>199.8</v>
          </cell>
          <cell r="AZ235">
            <v>219.4</v>
          </cell>
          <cell r="BA235">
            <v>245.8</v>
          </cell>
          <cell r="BB235">
            <v>276</v>
          </cell>
          <cell r="BC235">
            <v>336.1</v>
          </cell>
          <cell r="BD235">
            <v>2.452</v>
          </cell>
          <cell r="BE235">
            <v>289</v>
          </cell>
          <cell r="BG235">
            <v>1</v>
          </cell>
          <cell r="BH235">
            <v>77</v>
          </cell>
          <cell r="BI235">
            <v>1</v>
          </cell>
          <cell r="BJ235">
            <v>184</v>
          </cell>
          <cell r="BK235">
            <v>210.4</v>
          </cell>
          <cell r="BL235">
            <v>233</v>
          </cell>
          <cell r="BM235">
            <v>254.9</v>
          </cell>
          <cell r="BN235">
            <v>282.5</v>
          </cell>
          <cell r="BO235">
            <v>340.1</v>
          </cell>
          <cell r="BP235">
            <v>10.050000000000001</v>
          </cell>
          <cell r="BQ235">
            <v>57</v>
          </cell>
          <cell r="BR235" t="str">
            <v>&gt;100</v>
          </cell>
          <cell r="BS235">
            <v>1439</v>
          </cell>
          <cell r="BV235" t="str">
            <v>&lt;1</v>
          </cell>
          <cell r="BW235" t="str">
            <v>&lt;1</v>
          </cell>
          <cell r="BX235" t="str">
            <v>&lt;0.5</v>
          </cell>
          <cell r="BY235">
            <v>3.4529999999999998</v>
          </cell>
          <cell r="BZ235">
            <v>86</v>
          </cell>
          <cell r="CA235">
            <v>175.3</v>
          </cell>
          <cell r="CB235">
            <v>239</v>
          </cell>
          <cell r="CC235">
            <v>258.89999999999998</v>
          </cell>
          <cell r="CD235">
            <v>282.8</v>
          </cell>
          <cell r="CE235">
            <v>313.8</v>
          </cell>
          <cell r="CF235">
            <v>354.4</v>
          </cell>
          <cell r="CH235" t="str">
            <v>1b</v>
          </cell>
          <cell r="CI235">
            <v>80</v>
          </cell>
          <cell r="CJ235">
            <v>195.4</v>
          </cell>
          <cell r="CK235">
            <v>208.5</v>
          </cell>
          <cell r="CL235">
            <v>217</v>
          </cell>
          <cell r="CM235">
            <v>226.3</v>
          </cell>
          <cell r="CN235">
            <v>236.2</v>
          </cell>
          <cell r="CO235">
            <v>250.2</v>
          </cell>
          <cell r="CP235">
            <v>266.3</v>
          </cell>
          <cell r="CQ235" t="str">
            <v>1b</v>
          </cell>
          <cell r="CS235">
            <v>58</v>
          </cell>
          <cell r="CT235">
            <v>171.8</v>
          </cell>
          <cell r="CU235">
            <v>173</v>
          </cell>
          <cell r="CV235">
            <v>174.1</v>
          </cell>
          <cell r="CW235">
            <v>175.8</v>
          </cell>
          <cell r="CX235">
            <v>178.6</v>
          </cell>
          <cell r="CY235">
            <v>186.2</v>
          </cell>
          <cell r="CZ235">
            <v>198.3</v>
          </cell>
          <cell r="DA235" t="str">
            <v>1b</v>
          </cell>
          <cell r="DC235">
            <v>56</v>
          </cell>
          <cell r="DD235">
            <v>168</v>
          </cell>
          <cell r="DE235">
            <v>173.3</v>
          </cell>
          <cell r="DF235">
            <v>174.4</v>
          </cell>
          <cell r="DG235">
            <v>176</v>
          </cell>
          <cell r="DH235">
            <v>178.5</v>
          </cell>
          <cell r="DI235">
            <v>185.4</v>
          </cell>
          <cell r="DJ235">
            <v>196.8</v>
          </cell>
          <cell r="DK235" t="str">
            <v>1b</v>
          </cell>
          <cell r="DL235">
            <v>79</v>
          </cell>
          <cell r="DM235">
            <v>192.3</v>
          </cell>
          <cell r="DN235">
            <v>208</v>
          </cell>
          <cell r="DO235">
            <v>217.1</v>
          </cell>
          <cell r="DP235">
            <v>226.3</v>
          </cell>
          <cell r="DQ235">
            <v>235.8</v>
          </cell>
          <cell r="DR235">
            <v>249.5</v>
          </cell>
          <cell r="DS235">
            <v>265.2</v>
          </cell>
          <cell r="DT235">
            <v>71</v>
          </cell>
          <cell r="DV235">
            <v>224</v>
          </cell>
          <cell r="DW235">
            <v>1</v>
          </cell>
          <cell r="DX235">
            <v>1</v>
          </cell>
          <cell r="DY235">
            <v>2.4209999999999998</v>
          </cell>
          <cell r="DZ235">
            <v>179.7</v>
          </cell>
          <cell r="EA235">
            <v>198.8</v>
          </cell>
          <cell r="EB235">
            <v>219.1</v>
          </cell>
          <cell r="EC235">
            <v>246.1</v>
          </cell>
          <cell r="ED235">
            <v>276.60000000000002</v>
          </cell>
          <cell r="EE235">
            <v>335.6</v>
          </cell>
          <cell r="EF235" t="str">
            <v>ambient</v>
          </cell>
          <cell r="EG235" t="str">
            <v>&gt;8</v>
          </cell>
          <cell r="EH235">
            <v>86.8</v>
          </cell>
          <cell r="EI235">
            <v>154.9</v>
          </cell>
          <cell r="EJ235">
            <v>162.30000000000001</v>
          </cell>
          <cell r="EK235">
            <v>166.2</v>
          </cell>
          <cell r="EL235">
            <v>174.1</v>
          </cell>
          <cell r="EM235">
            <v>251.6</v>
          </cell>
          <cell r="EO235">
            <v>12.29</v>
          </cell>
          <cell r="EP235">
            <v>51</v>
          </cell>
          <cell r="EQ235">
            <v>62</v>
          </cell>
          <cell r="ER235">
            <v>59</v>
          </cell>
          <cell r="ES235">
            <v>172.8</v>
          </cell>
          <cell r="ET235">
            <v>174.8</v>
          </cell>
          <cell r="EU235">
            <v>176.3</v>
          </cell>
          <cell r="EV235">
            <v>178.4</v>
          </cell>
          <cell r="EW235">
            <v>182</v>
          </cell>
          <cell r="EX235">
            <v>191.8</v>
          </cell>
          <cell r="EY235">
            <v>204.9</v>
          </cell>
          <cell r="FC235">
            <v>67</v>
          </cell>
          <cell r="FE235">
            <v>174.3</v>
          </cell>
          <cell r="FF235">
            <v>188.5</v>
          </cell>
          <cell r="FG235">
            <v>193.7</v>
          </cell>
          <cell r="FH235">
            <v>200.1</v>
          </cell>
          <cell r="FI235">
            <v>209.7</v>
          </cell>
          <cell r="FJ235">
            <v>222.3</v>
          </cell>
          <cell r="FK235">
            <v>238.8</v>
          </cell>
          <cell r="FL235">
            <v>257</v>
          </cell>
          <cell r="FM235">
            <v>278</v>
          </cell>
          <cell r="FN235">
            <v>312.8</v>
          </cell>
          <cell r="FP235">
            <v>68</v>
          </cell>
          <cell r="FR235">
            <v>174.5</v>
          </cell>
          <cell r="FS235">
            <v>187.8</v>
          </cell>
          <cell r="FT235">
            <v>193.7</v>
          </cell>
          <cell r="FU235">
            <v>200.3</v>
          </cell>
          <cell r="FV235">
            <v>211</v>
          </cell>
          <cell r="FW235">
            <v>224.3</v>
          </cell>
          <cell r="FX235">
            <v>240.1</v>
          </cell>
          <cell r="FY235">
            <v>257.60000000000002</v>
          </cell>
          <cell r="FZ235">
            <v>278.7</v>
          </cell>
          <cell r="GA235">
            <v>312.10000000000002</v>
          </cell>
        </row>
        <row r="236">
          <cell r="A236">
            <v>38584</v>
          </cell>
          <cell r="B236">
            <v>0.83189999999999997</v>
          </cell>
          <cell r="C236">
            <v>0.83169999999999999</v>
          </cell>
          <cell r="D236">
            <v>0.83209999999999995</v>
          </cell>
          <cell r="E236">
            <v>0.83779999999999999</v>
          </cell>
          <cell r="F236">
            <v>0.89870000000000005</v>
          </cell>
          <cell r="G236">
            <v>0.82150000000000001</v>
          </cell>
          <cell r="H236">
            <v>0.81200000000000006</v>
          </cell>
          <cell r="I236">
            <v>0.81389999999999996</v>
          </cell>
          <cell r="J236">
            <v>0.88539999999999996</v>
          </cell>
          <cell r="K236">
            <v>0.80920000000000003</v>
          </cell>
          <cell r="L236">
            <v>0.83289999999999997</v>
          </cell>
          <cell r="M236">
            <v>0.80630000000000002</v>
          </cell>
          <cell r="N236">
            <v>0.80649999999999999</v>
          </cell>
          <cell r="O236">
            <v>0.8327</v>
          </cell>
          <cell r="P236">
            <v>0.7369</v>
          </cell>
          <cell r="Q236">
            <v>0.74919999999999998</v>
          </cell>
          <cell r="R236">
            <v>0.80549999999999999</v>
          </cell>
          <cell r="S236">
            <v>0.83020000000000005</v>
          </cell>
          <cell r="T236">
            <v>0.82989999999999997</v>
          </cell>
          <cell r="U236">
            <v>0.86539999999999995</v>
          </cell>
          <cell r="V236">
            <v>67</v>
          </cell>
          <cell r="W236">
            <v>177.6</v>
          </cell>
          <cell r="X236">
            <v>188.5</v>
          </cell>
          <cell r="Y236">
            <v>193.3</v>
          </cell>
          <cell r="Z236">
            <v>200.2</v>
          </cell>
          <cell r="AA236">
            <v>210.2</v>
          </cell>
          <cell r="AB236">
            <v>223.7</v>
          </cell>
          <cell r="AC236">
            <v>239.3</v>
          </cell>
          <cell r="AD236">
            <v>257.5</v>
          </cell>
          <cell r="AE236">
            <v>279.7</v>
          </cell>
          <cell r="AF236">
            <v>317.60000000000002</v>
          </cell>
          <cell r="AJ236">
            <v>57</v>
          </cell>
          <cell r="AK236">
            <v>171.6</v>
          </cell>
          <cell r="AL236">
            <v>174.7</v>
          </cell>
          <cell r="AM236">
            <v>176.6</v>
          </cell>
          <cell r="AN236">
            <v>178.9</v>
          </cell>
          <cell r="AO236">
            <v>183.1</v>
          </cell>
          <cell r="AP236">
            <v>194.9</v>
          </cell>
          <cell r="AQ236">
            <v>210.9</v>
          </cell>
          <cell r="AR236">
            <v>2.375</v>
          </cell>
          <cell r="AS236">
            <v>230</v>
          </cell>
          <cell r="AU236">
            <v>1</v>
          </cell>
          <cell r="AV236">
            <v>71</v>
          </cell>
          <cell r="AW236">
            <v>1</v>
          </cell>
          <cell r="AX236">
            <v>181.9</v>
          </cell>
          <cell r="AY236">
            <v>199.3</v>
          </cell>
          <cell r="AZ236">
            <v>219.4</v>
          </cell>
          <cell r="BA236">
            <v>246.5</v>
          </cell>
          <cell r="BB236">
            <v>276.60000000000002</v>
          </cell>
          <cell r="BC236">
            <v>338.4</v>
          </cell>
          <cell r="BD236">
            <v>2.4409999999999998</v>
          </cell>
          <cell r="BE236">
            <v>310</v>
          </cell>
          <cell r="BG236">
            <v>10</v>
          </cell>
          <cell r="BH236">
            <v>81</v>
          </cell>
          <cell r="BI236" t="str">
            <v>1L</v>
          </cell>
          <cell r="BJ236">
            <v>191</v>
          </cell>
          <cell r="BK236">
            <v>215.4</v>
          </cell>
          <cell r="BL236">
            <v>234.4</v>
          </cell>
          <cell r="BM236">
            <v>254.1</v>
          </cell>
          <cell r="BN236">
            <v>280</v>
          </cell>
          <cell r="BO236">
            <v>336.8</v>
          </cell>
          <cell r="BP236">
            <v>10.050000000000001</v>
          </cell>
          <cell r="BQ236">
            <v>57</v>
          </cell>
          <cell r="BR236" t="str">
            <v>&gt;100</v>
          </cell>
          <cell r="BS236">
            <v>1439</v>
          </cell>
          <cell r="BV236" t="str">
            <v>&lt;1</v>
          </cell>
          <cell r="BW236" t="str">
            <v>&lt;1</v>
          </cell>
          <cell r="BX236" t="str">
            <v>&lt;0.5</v>
          </cell>
          <cell r="BY236">
            <v>3.4529999999999998</v>
          </cell>
          <cell r="BZ236">
            <v>86</v>
          </cell>
          <cell r="CA236">
            <v>175.3</v>
          </cell>
          <cell r="CB236">
            <v>239</v>
          </cell>
          <cell r="CC236">
            <v>258.89999999999998</v>
          </cell>
          <cell r="CD236">
            <v>282.8</v>
          </cell>
          <cell r="CE236">
            <v>313.8</v>
          </cell>
          <cell r="CF236">
            <v>354.4</v>
          </cell>
          <cell r="CH236" t="str">
            <v>1b</v>
          </cell>
          <cell r="CI236">
            <v>80</v>
          </cell>
          <cell r="CJ236">
            <v>195.4</v>
          </cell>
          <cell r="CK236">
            <v>208.5</v>
          </cell>
          <cell r="CL236">
            <v>217</v>
          </cell>
          <cell r="CM236">
            <v>226.3</v>
          </cell>
          <cell r="CN236">
            <v>236.2</v>
          </cell>
          <cell r="CO236">
            <v>250.2</v>
          </cell>
          <cell r="CP236">
            <v>266.3</v>
          </cell>
          <cell r="CQ236" t="str">
            <v>1b</v>
          </cell>
          <cell r="CS236">
            <v>58</v>
          </cell>
          <cell r="CT236">
            <v>171.8</v>
          </cell>
          <cell r="CU236">
            <v>173</v>
          </cell>
          <cell r="CV236">
            <v>174.1</v>
          </cell>
          <cell r="CW236">
            <v>175.8</v>
          </cell>
          <cell r="CX236">
            <v>178.6</v>
          </cell>
          <cell r="CY236">
            <v>186.2</v>
          </cell>
          <cell r="CZ236">
            <v>198.3</v>
          </cell>
          <cell r="DA236" t="str">
            <v>1b</v>
          </cell>
          <cell r="DC236">
            <v>56</v>
          </cell>
          <cell r="DD236">
            <v>168</v>
          </cell>
          <cell r="DE236">
            <v>173.3</v>
          </cell>
          <cell r="DF236">
            <v>174.4</v>
          </cell>
          <cell r="DG236">
            <v>176</v>
          </cell>
          <cell r="DH236">
            <v>178.5</v>
          </cell>
          <cell r="DI236">
            <v>185.4</v>
          </cell>
          <cell r="DJ236">
            <v>196.8</v>
          </cell>
          <cell r="DK236" t="str">
            <v>1b</v>
          </cell>
          <cell r="DL236">
            <v>79</v>
          </cell>
          <cell r="DM236">
            <v>192.3</v>
          </cell>
          <cell r="DN236">
            <v>208</v>
          </cell>
          <cell r="DO236">
            <v>217.1</v>
          </cell>
          <cell r="DP236">
            <v>226.3</v>
          </cell>
          <cell r="DQ236">
            <v>235.8</v>
          </cell>
          <cell r="DR236">
            <v>249.5</v>
          </cell>
          <cell r="DS236">
            <v>265.2</v>
          </cell>
          <cell r="DT236">
            <v>69</v>
          </cell>
          <cell r="DV236">
            <v>230</v>
          </cell>
          <cell r="DW236">
            <v>1</v>
          </cell>
          <cell r="DX236">
            <v>1</v>
          </cell>
          <cell r="DY236">
            <v>2.4340000000000002</v>
          </cell>
          <cell r="DZ236">
            <v>177</v>
          </cell>
          <cell r="EA236">
            <v>198</v>
          </cell>
          <cell r="EB236">
            <v>217.5</v>
          </cell>
          <cell r="EC236">
            <v>244.5</v>
          </cell>
          <cell r="ED236">
            <v>274.10000000000002</v>
          </cell>
          <cell r="EE236">
            <v>331.9</v>
          </cell>
          <cell r="EF236" t="str">
            <v>ambient</v>
          </cell>
          <cell r="EG236" t="str">
            <v>&gt;8</v>
          </cell>
          <cell r="EH236">
            <v>86.8</v>
          </cell>
          <cell r="EI236">
            <v>154.9</v>
          </cell>
          <cell r="EJ236">
            <v>162.30000000000001</v>
          </cell>
          <cell r="EK236">
            <v>166.2</v>
          </cell>
          <cell r="EL236">
            <v>174.1</v>
          </cell>
          <cell r="EM236">
            <v>251.6</v>
          </cell>
          <cell r="EO236">
            <v>12.29</v>
          </cell>
          <cell r="EP236">
            <v>51</v>
          </cell>
          <cell r="EQ236">
            <v>62</v>
          </cell>
          <cell r="ER236">
            <v>57</v>
          </cell>
          <cell r="ES236">
            <v>172.8</v>
          </cell>
          <cell r="ET236">
            <v>174.6</v>
          </cell>
          <cell r="EU236">
            <v>176.1</v>
          </cell>
          <cell r="EV236">
            <v>178.3</v>
          </cell>
          <cell r="EW236">
            <v>181.8</v>
          </cell>
          <cell r="EX236">
            <v>190.8</v>
          </cell>
          <cell r="EY236">
            <v>203.8</v>
          </cell>
          <cell r="FC236">
            <v>65</v>
          </cell>
          <cell r="FE236">
            <v>173.7</v>
          </cell>
          <cell r="FF236">
            <v>188.8</v>
          </cell>
          <cell r="FG236">
            <v>194</v>
          </cell>
          <cell r="FH236">
            <v>200.2</v>
          </cell>
          <cell r="FI236">
            <v>210.3</v>
          </cell>
          <cell r="FJ236">
            <v>223</v>
          </cell>
          <cell r="FK236">
            <v>239.7</v>
          </cell>
          <cell r="FL236">
            <v>257.3</v>
          </cell>
          <cell r="FM236">
            <v>278.8</v>
          </cell>
          <cell r="FN236">
            <v>314.7</v>
          </cell>
          <cell r="FP236">
            <v>68</v>
          </cell>
          <cell r="FR236">
            <v>174.5</v>
          </cell>
          <cell r="FS236">
            <v>187.8</v>
          </cell>
          <cell r="FT236">
            <v>193.7</v>
          </cell>
          <cell r="FU236">
            <v>200.3</v>
          </cell>
          <cell r="FV236">
            <v>211</v>
          </cell>
          <cell r="FW236">
            <v>224.3</v>
          </cell>
          <cell r="FX236">
            <v>240.1</v>
          </cell>
          <cell r="FY236">
            <v>257.60000000000002</v>
          </cell>
          <cell r="FZ236">
            <v>278.7</v>
          </cell>
          <cell r="GA236">
            <v>312.10000000000002</v>
          </cell>
        </row>
        <row r="237">
          <cell r="A237">
            <v>38585</v>
          </cell>
          <cell r="B237">
            <v>0.83120000000000005</v>
          </cell>
          <cell r="C237">
            <v>0.8306</v>
          </cell>
          <cell r="D237">
            <v>0.83150000000000002</v>
          </cell>
          <cell r="E237">
            <v>0.83779999999999999</v>
          </cell>
          <cell r="F237">
            <v>0.89870000000000005</v>
          </cell>
          <cell r="G237">
            <v>0.82150000000000001</v>
          </cell>
          <cell r="H237">
            <v>0.81200000000000006</v>
          </cell>
          <cell r="I237">
            <v>0.81389999999999996</v>
          </cell>
          <cell r="J237">
            <v>0.88539999999999996</v>
          </cell>
          <cell r="K237">
            <v>0.80920000000000003</v>
          </cell>
          <cell r="L237">
            <v>0.83289999999999997</v>
          </cell>
          <cell r="M237">
            <v>0.80630000000000002</v>
          </cell>
          <cell r="N237">
            <v>0.80649999999999999</v>
          </cell>
          <cell r="O237">
            <v>0.8327</v>
          </cell>
          <cell r="P237">
            <v>0.7369</v>
          </cell>
          <cell r="Q237">
            <v>0.74919999999999998</v>
          </cell>
          <cell r="R237">
            <v>0.80549999999999999</v>
          </cell>
          <cell r="S237">
            <v>0.83020000000000005</v>
          </cell>
          <cell r="T237">
            <v>0.82989999999999997</v>
          </cell>
          <cell r="U237">
            <v>0.86539999999999995</v>
          </cell>
          <cell r="V237">
            <v>67</v>
          </cell>
          <cell r="W237">
            <v>177.6</v>
          </cell>
          <cell r="X237">
            <v>188.5</v>
          </cell>
          <cell r="Y237">
            <v>193.3</v>
          </cell>
          <cell r="Z237">
            <v>200.2</v>
          </cell>
          <cell r="AA237">
            <v>210.2</v>
          </cell>
          <cell r="AB237">
            <v>223.7</v>
          </cell>
          <cell r="AC237">
            <v>239.3</v>
          </cell>
          <cell r="AD237">
            <v>257.5</v>
          </cell>
          <cell r="AE237">
            <v>279.7</v>
          </cell>
          <cell r="AF237">
            <v>317.60000000000002</v>
          </cell>
          <cell r="AJ237">
            <v>57</v>
          </cell>
          <cell r="AK237">
            <v>171.6</v>
          </cell>
          <cell r="AL237">
            <v>174.7</v>
          </cell>
          <cell r="AM237">
            <v>176.6</v>
          </cell>
          <cell r="AN237">
            <v>178.9</v>
          </cell>
          <cell r="AO237">
            <v>183.1</v>
          </cell>
          <cell r="AP237">
            <v>194.9</v>
          </cell>
          <cell r="AQ237">
            <v>210.9</v>
          </cell>
          <cell r="AR237">
            <v>2.4950000000000001</v>
          </cell>
          <cell r="AS237">
            <v>230</v>
          </cell>
          <cell r="AU237">
            <v>4</v>
          </cell>
          <cell r="AV237">
            <v>74</v>
          </cell>
          <cell r="AW237">
            <v>1</v>
          </cell>
          <cell r="AX237">
            <v>182.1</v>
          </cell>
          <cell r="AY237">
            <v>197.9</v>
          </cell>
          <cell r="AZ237">
            <v>217.6</v>
          </cell>
          <cell r="BA237">
            <v>244.9</v>
          </cell>
          <cell r="BB237">
            <v>275</v>
          </cell>
          <cell r="BC237">
            <v>336</v>
          </cell>
          <cell r="BD237">
            <v>2.4409999999999998</v>
          </cell>
          <cell r="BE237">
            <v>310</v>
          </cell>
          <cell r="BG237">
            <v>10</v>
          </cell>
          <cell r="BH237">
            <v>81</v>
          </cell>
          <cell r="BI237" t="str">
            <v>1L</v>
          </cell>
          <cell r="BJ237">
            <v>191</v>
          </cell>
          <cell r="BK237">
            <v>215.4</v>
          </cell>
          <cell r="BL237">
            <v>234.4</v>
          </cell>
          <cell r="BM237">
            <v>254.1</v>
          </cell>
          <cell r="BN237">
            <v>280</v>
          </cell>
          <cell r="BO237">
            <v>336.8</v>
          </cell>
          <cell r="BP237">
            <v>10.050000000000001</v>
          </cell>
          <cell r="BQ237">
            <v>57</v>
          </cell>
          <cell r="BR237" t="str">
            <v>&gt;100</v>
          </cell>
          <cell r="BS237">
            <v>1439</v>
          </cell>
          <cell r="BV237" t="str">
            <v>&lt;1</v>
          </cell>
          <cell r="BW237" t="str">
            <v>&lt;1</v>
          </cell>
          <cell r="BX237" t="str">
            <v>&lt;0.5</v>
          </cell>
          <cell r="BY237">
            <v>3.4529999999999998</v>
          </cell>
          <cell r="BZ237">
            <v>86</v>
          </cell>
          <cell r="CA237">
            <v>175.3</v>
          </cell>
          <cell r="CB237">
            <v>239</v>
          </cell>
          <cell r="CC237">
            <v>258.89999999999998</v>
          </cell>
          <cell r="CD237">
            <v>282.8</v>
          </cell>
          <cell r="CE237">
            <v>313.8</v>
          </cell>
          <cell r="CF237">
            <v>354.4</v>
          </cell>
          <cell r="CH237" t="str">
            <v>1b</v>
          </cell>
          <cell r="CI237">
            <v>80</v>
          </cell>
          <cell r="CJ237">
            <v>195.4</v>
          </cell>
          <cell r="CK237">
            <v>208.5</v>
          </cell>
          <cell r="CL237">
            <v>217</v>
          </cell>
          <cell r="CM237">
            <v>226.3</v>
          </cell>
          <cell r="CN237">
            <v>236.2</v>
          </cell>
          <cell r="CO237">
            <v>250.2</v>
          </cell>
          <cell r="CP237">
            <v>266.3</v>
          </cell>
          <cell r="CQ237" t="str">
            <v>1b</v>
          </cell>
          <cell r="CS237">
            <v>58</v>
          </cell>
          <cell r="CT237">
            <v>171.8</v>
          </cell>
          <cell r="CU237">
            <v>173</v>
          </cell>
          <cell r="CV237">
            <v>174.1</v>
          </cell>
          <cell r="CW237">
            <v>175.8</v>
          </cell>
          <cell r="CX237">
            <v>178.6</v>
          </cell>
          <cell r="CY237">
            <v>186.2</v>
          </cell>
          <cell r="CZ237">
            <v>198.3</v>
          </cell>
          <cell r="DA237" t="str">
            <v>1b</v>
          </cell>
          <cell r="DC237">
            <v>56</v>
          </cell>
          <cell r="DD237">
            <v>168</v>
          </cell>
          <cell r="DE237">
            <v>173.3</v>
          </cell>
          <cell r="DF237">
            <v>174.4</v>
          </cell>
          <cell r="DG237">
            <v>176</v>
          </cell>
          <cell r="DH237">
            <v>178.5</v>
          </cell>
          <cell r="DI237">
            <v>185.4</v>
          </cell>
          <cell r="DJ237">
            <v>196.8</v>
          </cell>
          <cell r="DK237" t="str">
            <v>1b</v>
          </cell>
          <cell r="DL237">
            <v>79</v>
          </cell>
          <cell r="DM237">
            <v>192.3</v>
          </cell>
          <cell r="DN237">
            <v>208</v>
          </cell>
          <cell r="DO237">
            <v>217.1</v>
          </cell>
          <cell r="DP237">
            <v>226.3</v>
          </cell>
          <cell r="DQ237">
            <v>235.8</v>
          </cell>
          <cell r="DR237">
            <v>249.5</v>
          </cell>
          <cell r="DS237">
            <v>265.2</v>
          </cell>
          <cell r="DT237">
            <v>73</v>
          </cell>
          <cell r="DV237">
            <v>215</v>
          </cell>
          <cell r="DW237">
            <v>7</v>
          </cell>
          <cell r="DX237">
            <v>1</v>
          </cell>
          <cell r="DY237">
            <v>2.4449999999999998</v>
          </cell>
          <cell r="DZ237">
            <v>181.3</v>
          </cell>
          <cell r="EA237">
            <v>200.6</v>
          </cell>
          <cell r="EB237">
            <v>218.2</v>
          </cell>
          <cell r="EC237">
            <v>244.6</v>
          </cell>
          <cell r="ED237">
            <v>276.10000000000002</v>
          </cell>
          <cell r="EE237">
            <v>334.6</v>
          </cell>
          <cell r="EF237" t="str">
            <v>ambient</v>
          </cell>
          <cell r="EG237" t="str">
            <v>&gt;8</v>
          </cell>
          <cell r="EH237">
            <v>86.8</v>
          </cell>
          <cell r="EI237">
            <v>154.9</v>
          </cell>
          <cell r="EJ237">
            <v>162.30000000000001</v>
          </cell>
          <cell r="EK237">
            <v>166.2</v>
          </cell>
          <cell r="EL237">
            <v>174.1</v>
          </cell>
          <cell r="EM237">
            <v>251.6</v>
          </cell>
          <cell r="EO237">
            <v>12.29</v>
          </cell>
          <cell r="EP237">
            <v>51</v>
          </cell>
          <cell r="EQ237">
            <v>62</v>
          </cell>
          <cell r="ER237">
            <v>58</v>
          </cell>
          <cell r="ES237">
            <v>169.8</v>
          </cell>
          <cell r="ET237">
            <v>175.4</v>
          </cell>
          <cell r="EU237">
            <v>176.8</v>
          </cell>
          <cell r="EV237">
            <v>178.9</v>
          </cell>
          <cell r="EW237">
            <v>182.3</v>
          </cell>
          <cell r="EX237">
            <v>190.8</v>
          </cell>
          <cell r="EY237">
            <v>204</v>
          </cell>
          <cell r="FC237">
            <v>65</v>
          </cell>
          <cell r="FE237">
            <v>173.7</v>
          </cell>
          <cell r="FF237">
            <v>188.8</v>
          </cell>
          <cell r="FG237">
            <v>194</v>
          </cell>
          <cell r="FH237">
            <v>200.2</v>
          </cell>
          <cell r="FI237">
            <v>210.3</v>
          </cell>
          <cell r="FJ237">
            <v>223</v>
          </cell>
          <cell r="FK237">
            <v>239.7</v>
          </cell>
          <cell r="FL237">
            <v>257.3</v>
          </cell>
          <cell r="FM237">
            <v>278.8</v>
          </cell>
          <cell r="FN237">
            <v>314.7</v>
          </cell>
          <cell r="FP237">
            <v>69</v>
          </cell>
          <cell r="FR237">
            <v>175.4</v>
          </cell>
          <cell r="FS237">
            <v>189.9</v>
          </cell>
          <cell r="FT237">
            <v>195</v>
          </cell>
          <cell r="FU237">
            <v>201.9</v>
          </cell>
          <cell r="FV237">
            <v>211.3</v>
          </cell>
          <cell r="FW237">
            <v>225.6</v>
          </cell>
          <cell r="FX237">
            <v>241.6</v>
          </cell>
          <cell r="FY237">
            <v>259.39999999999998</v>
          </cell>
          <cell r="FZ237">
            <v>281.3</v>
          </cell>
          <cell r="GA237">
            <v>318.2</v>
          </cell>
        </row>
        <row r="238">
          <cell r="A238">
            <v>38586</v>
          </cell>
          <cell r="B238">
            <v>0.83120000000000005</v>
          </cell>
          <cell r="C238">
            <v>0.83260000000000001</v>
          </cell>
          <cell r="D238">
            <v>0.83179999999999998</v>
          </cell>
          <cell r="E238">
            <v>0.83340000000000003</v>
          </cell>
          <cell r="F238">
            <v>0.89870000000000005</v>
          </cell>
          <cell r="G238">
            <v>0.82169999999999999</v>
          </cell>
          <cell r="H238">
            <v>0.81200000000000006</v>
          </cell>
          <cell r="I238">
            <v>0.81389999999999996</v>
          </cell>
          <cell r="J238">
            <v>0.88460000000000005</v>
          </cell>
          <cell r="K238">
            <v>0.80920000000000003</v>
          </cell>
          <cell r="L238">
            <v>0.83289999999999997</v>
          </cell>
          <cell r="M238">
            <v>0.80630000000000002</v>
          </cell>
          <cell r="N238">
            <v>0.80649999999999999</v>
          </cell>
          <cell r="O238">
            <v>0.8327</v>
          </cell>
          <cell r="P238">
            <v>0.7369</v>
          </cell>
          <cell r="Q238">
            <v>0.74919999999999998</v>
          </cell>
          <cell r="R238">
            <v>0.80530000000000002</v>
          </cell>
          <cell r="S238">
            <v>0.83020000000000005</v>
          </cell>
          <cell r="T238">
            <v>0.82989999999999997</v>
          </cell>
          <cell r="U238">
            <v>0.86539999999999995</v>
          </cell>
          <cell r="V238">
            <v>67</v>
          </cell>
          <cell r="W238">
            <v>177.6</v>
          </cell>
          <cell r="X238">
            <v>188.5</v>
          </cell>
          <cell r="Y238">
            <v>193.3</v>
          </cell>
          <cell r="Z238">
            <v>200.2</v>
          </cell>
          <cell r="AA238">
            <v>210.2</v>
          </cell>
          <cell r="AB238">
            <v>223.7</v>
          </cell>
          <cell r="AC238">
            <v>239.3</v>
          </cell>
          <cell r="AD238">
            <v>257.5</v>
          </cell>
          <cell r="AE238">
            <v>279.7</v>
          </cell>
          <cell r="AF238">
            <v>317.60000000000002</v>
          </cell>
          <cell r="AJ238">
            <v>57</v>
          </cell>
          <cell r="AK238">
            <v>171.6</v>
          </cell>
          <cell r="AL238">
            <v>174.7</v>
          </cell>
          <cell r="AM238">
            <v>176.6</v>
          </cell>
          <cell r="AN238">
            <v>178.9</v>
          </cell>
          <cell r="AO238">
            <v>183.1</v>
          </cell>
          <cell r="AP238">
            <v>194.9</v>
          </cell>
          <cell r="AQ238">
            <v>210.9</v>
          </cell>
          <cell r="AR238">
            <v>2.4969999999999999</v>
          </cell>
          <cell r="AS238">
            <v>246</v>
          </cell>
          <cell r="AU238">
            <v>1</v>
          </cell>
          <cell r="AV238">
            <v>72</v>
          </cell>
          <cell r="AW238">
            <v>1</v>
          </cell>
          <cell r="AX238">
            <v>178.8</v>
          </cell>
          <cell r="AY238">
            <v>199.7</v>
          </cell>
          <cell r="AZ238">
            <v>219.2</v>
          </cell>
          <cell r="BA238">
            <v>245.3</v>
          </cell>
          <cell r="BB238">
            <v>276.10000000000002</v>
          </cell>
          <cell r="BC238">
            <v>337.7</v>
          </cell>
          <cell r="BD238">
            <v>2.5150000000000001</v>
          </cell>
          <cell r="BE238">
            <v>271</v>
          </cell>
          <cell r="BG238" t="str">
            <v>&lt;1</v>
          </cell>
          <cell r="BH238">
            <v>82</v>
          </cell>
          <cell r="BI238">
            <v>1</v>
          </cell>
          <cell r="BJ238">
            <v>194.6</v>
          </cell>
          <cell r="BK238">
            <v>218.5</v>
          </cell>
          <cell r="BL238">
            <v>241.8</v>
          </cell>
          <cell r="BM238">
            <v>265.3</v>
          </cell>
          <cell r="BN238">
            <v>296.7</v>
          </cell>
          <cell r="BO238">
            <v>352.9</v>
          </cell>
          <cell r="BP238">
            <v>10.050000000000001</v>
          </cell>
          <cell r="BQ238">
            <v>57</v>
          </cell>
          <cell r="BR238" t="str">
            <v>&gt;100</v>
          </cell>
          <cell r="BS238">
            <v>1439</v>
          </cell>
          <cell r="BV238" t="str">
            <v>&lt;1</v>
          </cell>
          <cell r="BW238" t="str">
            <v>&lt;1</v>
          </cell>
          <cell r="BX238" t="str">
            <v>&lt;0.5</v>
          </cell>
          <cell r="BY238">
            <v>3.464</v>
          </cell>
          <cell r="BZ238">
            <v>81</v>
          </cell>
          <cell r="CA238">
            <v>178.1</v>
          </cell>
          <cell r="CB238">
            <v>239</v>
          </cell>
          <cell r="CC238">
            <v>259.10000000000002</v>
          </cell>
          <cell r="CD238">
            <v>282.10000000000002</v>
          </cell>
          <cell r="CE238">
            <v>314.10000000000002</v>
          </cell>
          <cell r="CF238">
            <v>354.4</v>
          </cell>
          <cell r="CH238" t="str">
            <v>1b</v>
          </cell>
          <cell r="CI238">
            <v>80</v>
          </cell>
          <cell r="CJ238">
            <v>195.4</v>
          </cell>
          <cell r="CK238">
            <v>208.5</v>
          </cell>
          <cell r="CL238">
            <v>217</v>
          </cell>
          <cell r="CM238">
            <v>226.3</v>
          </cell>
          <cell r="CN238">
            <v>236.2</v>
          </cell>
          <cell r="CO238">
            <v>250.2</v>
          </cell>
          <cell r="CP238">
            <v>266.3</v>
          </cell>
          <cell r="CQ238" t="str">
            <v>1b</v>
          </cell>
          <cell r="CS238">
            <v>58</v>
          </cell>
          <cell r="CT238">
            <v>171.8</v>
          </cell>
          <cell r="CU238">
            <v>173</v>
          </cell>
          <cell r="CV238">
            <v>174.1</v>
          </cell>
          <cell r="CW238">
            <v>175.8</v>
          </cell>
          <cell r="CX238">
            <v>178.6</v>
          </cell>
          <cell r="CY238">
            <v>186.2</v>
          </cell>
          <cell r="CZ238">
            <v>198.3</v>
          </cell>
          <cell r="DA238" t="str">
            <v>1b</v>
          </cell>
          <cell r="DC238">
            <v>56</v>
          </cell>
          <cell r="DD238">
            <v>168</v>
          </cell>
          <cell r="DE238">
            <v>173.3</v>
          </cell>
          <cell r="DF238">
            <v>174.4</v>
          </cell>
          <cell r="DG238">
            <v>176</v>
          </cell>
          <cell r="DH238">
            <v>178.5</v>
          </cell>
          <cell r="DI238">
            <v>185.4</v>
          </cell>
          <cell r="DJ238">
            <v>196.8</v>
          </cell>
          <cell r="DK238" t="str">
            <v>1b</v>
          </cell>
          <cell r="DL238">
            <v>79</v>
          </cell>
          <cell r="DM238">
            <v>192.3</v>
          </cell>
          <cell r="DN238">
            <v>208</v>
          </cell>
          <cell r="DO238">
            <v>217.1</v>
          </cell>
          <cell r="DP238">
            <v>226.3</v>
          </cell>
          <cell r="DQ238">
            <v>235.8</v>
          </cell>
          <cell r="DR238">
            <v>249.5</v>
          </cell>
          <cell r="DS238">
            <v>265.2</v>
          </cell>
          <cell r="DT238">
            <v>70</v>
          </cell>
          <cell r="DV238">
            <v>247</v>
          </cell>
          <cell r="DW238">
            <v>1</v>
          </cell>
          <cell r="DX238">
            <v>1</v>
          </cell>
          <cell r="DY238">
            <v>2.4940000000000002</v>
          </cell>
          <cell r="DZ238">
            <v>181.5</v>
          </cell>
          <cell r="EA238">
            <v>202.1</v>
          </cell>
          <cell r="EB238">
            <v>221.9</v>
          </cell>
          <cell r="EC238">
            <v>246.9</v>
          </cell>
          <cell r="ED238">
            <v>276.39999999999998</v>
          </cell>
          <cell r="EE238">
            <v>337.2</v>
          </cell>
          <cell r="EF238" t="str">
            <v>ambient</v>
          </cell>
          <cell r="EG238" t="str">
            <v>&gt;8</v>
          </cell>
          <cell r="EH238">
            <v>86.8</v>
          </cell>
          <cell r="EI238">
            <v>154.9</v>
          </cell>
          <cell r="EJ238">
            <v>162.30000000000001</v>
          </cell>
          <cell r="EK238">
            <v>166.2</v>
          </cell>
          <cell r="EL238">
            <v>174.1</v>
          </cell>
          <cell r="EM238">
            <v>251.6</v>
          </cell>
          <cell r="EO238">
            <v>12.29</v>
          </cell>
          <cell r="EP238">
            <v>51</v>
          </cell>
          <cell r="EQ238">
            <v>62</v>
          </cell>
          <cell r="ER238">
            <v>59</v>
          </cell>
          <cell r="ES238">
            <v>173.1</v>
          </cell>
          <cell r="ET238">
            <v>175</v>
          </cell>
          <cell r="EU238">
            <v>176.5</v>
          </cell>
          <cell r="EV238">
            <v>178.6</v>
          </cell>
          <cell r="EW238">
            <v>182.3</v>
          </cell>
          <cell r="EX238">
            <v>192.4</v>
          </cell>
          <cell r="EY238">
            <v>208.4</v>
          </cell>
          <cell r="EZ238">
            <v>19</v>
          </cell>
          <cell r="FA238" t="str">
            <v>1b</v>
          </cell>
          <cell r="FC238">
            <v>65</v>
          </cell>
          <cell r="FE238">
            <v>173.7</v>
          </cell>
          <cell r="FF238">
            <v>188.8</v>
          </cell>
          <cell r="FG238">
            <v>194</v>
          </cell>
          <cell r="FH238">
            <v>200.2</v>
          </cell>
          <cell r="FI238">
            <v>210.3</v>
          </cell>
          <cell r="FJ238">
            <v>223</v>
          </cell>
          <cell r="FK238">
            <v>239.7</v>
          </cell>
          <cell r="FL238">
            <v>257.3</v>
          </cell>
          <cell r="FM238">
            <v>278.8</v>
          </cell>
          <cell r="FN238">
            <v>314.7</v>
          </cell>
          <cell r="FP238">
            <v>67</v>
          </cell>
          <cell r="FR238">
            <v>174.9</v>
          </cell>
          <cell r="FS238">
            <v>189.5</v>
          </cell>
          <cell r="FT238">
            <v>195.4</v>
          </cell>
          <cell r="FU238">
            <v>202.1</v>
          </cell>
          <cell r="FV238">
            <v>211.5</v>
          </cell>
          <cell r="FW238">
            <v>225.2</v>
          </cell>
          <cell r="FX238">
            <v>241.5</v>
          </cell>
          <cell r="FY238">
            <v>259.10000000000002</v>
          </cell>
          <cell r="FZ238">
            <v>281.3</v>
          </cell>
          <cell r="GA238">
            <v>316.39999999999998</v>
          </cell>
        </row>
        <row r="239">
          <cell r="A239">
            <v>38587</v>
          </cell>
          <cell r="B239">
            <v>0.83120000000000005</v>
          </cell>
          <cell r="C239">
            <v>0.83050000000000002</v>
          </cell>
          <cell r="D239">
            <v>0.83150000000000002</v>
          </cell>
          <cell r="E239">
            <v>0.83340000000000003</v>
          </cell>
          <cell r="F239">
            <v>0.89870000000000005</v>
          </cell>
          <cell r="G239">
            <v>0.82169999999999999</v>
          </cell>
          <cell r="H239">
            <v>0.81200000000000006</v>
          </cell>
          <cell r="I239">
            <v>0.81389999999999996</v>
          </cell>
          <cell r="J239">
            <v>0.88460000000000005</v>
          </cell>
          <cell r="K239">
            <v>0.80920000000000003</v>
          </cell>
          <cell r="L239">
            <v>0.83289999999999997</v>
          </cell>
          <cell r="M239">
            <v>0.80630000000000002</v>
          </cell>
          <cell r="N239">
            <v>0.80649999999999999</v>
          </cell>
          <cell r="O239">
            <v>0.8327</v>
          </cell>
          <cell r="P239">
            <v>0.7369</v>
          </cell>
          <cell r="Q239">
            <v>0.74919999999999998</v>
          </cell>
          <cell r="R239">
            <v>0.80520000000000003</v>
          </cell>
          <cell r="S239">
            <v>0.82979999999999998</v>
          </cell>
          <cell r="T239">
            <v>0.82989999999999997</v>
          </cell>
          <cell r="U239">
            <v>0.86539999999999995</v>
          </cell>
          <cell r="V239">
            <v>67</v>
          </cell>
          <cell r="W239">
            <v>177.6</v>
          </cell>
          <cell r="X239">
            <v>188.5</v>
          </cell>
          <cell r="Y239">
            <v>193.3</v>
          </cell>
          <cell r="Z239">
            <v>200.2</v>
          </cell>
          <cell r="AA239">
            <v>210.2</v>
          </cell>
          <cell r="AB239">
            <v>223.7</v>
          </cell>
          <cell r="AC239">
            <v>239.3</v>
          </cell>
          <cell r="AD239">
            <v>257.5</v>
          </cell>
          <cell r="AE239">
            <v>279.7</v>
          </cell>
          <cell r="AF239">
            <v>317.60000000000002</v>
          </cell>
          <cell r="AJ239">
            <v>57</v>
          </cell>
          <cell r="AK239">
            <v>171.6</v>
          </cell>
          <cell r="AL239">
            <v>174.7</v>
          </cell>
          <cell r="AM239">
            <v>176.6</v>
          </cell>
          <cell r="AN239">
            <v>178.9</v>
          </cell>
          <cell r="AO239">
            <v>183.1</v>
          </cell>
          <cell r="AP239">
            <v>194.9</v>
          </cell>
          <cell r="AQ239">
            <v>210.9</v>
          </cell>
          <cell r="AR239">
            <v>2.2890000000000001</v>
          </cell>
          <cell r="AS239">
            <v>233</v>
          </cell>
          <cell r="AU239">
            <v>1</v>
          </cell>
          <cell r="AV239">
            <v>71</v>
          </cell>
          <cell r="AW239">
            <v>1</v>
          </cell>
          <cell r="AX239">
            <v>178.9</v>
          </cell>
          <cell r="AY239">
            <v>198.1</v>
          </cell>
          <cell r="AZ239">
            <v>218.2</v>
          </cell>
          <cell r="BA239">
            <v>244.6</v>
          </cell>
          <cell r="BB239">
            <v>275.8</v>
          </cell>
          <cell r="BC239">
            <v>336.5</v>
          </cell>
          <cell r="BD239">
            <v>2.5150000000000001</v>
          </cell>
          <cell r="BE239">
            <v>271</v>
          </cell>
          <cell r="BG239" t="str">
            <v>&lt;1</v>
          </cell>
          <cell r="BH239">
            <v>82</v>
          </cell>
          <cell r="BI239">
            <v>1</v>
          </cell>
          <cell r="BJ239">
            <v>194.6</v>
          </cell>
          <cell r="BK239">
            <v>218.5</v>
          </cell>
          <cell r="BL239">
            <v>241.8</v>
          </cell>
          <cell r="BM239">
            <v>265.3</v>
          </cell>
          <cell r="BN239">
            <v>296.7</v>
          </cell>
          <cell r="BO239">
            <v>352.9</v>
          </cell>
          <cell r="BP239">
            <v>10.050000000000001</v>
          </cell>
          <cell r="BQ239">
            <v>57</v>
          </cell>
          <cell r="BR239" t="str">
            <v>&gt;100</v>
          </cell>
          <cell r="BS239">
            <v>1439</v>
          </cell>
          <cell r="BV239" t="str">
            <v>&lt;1</v>
          </cell>
          <cell r="BW239" t="str">
            <v>&lt;1</v>
          </cell>
          <cell r="BX239" t="str">
            <v>&lt;0.5</v>
          </cell>
          <cell r="BY239">
            <v>3.464</v>
          </cell>
          <cell r="BZ239">
            <v>81</v>
          </cell>
          <cell r="CA239">
            <v>178.1</v>
          </cell>
          <cell r="CB239">
            <v>239</v>
          </cell>
          <cell r="CC239">
            <v>259.10000000000002</v>
          </cell>
          <cell r="CD239">
            <v>282.10000000000002</v>
          </cell>
          <cell r="CE239">
            <v>314.10000000000002</v>
          </cell>
          <cell r="CF239">
            <v>354.4</v>
          </cell>
          <cell r="CH239" t="str">
            <v>1b</v>
          </cell>
          <cell r="CI239">
            <v>80</v>
          </cell>
          <cell r="CJ239">
            <v>195.4</v>
          </cell>
          <cell r="CK239">
            <v>208.5</v>
          </cell>
          <cell r="CL239">
            <v>217</v>
          </cell>
          <cell r="CM239">
            <v>226.3</v>
          </cell>
          <cell r="CN239">
            <v>236.2</v>
          </cell>
          <cell r="CO239">
            <v>250.2</v>
          </cell>
          <cell r="CP239">
            <v>266.3</v>
          </cell>
          <cell r="CQ239" t="str">
            <v>1b</v>
          </cell>
          <cell r="CS239">
            <v>58</v>
          </cell>
          <cell r="CT239">
            <v>171.8</v>
          </cell>
          <cell r="CU239">
            <v>173</v>
          </cell>
          <cell r="CV239">
            <v>174.1</v>
          </cell>
          <cell r="CW239">
            <v>175.8</v>
          </cell>
          <cell r="CX239">
            <v>178.6</v>
          </cell>
          <cell r="CY239">
            <v>186.2</v>
          </cell>
          <cell r="CZ239">
            <v>198.3</v>
          </cell>
          <cell r="DA239" t="str">
            <v>1b</v>
          </cell>
          <cell r="DC239">
            <v>56</v>
          </cell>
          <cell r="DD239">
            <v>168</v>
          </cell>
          <cell r="DE239">
            <v>173.3</v>
          </cell>
          <cell r="DF239">
            <v>174.4</v>
          </cell>
          <cell r="DG239">
            <v>176</v>
          </cell>
          <cell r="DH239">
            <v>178.5</v>
          </cell>
          <cell r="DI239">
            <v>185.4</v>
          </cell>
          <cell r="DJ239">
            <v>196.8</v>
          </cell>
          <cell r="DK239" t="str">
            <v>1b</v>
          </cell>
          <cell r="DL239">
            <v>79</v>
          </cell>
          <cell r="DM239">
            <v>192.3</v>
          </cell>
          <cell r="DN239">
            <v>208</v>
          </cell>
          <cell r="DO239">
            <v>217.1</v>
          </cell>
          <cell r="DP239">
            <v>226.3</v>
          </cell>
          <cell r="DQ239">
            <v>235.8</v>
          </cell>
          <cell r="DR239">
            <v>249.5</v>
          </cell>
          <cell r="DS239">
            <v>265.2</v>
          </cell>
          <cell r="DT239">
            <v>70</v>
          </cell>
          <cell r="DV239">
            <v>232</v>
          </cell>
          <cell r="DW239" t="str">
            <v>&lt;1</v>
          </cell>
          <cell r="DX239">
            <v>1</v>
          </cell>
          <cell r="DY239">
            <v>2.2690000000000001</v>
          </cell>
          <cell r="DZ239">
            <v>176</v>
          </cell>
          <cell r="EA239">
            <v>196.1</v>
          </cell>
          <cell r="EB239">
            <v>214.4</v>
          </cell>
          <cell r="EC239">
            <v>242.4</v>
          </cell>
          <cell r="ED239">
            <v>275.39999999999998</v>
          </cell>
          <cell r="EE239">
            <v>335.6</v>
          </cell>
          <cell r="EF239" t="str">
            <v>ambient</v>
          </cell>
          <cell r="EG239" t="str">
            <v>&gt;8</v>
          </cell>
          <cell r="EH239">
            <v>86.8</v>
          </cell>
          <cell r="EI239">
            <v>154.9</v>
          </cell>
          <cell r="EJ239">
            <v>162.30000000000001</v>
          </cell>
          <cell r="EK239">
            <v>166.2</v>
          </cell>
          <cell r="EL239">
            <v>174.1</v>
          </cell>
          <cell r="EM239">
            <v>251.6</v>
          </cell>
          <cell r="EO239">
            <v>12.29</v>
          </cell>
          <cell r="EP239">
            <v>51</v>
          </cell>
          <cell r="EQ239">
            <v>62</v>
          </cell>
          <cell r="ER239">
            <v>59</v>
          </cell>
          <cell r="ES239">
            <v>172.7</v>
          </cell>
          <cell r="ET239">
            <v>174.9</v>
          </cell>
          <cell r="EU239">
            <v>176.5</v>
          </cell>
          <cell r="EV239">
            <v>178.5</v>
          </cell>
          <cell r="EW239">
            <v>182.2</v>
          </cell>
          <cell r="EX239">
            <v>191.9</v>
          </cell>
          <cell r="EY239">
            <v>207</v>
          </cell>
          <cell r="FC239">
            <v>65</v>
          </cell>
          <cell r="FE239">
            <v>173.7</v>
          </cell>
          <cell r="FF239">
            <v>188.8</v>
          </cell>
          <cell r="FG239">
            <v>194</v>
          </cell>
          <cell r="FH239">
            <v>200.2</v>
          </cell>
          <cell r="FI239">
            <v>210.3</v>
          </cell>
          <cell r="FJ239">
            <v>223</v>
          </cell>
          <cell r="FK239">
            <v>239.7</v>
          </cell>
          <cell r="FL239">
            <v>257.3</v>
          </cell>
          <cell r="FM239">
            <v>278.8</v>
          </cell>
          <cell r="FN239">
            <v>314.7</v>
          </cell>
          <cell r="FP239">
            <v>68</v>
          </cell>
          <cell r="FR239">
            <v>177.5</v>
          </cell>
          <cell r="FS239">
            <v>188.7</v>
          </cell>
          <cell r="FT239">
            <v>194.7</v>
          </cell>
          <cell r="FU239">
            <v>201.9</v>
          </cell>
          <cell r="FV239">
            <v>212.2</v>
          </cell>
          <cell r="FW239">
            <v>226.2</v>
          </cell>
          <cell r="FX239">
            <v>243</v>
          </cell>
          <cell r="FY239">
            <v>261.10000000000002</v>
          </cell>
          <cell r="FZ239">
            <v>283.5</v>
          </cell>
          <cell r="GA239">
            <v>324.10000000000002</v>
          </cell>
        </row>
        <row r="240">
          <cell r="A240">
            <v>38588</v>
          </cell>
          <cell r="B240">
            <v>0.83079999999999998</v>
          </cell>
          <cell r="C240">
            <v>0.83050000000000002</v>
          </cell>
          <cell r="D240">
            <v>0.83120000000000005</v>
          </cell>
          <cell r="E240">
            <v>0.83579999999999999</v>
          </cell>
          <cell r="F240">
            <v>0.89870000000000005</v>
          </cell>
          <cell r="G240">
            <v>0.82169999999999999</v>
          </cell>
          <cell r="H240">
            <v>0.81200000000000006</v>
          </cell>
          <cell r="I240">
            <v>0.81389999999999996</v>
          </cell>
          <cell r="J240">
            <v>0.88490000000000002</v>
          </cell>
          <cell r="K240">
            <v>0.80920000000000003</v>
          </cell>
          <cell r="L240">
            <v>0.83289999999999997</v>
          </cell>
          <cell r="M240">
            <v>0.80630000000000002</v>
          </cell>
          <cell r="N240">
            <v>0.80649999999999999</v>
          </cell>
          <cell r="O240">
            <v>0.8327</v>
          </cell>
          <cell r="P240">
            <v>0.7369</v>
          </cell>
          <cell r="Q240">
            <v>0.74919999999999998</v>
          </cell>
          <cell r="R240">
            <v>0.80500000000000005</v>
          </cell>
          <cell r="S240">
            <v>0.83040000000000003</v>
          </cell>
          <cell r="T240">
            <v>0.82989999999999997</v>
          </cell>
          <cell r="U240">
            <v>0.86539999999999995</v>
          </cell>
          <cell r="V240">
            <v>67</v>
          </cell>
          <cell r="W240">
            <v>177.6</v>
          </cell>
          <cell r="X240">
            <v>188.5</v>
          </cell>
          <cell r="Y240">
            <v>193.3</v>
          </cell>
          <cell r="Z240">
            <v>200.2</v>
          </cell>
          <cell r="AA240">
            <v>210.2</v>
          </cell>
          <cell r="AB240">
            <v>223.7</v>
          </cell>
          <cell r="AC240">
            <v>239.3</v>
          </cell>
          <cell r="AD240">
            <v>257.5</v>
          </cell>
          <cell r="AE240">
            <v>279.7</v>
          </cell>
          <cell r="AF240">
            <v>317.60000000000002</v>
          </cell>
          <cell r="AJ240">
            <v>57</v>
          </cell>
          <cell r="AK240">
            <v>171.6</v>
          </cell>
          <cell r="AL240">
            <v>174.7</v>
          </cell>
          <cell r="AM240">
            <v>176.6</v>
          </cell>
          <cell r="AN240">
            <v>178.9</v>
          </cell>
          <cell r="AO240">
            <v>183.1</v>
          </cell>
          <cell r="AP240">
            <v>194.9</v>
          </cell>
          <cell r="AQ240">
            <v>210.9</v>
          </cell>
          <cell r="AR240">
            <v>2.2810000000000001</v>
          </cell>
          <cell r="AS240">
            <v>247</v>
          </cell>
          <cell r="AU240">
            <v>1</v>
          </cell>
          <cell r="AV240">
            <v>70</v>
          </cell>
          <cell r="AW240">
            <v>1</v>
          </cell>
          <cell r="AX240">
            <v>179.9</v>
          </cell>
          <cell r="AY240">
            <v>199.6</v>
          </cell>
          <cell r="AZ240">
            <v>218</v>
          </cell>
          <cell r="BA240">
            <v>244.8</v>
          </cell>
          <cell r="BB240">
            <v>276.7</v>
          </cell>
          <cell r="BC240">
            <v>337.5</v>
          </cell>
          <cell r="BD240">
            <v>2.4700000000000002</v>
          </cell>
          <cell r="BE240">
            <v>317</v>
          </cell>
          <cell r="BG240">
            <v>4</v>
          </cell>
          <cell r="BH240">
            <v>77</v>
          </cell>
          <cell r="BI240">
            <v>1</v>
          </cell>
          <cell r="BJ240">
            <v>189.3</v>
          </cell>
          <cell r="BK240">
            <v>209.9</v>
          </cell>
          <cell r="BL240">
            <v>231.7</v>
          </cell>
          <cell r="BM240">
            <v>253.5</v>
          </cell>
          <cell r="BN240">
            <v>281.3</v>
          </cell>
          <cell r="BO240">
            <v>341</v>
          </cell>
          <cell r="BP240">
            <v>10.050000000000001</v>
          </cell>
          <cell r="BQ240">
            <v>57</v>
          </cell>
          <cell r="BR240" t="str">
            <v>&gt;100</v>
          </cell>
          <cell r="BS240">
            <v>1439</v>
          </cell>
          <cell r="BV240" t="str">
            <v>&lt;1</v>
          </cell>
          <cell r="BW240" t="str">
            <v>&lt;1</v>
          </cell>
          <cell r="BX240" t="str">
            <v>&lt;0.5</v>
          </cell>
          <cell r="BY240">
            <v>3.464</v>
          </cell>
          <cell r="BZ240">
            <v>81</v>
          </cell>
          <cell r="CA240">
            <v>178.1</v>
          </cell>
          <cell r="CB240">
            <v>239</v>
          </cell>
          <cell r="CC240">
            <v>259.10000000000002</v>
          </cell>
          <cell r="CD240">
            <v>282.10000000000002</v>
          </cell>
          <cell r="CE240">
            <v>314.10000000000002</v>
          </cell>
          <cell r="CF240">
            <v>354.4</v>
          </cell>
          <cell r="CH240" t="str">
            <v>1b</v>
          </cell>
          <cell r="CI240">
            <v>79</v>
          </cell>
          <cell r="CJ240">
            <v>198</v>
          </cell>
          <cell r="CK240">
            <v>209.2</v>
          </cell>
          <cell r="CL240">
            <v>217.7</v>
          </cell>
          <cell r="CM240">
            <v>227.4</v>
          </cell>
          <cell r="CN240">
            <v>236.8</v>
          </cell>
          <cell r="CO240">
            <v>251</v>
          </cell>
          <cell r="CP240">
            <v>266.8</v>
          </cell>
          <cell r="CQ240" t="str">
            <v>1b</v>
          </cell>
          <cell r="CS240">
            <v>58</v>
          </cell>
          <cell r="CT240">
            <v>171.8</v>
          </cell>
          <cell r="CU240">
            <v>173</v>
          </cell>
          <cell r="CV240">
            <v>174.1</v>
          </cell>
          <cell r="CW240">
            <v>175.8</v>
          </cell>
          <cell r="CX240">
            <v>178.6</v>
          </cell>
          <cell r="CY240">
            <v>186.2</v>
          </cell>
          <cell r="CZ240">
            <v>198.3</v>
          </cell>
          <cell r="DA240" t="str">
            <v>1b</v>
          </cell>
          <cell r="DC240">
            <v>56</v>
          </cell>
          <cell r="DD240">
            <v>168</v>
          </cell>
          <cell r="DE240">
            <v>173.3</v>
          </cell>
          <cell r="DF240">
            <v>174.4</v>
          </cell>
          <cell r="DG240">
            <v>176</v>
          </cell>
          <cell r="DH240">
            <v>178.5</v>
          </cell>
          <cell r="DI240">
            <v>185.4</v>
          </cell>
          <cell r="DJ240">
            <v>196.8</v>
          </cell>
          <cell r="DK240" t="str">
            <v>1b</v>
          </cell>
          <cell r="DL240">
            <v>79</v>
          </cell>
          <cell r="DM240">
            <v>193.7</v>
          </cell>
          <cell r="DN240">
            <v>208.2</v>
          </cell>
          <cell r="DO240">
            <v>217.6</v>
          </cell>
          <cell r="DP240">
            <v>226.7</v>
          </cell>
          <cell r="DQ240">
            <v>236.2</v>
          </cell>
          <cell r="DR240">
            <v>250</v>
          </cell>
          <cell r="DS240">
            <v>265.5</v>
          </cell>
          <cell r="DT240">
            <v>70</v>
          </cell>
          <cell r="DV240">
            <v>223</v>
          </cell>
          <cell r="DW240" t="str">
            <v>&lt;1</v>
          </cell>
          <cell r="DX240">
            <v>1</v>
          </cell>
          <cell r="DY240">
            <v>2.2719999999999998</v>
          </cell>
          <cell r="DZ240">
            <v>178.9</v>
          </cell>
          <cell r="EA240">
            <v>197.8</v>
          </cell>
          <cell r="EB240">
            <v>216.6</v>
          </cell>
          <cell r="EC240">
            <v>244</v>
          </cell>
          <cell r="ED240">
            <v>275.8</v>
          </cell>
          <cell r="EE240">
            <v>337.2</v>
          </cell>
          <cell r="EF240" t="str">
            <v>ambient</v>
          </cell>
          <cell r="EG240" t="str">
            <v>&gt;8</v>
          </cell>
          <cell r="EH240">
            <v>86.8</v>
          </cell>
          <cell r="EI240">
            <v>154.9</v>
          </cell>
          <cell r="EJ240">
            <v>162.30000000000001</v>
          </cell>
          <cell r="EK240">
            <v>166.2</v>
          </cell>
          <cell r="EL240">
            <v>174.1</v>
          </cell>
          <cell r="EM240">
            <v>251.6</v>
          </cell>
          <cell r="EO240">
            <v>12.29</v>
          </cell>
          <cell r="EP240">
            <v>51</v>
          </cell>
          <cell r="EQ240">
            <v>61</v>
          </cell>
          <cell r="ER240">
            <v>59</v>
          </cell>
          <cell r="ES240">
            <v>173.1</v>
          </cell>
          <cell r="ET240">
            <v>175</v>
          </cell>
          <cell r="EU240">
            <v>176.5</v>
          </cell>
          <cell r="EV240">
            <v>178.6</v>
          </cell>
          <cell r="EW240">
            <v>182.1</v>
          </cell>
          <cell r="EX240">
            <v>191.8</v>
          </cell>
          <cell r="EY240">
            <v>205.9</v>
          </cell>
          <cell r="FC240">
            <v>65</v>
          </cell>
          <cell r="FE240">
            <v>172.1</v>
          </cell>
          <cell r="FF240">
            <v>186.2</v>
          </cell>
          <cell r="FG240">
            <v>192.3</v>
          </cell>
          <cell r="FH240">
            <v>199.1</v>
          </cell>
          <cell r="FI240">
            <v>208.4</v>
          </cell>
          <cell r="FJ240">
            <v>222.7</v>
          </cell>
          <cell r="FK240">
            <v>239.7</v>
          </cell>
          <cell r="FL240">
            <v>257.5</v>
          </cell>
          <cell r="FM240">
            <v>279.10000000000002</v>
          </cell>
          <cell r="FN240">
            <v>317.2</v>
          </cell>
          <cell r="FP240">
            <v>68</v>
          </cell>
          <cell r="FR240">
            <v>177.5</v>
          </cell>
          <cell r="FS240">
            <v>188.7</v>
          </cell>
          <cell r="FT240">
            <v>194.7</v>
          </cell>
          <cell r="FU240">
            <v>201.9</v>
          </cell>
          <cell r="FV240">
            <v>212.2</v>
          </cell>
          <cell r="FW240">
            <v>226.2</v>
          </cell>
          <cell r="FX240">
            <v>243</v>
          </cell>
          <cell r="FY240">
            <v>261.10000000000002</v>
          </cell>
          <cell r="FZ240">
            <v>283.5</v>
          </cell>
          <cell r="GA240">
            <v>324.10000000000002</v>
          </cell>
        </row>
        <row r="241">
          <cell r="A241">
            <v>38589</v>
          </cell>
          <cell r="B241">
            <v>0.83079999999999998</v>
          </cell>
          <cell r="C241">
            <v>0.82920000000000005</v>
          </cell>
          <cell r="D241">
            <v>0.83069999999999999</v>
          </cell>
          <cell r="E241">
            <v>0.83630000000000004</v>
          </cell>
          <cell r="F241">
            <v>0.89870000000000005</v>
          </cell>
          <cell r="G241">
            <v>0.82169999999999999</v>
          </cell>
          <cell r="H241">
            <v>0.81200000000000006</v>
          </cell>
          <cell r="I241">
            <v>0.81389999999999996</v>
          </cell>
          <cell r="J241">
            <v>0.88490000000000002</v>
          </cell>
          <cell r="K241">
            <v>0.80920000000000003</v>
          </cell>
          <cell r="L241">
            <v>0.83289999999999997</v>
          </cell>
          <cell r="M241">
            <v>0.80630000000000002</v>
          </cell>
          <cell r="N241">
            <v>0.80649999999999999</v>
          </cell>
          <cell r="O241">
            <v>0.8327</v>
          </cell>
          <cell r="P241">
            <v>0.73809999999999998</v>
          </cell>
          <cell r="Q241">
            <v>0.74919999999999998</v>
          </cell>
          <cell r="R241">
            <v>0.80530000000000002</v>
          </cell>
          <cell r="S241">
            <v>0.83040000000000003</v>
          </cell>
          <cell r="T241">
            <v>0.82989999999999997</v>
          </cell>
          <cell r="U241">
            <v>0.86539999999999995</v>
          </cell>
          <cell r="V241">
            <v>67</v>
          </cell>
          <cell r="W241">
            <v>177.6</v>
          </cell>
          <cell r="X241">
            <v>188.5</v>
          </cell>
          <cell r="Y241">
            <v>193.3</v>
          </cell>
          <cell r="Z241">
            <v>200.2</v>
          </cell>
          <cell r="AA241">
            <v>210.2</v>
          </cell>
          <cell r="AB241">
            <v>223.7</v>
          </cell>
          <cell r="AC241">
            <v>239.3</v>
          </cell>
          <cell r="AD241">
            <v>257.5</v>
          </cell>
          <cell r="AE241">
            <v>279.7</v>
          </cell>
          <cell r="AF241">
            <v>317.60000000000002</v>
          </cell>
          <cell r="AJ241">
            <v>57</v>
          </cell>
          <cell r="AK241">
            <v>171.6</v>
          </cell>
          <cell r="AL241">
            <v>174.7</v>
          </cell>
          <cell r="AM241">
            <v>176.6</v>
          </cell>
          <cell r="AN241">
            <v>178.9</v>
          </cell>
          <cell r="AO241">
            <v>183.1</v>
          </cell>
          <cell r="AP241">
            <v>194.9</v>
          </cell>
          <cell r="AQ241">
            <v>210.9</v>
          </cell>
          <cell r="AR241">
            <v>2.2629999999999999</v>
          </cell>
          <cell r="AS241">
            <v>215</v>
          </cell>
          <cell r="AU241">
            <v>1</v>
          </cell>
          <cell r="AV241">
            <v>70</v>
          </cell>
          <cell r="AW241">
            <v>1</v>
          </cell>
          <cell r="AX241">
            <v>181.8</v>
          </cell>
          <cell r="AY241">
            <v>197.1</v>
          </cell>
          <cell r="AZ241">
            <v>216.8</v>
          </cell>
          <cell r="BA241">
            <v>244.5</v>
          </cell>
          <cell r="BB241">
            <v>276</v>
          </cell>
          <cell r="BC241">
            <v>337.3</v>
          </cell>
          <cell r="BD241">
            <v>2.4449999999999998</v>
          </cell>
          <cell r="BE241">
            <v>298</v>
          </cell>
          <cell r="BG241">
            <v>4</v>
          </cell>
          <cell r="BH241">
            <v>76</v>
          </cell>
          <cell r="BI241">
            <v>1</v>
          </cell>
          <cell r="BJ241">
            <v>183.8</v>
          </cell>
          <cell r="BK241">
            <v>207.7</v>
          </cell>
          <cell r="BL241">
            <v>229.4</v>
          </cell>
          <cell r="BM241">
            <v>251.2</v>
          </cell>
          <cell r="BN241">
            <v>277.7</v>
          </cell>
          <cell r="BO241">
            <v>336.1</v>
          </cell>
          <cell r="BP241">
            <v>10.050000000000001</v>
          </cell>
          <cell r="BQ241">
            <v>57</v>
          </cell>
          <cell r="BR241" t="str">
            <v>&gt;100</v>
          </cell>
          <cell r="BS241">
            <v>1439</v>
          </cell>
          <cell r="BV241" t="str">
            <v>&lt;1</v>
          </cell>
          <cell r="BW241" t="str">
            <v>&lt;1</v>
          </cell>
          <cell r="BX241" t="str">
            <v>&lt;0.5</v>
          </cell>
          <cell r="BY241">
            <v>3.464</v>
          </cell>
          <cell r="BZ241">
            <v>81</v>
          </cell>
          <cell r="CA241">
            <v>178.1</v>
          </cell>
          <cell r="CB241">
            <v>239</v>
          </cell>
          <cell r="CC241">
            <v>259.10000000000002</v>
          </cell>
          <cell r="CD241">
            <v>282.10000000000002</v>
          </cell>
          <cell r="CE241">
            <v>314.10000000000002</v>
          </cell>
          <cell r="CF241">
            <v>354.4</v>
          </cell>
          <cell r="CH241" t="str">
            <v>1b</v>
          </cell>
          <cell r="CI241">
            <v>79</v>
          </cell>
          <cell r="CJ241">
            <v>198</v>
          </cell>
          <cell r="CK241">
            <v>209.2</v>
          </cell>
          <cell r="CL241">
            <v>217.7</v>
          </cell>
          <cell r="CM241">
            <v>227.4</v>
          </cell>
          <cell r="CN241">
            <v>236.8</v>
          </cell>
          <cell r="CO241">
            <v>251</v>
          </cell>
          <cell r="CP241">
            <v>266.8</v>
          </cell>
          <cell r="CQ241" t="str">
            <v>1b</v>
          </cell>
          <cell r="CS241">
            <v>58</v>
          </cell>
          <cell r="CT241">
            <v>171.8</v>
          </cell>
          <cell r="CU241">
            <v>173</v>
          </cell>
          <cell r="CV241">
            <v>174.1</v>
          </cell>
          <cell r="CW241">
            <v>175.8</v>
          </cell>
          <cell r="CX241">
            <v>178.6</v>
          </cell>
          <cell r="CY241">
            <v>186.2</v>
          </cell>
          <cell r="CZ241">
            <v>198.3</v>
          </cell>
          <cell r="DA241" t="str">
            <v>1b</v>
          </cell>
          <cell r="DC241">
            <v>56</v>
          </cell>
          <cell r="DD241">
            <v>168</v>
          </cell>
          <cell r="DE241">
            <v>173.3</v>
          </cell>
          <cell r="DF241">
            <v>174.4</v>
          </cell>
          <cell r="DG241">
            <v>176</v>
          </cell>
          <cell r="DH241">
            <v>178.5</v>
          </cell>
          <cell r="DI241">
            <v>185.4</v>
          </cell>
          <cell r="DJ241">
            <v>196.8</v>
          </cell>
          <cell r="DK241" t="str">
            <v>1b</v>
          </cell>
          <cell r="DL241">
            <v>79</v>
          </cell>
          <cell r="DM241">
            <v>193.7</v>
          </cell>
          <cell r="DN241">
            <v>208.2</v>
          </cell>
          <cell r="DO241">
            <v>217.6</v>
          </cell>
          <cell r="DP241">
            <v>226.7</v>
          </cell>
          <cell r="DQ241">
            <v>236.2</v>
          </cell>
          <cell r="DR241">
            <v>250</v>
          </cell>
          <cell r="DS241">
            <v>265.5</v>
          </cell>
          <cell r="DT241">
            <v>68</v>
          </cell>
          <cell r="DV241">
            <v>197</v>
          </cell>
          <cell r="DW241" t="str">
            <v>&lt;1</v>
          </cell>
          <cell r="DX241">
            <v>1</v>
          </cell>
          <cell r="DY241">
            <v>2.1930000000000001</v>
          </cell>
          <cell r="DZ241">
            <v>178.5</v>
          </cell>
          <cell r="EA241">
            <v>196.4</v>
          </cell>
          <cell r="EB241">
            <v>214.6</v>
          </cell>
          <cell r="EC241">
            <v>243.1</v>
          </cell>
          <cell r="ED241">
            <v>276.2</v>
          </cell>
          <cell r="EE241">
            <v>335.6</v>
          </cell>
          <cell r="EF241" t="str">
            <v>ambient</v>
          </cell>
          <cell r="EG241" t="str">
            <v>&gt;8</v>
          </cell>
          <cell r="EH241">
            <v>86.8</v>
          </cell>
          <cell r="EI241">
            <v>154.9</v>
          </cell>
          <cell r="EJ241">
            <v>162.30000000000001</v>
          </cell>
          <cell r="EK241">
            <v>166.2</v>
          </cell>
          <cell r="EL241">
            <v>174.1</v>
          </cell>
          <cell r="EM241">
            <v>251.6</v>
          </cell>
          <cell r="EO241">
            <v>12.29</v>
          </cell>
          <cell r="EP241">
            <v>51</v>
          </cell>
          <cell r="EQ241">
            <v>61</v>
          </cell>
          <cell r="ER241">
            <v>58</v>
          </cell>
          <cell r="ES241">
            <v>172.7</v>
          </cell>
          <cell r="ET241">
            <v>174.7</v>
          </cell>
          <cell r="EU241">
            <v>176.3</v>
          </cell>
          <cell r="EV241">
            <v>178.5</v>
          </cell>
          <cell r="EW241">
            <v>182.1</v>
          </cell>
          <cell r="EX241">
            <v>191.8</v>
          </cell>
          <cell r="EY241">
            <v>205</v>
          </cell>
          <cell r="EZ241">
            <v>19</v>
          </cell>
          <cell r="FA241" t="str">
            <v>1b</v>
          </cell>
          <cell r="FC241">
            <v>65</v>
          </cell>
          <cell r="FE241">
            <v>173.3</v>
          </cell>
          <cell r="FF241">
            <v>187.5</v>
          </cell>
          <cell r="FG241">
            <v>193.1</v>
          </cell>
          <cell r="FH241">
            <v>199.8</v>
          </cell>
          <cell r="FI241">
            <v>209.4</v>
          </cell>
          <cell r="FJ241">
            <v>222.7</v>
          </cell>
          <cell r="FK241">
            <v>239.6</v>
          </cell>
          <cell r="FL241">
            <v>257.60000000000002</v>
          </cell>
          <cell r="FM241">
            <v>279.39999999999998</v>
          </cell>
          <cell r="FN241">
            <v>315.2</v>
          </cell>
          <cell r="FP241">
            <v>68</v>
          </cell>
          <cell r="FR241">
            <v>177.5</v>
          </cell>
          <cell r="FS241">
            <v>188.7</v>
          </cell>
          <cell r="FT241">
            <v>194.7</v>
          </cell>
          <cell r="FU241">
            <v>201.9</v>
          </cell>
          <cell r="FV241">
            <v>212.2</v>
          </cell>
          <cell r="FW241">
            <v>226.2</v>
          </cell>
          <cell r="FX241">
            <v>243</v>
          </cell>
          <cell r="FY241">
            <v>261.10000000000002</v>
          </cell>
          <cell r="FZ241">
            <v>283.5</v>
          </cell>
          <cell r="GA241">
            <v>324.10000000000002</v>
          </cell>
        </row>
        <row r="242">
          <cell r="A242">
            <v>38590</v>
          </cell>
          <cell r="B242">
            <v>0.8306</v>
          </cell>
          <cell r="C242">
            <v>0.8306</v>
          </cell>
          <cell r="D242">
            <v>0.83069999999999999</v>
          </cell>
          <cell r="E242">
            <v>0.83679999999999999</v>
          </cell>
          <cell r="F242">
            <v>0.89870000000000005</v>
          </cell>
          <cell r="G242">
            <v>0.82169999999999999</v>
          </cell>
          <cell r="H242">
            <v>0.81200000000000006</v>
          </cell>
          <cell r="I242">
            <v>0.81389999999999996</v>
          </cell>
          <cell r="J242">
            <v>0.88519999999999999</v>
          </cell>
          <cell r="K242">
            <v>0.80840000000000001</v>
          </cell>
          <cell r="L242">
            <v>0.83289999999999997</v>
          </cell>
          <cell r="M242">
            <v>0.80630000000000002</v>
          </cell>
          <cell r="N242">
            <v>0.80649999999999999</v>
          </cell>
          <cell r="O242">
            <v>0.8327</v>
          </cell>
          <cell r="P242">
            <v>0.73809999999999998</v>
          </cell>
          <cell r="Q242">
            <v>0.74919999999999998</v>
          </cell>
          <cell r="R242">
            <v>0.80610000000000004</v>
          </cell>
          <cell r="S242">
            <v>0.83040000000000003</v>
          </cell>
          <cell r="T242">
            <v>0.82979999999999998</v>
          </cell>
          <cell r="U242">
            <v>0.86539999999999995</v>
          </cell>
          <cell r="V242">
            <v>67</v>
          </cell>
          <cell r="W242">
            <v>177.6</v>
          </cell>
          <cell r="X242">
            <v>188.5</v>
          </cell>
          <cell r="Y242">
            <v>193.3</v>
          </cell>
          <cell r="Z242">
            <v>200.2</v>
          </cell>
          <cell r="AA242">
            <v>210.2</v>
          </cell>
          <cell r="AB242">
            <v>223.7</v>
          </cell>
          <cell r="AC242">
            <v>239.3</v>
          </cell>
          <cell r="AD242">
            <v>257.5</v>
          </cell>
          <cell r="AE242">
            <v>279.7</v>
          </cell>
          <cell r="AF242">
            <v>317.60000000000002</v>
          </cell>
          <cell r="AJ242">
            <v>58</v>
          </cell>
          <cell r="AK242">
            <v>171.1</v>
          </cell>
          <cell r="AL242">
            <v>174.4</v>
          </cell>
          <cell r="AM242">
            <v>176</v>
          </cell>
          <cell r="AN242">
            <v>178.3</v>
          </cell>
          <cell r="AO242">
            <v>182.4</v>
          </cell>
          <cell r="AP242">
            <v>194.2</v>
          </cell>
          <cell r="AQ242">
            <v>209.2</v>
          </cell>
          <cell r="AR242">
            <v>2.2690000000000001</v>
          </cell>
          <cell r="AS242">
            <v>221</v>
          </cell>
          <cell r="AU242">
            <v>1</v>
          </cell>
          <cell r="AV242">
            <v>70</v>
          </cell>
          <cell r="AW242">
            <v>1</v>
          </cell>
          <cell r="AX242">
            <v>181</v>
          </cell>
          <cell r="AY242">
            <v>197.2</v>
          </cell>
          <cell r="AZ242">
            <v>215.3</v>
          </cell>
          <cell r="BA242">
            <v>242.4</v>
          </cell>
          <cell r="BB242">
            <v>274.60000000000002</v>
          </cell>
          <cell r="BC242">
            <v>334.2</v>
          </cell>
          <cell r="BD242">
            <v>2.4089999999999998</v>
          </cell>
          <cell r="BE242">
            <v>305</v>
          </cell>
          <cell r="BG242">
            <v>7</v>
          </cell>
          <cell r="BH242">
            <v>76</v>
          </cell>
          <cell r="BI242">
            <v>1</v>
          </cell>
          <cell r="BJ242">
            <v>183.2</v>
          </cell>
          <cell r="BK242">
            <v>207.3</v>
          </cell>
          <cell r="BL242">
            <v>228.6</v>
          </cell>
          <cell r="BM242">
            <v>250.2</v>
          </cell>
          <cell r="BN242">
            <v>276</v>
          </cell>
          <cell r="BO242">
            <v>332.7</v>
          </cell>
          <cell r="BP242">
            <v>10.050000000000001</v>
          </cell>
          <cell r="BQ242">
            <v>57</v>
          </cell>
          <cell r="BR242" t="str">
            <v>&gt;100</v>
          </cell>
          <cell r="BS242">
            <v>1439</v>
          </cell>
          <cell r="BV242" t="str">
            <v>&lt;1</v>
          </cell>
          <cell r="BW242" t="str">
            <v>&lt;1</v>
          </cell>
          <cell r="BX242" t="str">
            <v>&lt;0.5</v>
          </cell>
          <cell r="BY242">
            <v>3.464</v>
          </cell>
          <cell r="BZ242">
            <v>81</v>
          </cell>
          <cell r="CA242">
            <v>178.1</v>
          </cell>
          <cell r="CB242">
            <v>239</v>
          </cell>
          <cell r="CC242">
            <v>259.10000000000002</v>
          </cell>
          <cell r="CD242">
            <v>282.10000000000002</v>
          </cell>
          <cell r="CE242">
            <v>314.10000000000002</v>
          </cell>
          <cell r="CF242">
            <v>354.4</v>
          </cell>
          <cell r="CH242" t="str">
            <v>1b</v>
          </cell>
          <cell r="CI242">
            <v>79</v>
          </cell>
          <cell r="CJ242">
            <v>198</v>
          </cell>
          <cell r="CK242">
            <v>209.2</v>
          </cell>
          <cell r="CL242">
            <v>217.7</v>
          </cell>
          <cell r="CM242">
            <v>227.4</v>
          </cell>
          <cell r="CN242">
            <v>236.8</v>
          </cell>
          <cell r="CO242">
            <v>251</v>
          </cell>
          <cell r="CP242">
            <v>266.8</v>
          </cell>
          <cell r="CQ242" t="str">
            <v>1b</v>
          </cell>
          <cell r="CS242">
            <v>58</v>
          </cell>
          <cell r="CT242">
            <v>171.8</v>
          </cell>
          <cell r="CU242">
            <v>173</v>
          </cell>
          <cell r="CV242">
            <v>174.1</v>
          </cell>
          <cell r="CW242">
            <v>175.8</v>
          </cell>
          <cell r="CX242">
            <v>178.6</v>
          </cell>
          <cell r="CY242">
            <v>186.2</v>
          </cell>
          <cell r="CZ242">
            <v>198.3</v>
          </cell>
          <cell r="DA242" t="str">
            <v>1b</v>
          </cell>
          <cell r="DC242">
            <v>56</v>
          </cell>
          <cell r="DD242">
            <v>168</v>
          </cell>
          <cell r="DE242">
            <v>173.3</v>
          </cell>
          <cell r="DF242">
            <v>174.4</v>
          </cell>
          <cell r="DG242">
            <v>176</v>
          </cell>
          <cell r="DH242">
            <v>178.5</v>
          </cell>
          <cell r="DI242">
            <v>185.4</v>
          </cell>
          <cell r="DJ242">
            <v>196.8</v>
          </cell>
          <cell r="DK242" t="str">
            <v>1b</v>
          </cell>
          <cell r="DL242">
            <v>79</v>
          </cell>
          <cell r="DM242">
            <v>193.7</v>
          </cell>
          <cell r="DN242">
            <v>208.2</v>
          </cell>
          <cell r="DO242">
            <v>217.6</v>
          </cell>
          <cell r="DP242">
            <v>226.7</v>
          </cell>
          <cell r="DQ242">
            <v>236.2</v>
          </cell>
          <cell r="DR242">
            <v>250</v>
          </cell>
          <cell r="DS242">
            <v>265.5</v>
          </cell>
          <cell r="DT242">
            <v>70</v>
          </cell>
          <cell r="DV242">
            <v>233</v>
          </cell>
          <cell r="DW242">
            <v>1</v>
          </cell>
          <cell r="DX242">
            <v>1</v>
          </cell>
          <cell r="DY242">
            <v>2.278</v>
          </cell>
          <cell r="DZ242">
            <v>176.8</v>
          </cell>
          <cell r="EA242">
            <v>197.5</v>
          </cell>
          <cell r="EB242">
            <v>215.6</v>
          </cell>
          <cell r="EC242">
            <v>242.6</v>
          </cell>
          <cell r="ED242">
            <v>273.2</v>
          </cell>
          <cell r="EE242">
            <v>329.5</v>
          </cell>
          <cell r="EF242" t="str">
            <v>ambient</v>
          </cell>
          <cell r="EG242" t="str">
            <v>&gt;8</v>
          </cell>
          <cell r="EH242">
            <v>86.8</v>
          </cell>
          <cell r="EI242">
            <v>154.9</v>
          </cell>
          <cell r="EJ242">
            <v>162.30000000000001</v>
          </cell>
          <cell r="EK242">
            <v>166.2</v>
          </cell>
          <cell r="EL242">
            <v>174.1</v>
          </cell>
          <cell r="EM242">
            <v>251.6</v>
          </cell>
          <cell r="EO242">
            <v>12.29</v>
          </cell>
          <cell r="EP242">
            <v>51</v>
          </cell>
          <cell r="EQ242">
            <v>61</v>
          </cell>
          <cell r="ER242">
            <v>58</v>
          </cell>
          <cell r="ES242">
            <v>172.7</v>
          </cell>
          <cell r="ET242">
            <v>174.3</v>
          </cell>
          <cell r="EU242">
            <v>175.9</v>
          </cell>
          <cell r="EV242">
            <v>177.9</v>
          </cell>
          <cell r="EW242">
            <v>181.6</v>
          </cell>
          <cell r="EX242">
            <v>190.8</v>
          </cell>
          <cell r="EY242">
            <v>203.6</v>
          </cell>
          <cell r="FC242">
            <v>66</v>
          </cell>
          <cell r="FE242">
            <v>172.9</v>
          </cell>
          <cell r="FF242">
            <v>186.4</v>
          </cell>
          <cell r="FG242">
            <v>192.6</v>
          </cell>
          <cell r="FH242">
            <v>199.1</v>
          </cell>
          <cell r="FI242">
            <v>208.4</v>
          </cell>
          <cell r="FJ242">
            <v>221.8</v>
          </cell>
          <cell r="FK242">
            <v>238.3</v>
          </cell>
          <cell r="FL242">
            <v>256.3</v>
          </cell>
          <cell r="FM242">
            <v>276.7</v>
          </cell>
          <cell r="FN242">
            <v>310.2</v>
          </cell>
          <cell r="FP242">
            <v>68</v>
          </cell>
          <cell r="FR242">
            <v>177.5</v>
          </cell>
          <cell r="FS242">
            <v>188.7</v>
          </cell>
          <cell r="FT242">
            <v>194.7</v>
          </cell>
          <cell r="FU242">
            <v>201.9</v>
          </cell>
          <cell r="FV242">
            <v>212.2</v>
          </cell>
          <cell r="FW242">
            <v>226.2</v>
          </cell>
          <cell r="FX242">
            <v>243</v>
          </cell>
          <cell r="FY242">
            <v>261.10000000000002</v>
          </cell>
          <cell r="FZ242">
            <v>283.5</v>
          </cell>
          <cell r="GA242">
            <v>324.10000000000002</v>
          </cell>
        </row>
        <row r="243">
          <cell r="A243">
            <v>38591</v>
          </cell>
          <cell r="B243">
            <v>0.8306</v>
          </cell>
          <cell r="C243">
            <v>0.83440000000000003</v>
          </cell>
          <cell r="D243">
            <v>0.83150000000000002</v>
          </cell>
          <cell r="E243">
            <v>0.83640000000000003</v>
          </cell>
          <cell r="F243">
            <v>0.89870000000000005</v>
          </cell>
          <cell r="G243">
            <v>0.82169999999999999</v>
          </cell>
          <cell r="H243">
            <v>0.81200000000000006</v>
          </cell>
          <cell r="I243">
            <v>0.81389999999999996</v>
          </cell>
          <cell r="J243">
            <v>0.88519999999999999</v>
          </cell>
          <cell r="K243">
            <v>0.80840000000000001</v>
          </cell>
          <cell r="L243">
            <v>0.83289999999999997</v>
          </cell>
          <cell r="M243">
            <v>0.80630000000000002</v>
          </cell>
          <cell r="N243">
            <v>0.80649999999999999</v>
          </cell>
          <cell r="O243">
            <v>0.8327</v>
          </cell>
          <cell r="P243">
            <v>0.73819999999999997</v>
          </cell>
          <cell r="Q243">
            <v>0.74919999999999998</v>
          </cell>
          <cell r="R243">
            <v>0.80630000000000002</v>
          </cell>
          <cell r="S243">
            <v>0.83040000000000003</v>
          </cell>
          <cell r="T243">
            <v>0.82979999999999998</v>
          </cell>
          <cell r="U243">
            <v>0.86539999999999995</v>
          </cell>
          <cell r="V243">
            <v>67</v>
          </cell>
          <cell r="W243">
            <v>177.6</v>
          </cell>
          <cell r="X243">
            <v>188.5</v>
          </cell>
          <cell r="Y243">
            <v>193.3</v>
          </cell>
          <cell r="Z243">
            <v>200.2</v>
          </cell>
          <cell r="AA243">
            <v>210.2</v>
          </cell>
          <cell r="AB243">
            <v>223.7</v>
          </cell>
          <cell r="AC243">
            <v>239.3</v>
          </cell>
          <cell r="AD243">
            <v>257.5</v>
          </cell>
          <cell r="AE243">
            <v>279.7</v>
          </cell>
          <cell r="AF243">
            <v>317.60000000000002</v>
          </cell>
          <cell r="AJ243">
            <v>58</v>
          </cell>
          <cell r="AK243">
            <v>171.1</v>
          </cell>
          <cell r="AL243">
            <v>174.4</v>
          </cell>
          <cell r="AM243">
            <v>176</v>
          </cell>
          <cell r="AN243">
            <v>178.3</v>
          </cell>
          <cell r="AO243">
            <v>182.4</v>
          </cell>
          <cell r="AP243">
            <v>194.2</v>
          </cell>
          <cell r="AQ243">
            <v>209.2</v>
          </cell>
          <cell r="AR243">
            <v>2.331</v>
          </cell>
          <cell r="AS243">
            <v>227</v>
          </cell>
          <cell r="AU243">
            <v>1</v>
          </cell>
          <cell r="AV243">
            <v>70</v>
          </cell>
          <cell r="AW243" t="str">
            <v>1L</v>
          </cell>
          <cell r="AX243">
            <v>181.7</v>
          </cell>
          <cell r="AY243">
            <v>197.5</v>
          </cell>
          <cell r="AZ243">
            <v>216.8</v>
          </cell>
          <cell r="BA243">
            <v>243.1</v>
          </cell>
          <cell r="BB243">
            <v>273.8</v>
          </cell>
          <cell r="BC243">
            <v>329.6</v>
          </cell>
          <cell r="BD243">
            <v>2.488</v>
          </cell>
          <cell r="BE243">
            <v>305</v>
          </cell>
          <cell r="BG243">
            <v>7</v>
          </cell>
          <cell r="BH243">
            <v>74</v>
          </cell>
          <cell r="BI243" t="str">
            <v>1L</v>
          </cell>
          <cell r="BJ243">
            <v>183.3</v>
          </cell>
          <cell r="BK243">
            <v>207.1</v>
          </cell>
          <cell r="BL243">
            <v>227.7</v>
          </cell>
          <cell r="BM243">
            <v>247.9</v>
          </cell>
          <cell r="BN243">
            <v>274</v>
          </cell>
          <cell r="BO243">
            <v>329.7</v>
          </cell>
          <cell r="BP243">
            <v>10.050000000000001</v>
          </cell>
          <cell r="BQ243">
            <v>57</v>
          </cell>
          <cell r="BR243" t="str">
            <v>&gt;100</v>
          </cell>
          <cell r="BS243">
            <v>1439</v>
          </cell>
          <cell r="BV243" t="str">
            <v>&lt;1</v>
          </cell>
          <cell r="BW243" t="str">
            <v>&lt;1</v>
          </cell>
          <cell r="BX243" t="str">
            <v>&lt;0.5</v>
          </cell>
          <cell r="BY243">
            <v>3.464</v>
          </cell>
          <cell r="BZ243">
            <v>81</v>
          </cell>
          <cell r="CA243">
            <v>178.1</v>
          </cell>
          <cell r="CB243">
            <v>239</v>
          </cell>
          <cell r="CC243">
            <v>259.10000000000002</v>
          </cell>
          <cell r="CD243">
            <v>282.10000000000002</v>
          </cell>
          <cell r="CE243">
            <v>314.10000000000002</v>
          </cell>
          <cell r="CF243">
            <v>354.4</v>
          </cell>
          <cell r="CH243" t="str">
            <v>1b</v>
          </cell>
          <cell r="CI243">
            <v>79</v>
          </cell>
          <cell r="CJ243">
            <v>198</v>
          </cell>
          <cell r="CK243">
            <v>209.2</v>
          </cell>
          <cell r="CL243">
            <v>217.7</v>
          </cell>
          <cell r="CM243">
            <v>227.4</v>
          </cell>
          <cell r="CN243">
            <v>236.8</v>
          </cell>
          <cell r="CO243">
            <v>251</v>
          </cell>
          <cell r="CP243">
            <v>266.8</v>
          </cell>
          <cell r="CQ243" t="str">
            <v>1b</v>
          </cell>
          <cell r="CS243">
            <v>58</v>
          </cell>
          <cell r="CT243">
            <v>171.8</v>
          </cell>
          <cell r="CU243">
            <v>173</v>
          </cell>
          <cell r="CV243">
            <v>174.1</v>
          </cell>
          <cell r="CW243">
            <v>175.8</v>
          </cell>
          <cell r="CX243">
            <v>178.6</v>
          </cell>
          <cell r="CY243">
            <v>186.2</v>
          </cell>
          <cell r="CZ243">
            <v>198.3</v>
          </cell>
          <cell r="DA243" t="str">
            <v>1b</v>
          </cell>
          <cell r="DC243">
            <v>56</v>
          </cell>
          <cell r="DD243">
            <v>168</v>
          </cell>
          <cell r="DE243">
            <v>173.3</v>
          </cell>
          <cell r="DF243">
            <v>174.4</v>
          </cell>
          <cell r="DG243">
            <v>176</v>
          </cell>
          <cell r="DH243">
            <v>178.5</v>
          </cell>
          <cell r="DI243">
            <v>185.4</v>
          </cell>
          <cell r="DJ243">
            <v>196.8</v>
          </cell>
          <cell r="DK243" t="str">
            <v>1b</v>
          </cell>
          <cell r="DL243">
            <v>79</v>
          </cell>
          <cell r="DM243">
            <v>193.7</v>
          </cell>
          <cell r="DN243">
            <v>208.2</v>
          </cell>
          <cell r="DO243">
            <v>217.6</v>
          </cell>
          <cell r="DP243">
            <v>226.7</v>
          </cell>
          <cell r="DQ243">
            <v>236.2</v>
          </cell>
          <cell r="DR243">
            <v>250</v>
          </cell>
          <cell r="DS243">
            <v>265.5</v>
          </cell>
          <cell r="DT243">
            <v>72</v>
          </cell>
          <cell r="DV243">
            <v>251</v>
          </cell>
          <cell r="DW243">
            <v>1</v>
          </cell>
          <cell r="DX243">
            <v>1</v>
          </cell>
          <cell r="DY243">
            <v>2.573</v>
          </cell>
          <cell r="DZ243">
            <v>179.4</v>
          </cell>
          <cell r="EA243">
            <v>200.7</v>
          </cell>
          <cell r="EB243">
            <v>221.6</v>
          </cell>
          <cell r="EC243">
            <v>246.4</v>
          </cell>
          <cell r="ED243">
            <v>275.2</v>
          </cell>
          <cell r="EE243">
            <v>335.4</v>
          </cell>
          <cell r="EF243" t="str">
            <v>ambient</v>
          </cell>
          <cell r="EG243" t="str">
            <v>&gt;8</v>
          </cell>
          <cell r="EH243">
            <v>86.8</v>
          </cell>
          <cell r="EI243">
            <v>154.9</v>
          </cell>
          <cell r="EJ243">
            <v>162.30000000000001</v>
          </cell>
          <cell r="EK243">
            <v>166.2</v>
          </cell>
          <cell r="EL243">
            <v>174.1</v>
          </cell>
          <cell r="EM243">
            <v>251.6</v>
          </cell>
          <cell r="EO243">
            <v>12.29</v>
          </cell>
          <cell r="EP243">
            <v>51</v>
          </cell>
          <cell r="EQ243">
            <v>61</v>
          </cell>
          <cell r="ER243">
            <v>58</v>
          </cell>
          <cell r="ES243">
            <v>172.8</v>
          </cell>
          <cell r="ET243">
            <v>174.4</v>
          </cell>
          <cell r="EU243">
            <v>175.9</v>
          </cell>
          <cell r="EV243">
            <v>178</v>
          </cell>
          <cell r="EW243">
            <v>181.2</v>
          </cell>
          <cell r="EX243">
            <v>189.2</v>
          </cell>
          <cell r="EY243">
            <v>205.3</v>
          </cell>
          <cell r="FC243">
            <v>66</v>
          </cell>
          <cell r="FE243">
            <v>172.9</v>
          </cell>
          <cell r="FF243">
            <v>186.4</v>
          </cell>
          <cell r="FG243">
            <v>192.6</v>
          </cell>
          <cell r="FH243">
            <v>199.1</v>
          </cell>
          <cell r="FI243">
            <v>208.4</v>
          </cell>
          <cell r="FJ243">
            <v>221.8</v>
          </cell>
          <cell r="FK243">
            <v>238.3</v>
          </cell>
          <cell r="FL243">
            <v>256.3</v>
          </cell>
          <cell r="FM243">
            <v>276.7</v>
          </cell>
          <cell r="FN243">
            <v>310.2</v>
          </cell>
          <cell r="FP243">
            <v>67</v>
          </cell>
          <cell r="FR243">
            <v>175.9</v>
          </cell>
          <cell r="FS243">
            <v>189.4</v>
          </cell>
          <cell r="FT243">
            <v>195.4</v>
          </cell>
          <cell r="FU243">
            <v>202.1</v>
          </cell>
          <cell r="FV243">
            <v>210.8</v>
          </cell>
          <cell r="FW243">
            <v>223</v>
          </cell>
          <cell r="FX243">
            <v>238.4</v>
          </cell>
          <cell r="FY243">
            <v>255.7</v>
          </cell>
          <cell r="FZ243">
            <v>275.3</v>
          </cell>
          <cell r="GA243">
            <v>305.60000000000002</v>
          </cell>
        </row>
        <row r="244">
          <cell r="A244">
            <v>38592</v>
          </cell>
          <cell r="B244">
            <v>0.8306</v>
          </cell>
          <cell r="C244">
            <v>0.83350000000000002</v>
          </cell>
          <cell r="D244">
            <v>0.83130000000000004</v>
          </cell>
          <cell r="E244">
            <v>0.83640000000000003</v>
          </cell>
          <cell r="F244">
            <v>0.89870000000000005</v>
          </cell>
          <cell r="G244">
            <v>0.82169999999999999</v>
          </cell>
          <cell r="H244">
            <v>0.81200000000000006</v>
          </cell>
          <cell r="I244">
            <v>0.81389999999999996</v>
          </cell>
          <cell r="J244">
            <v>0.8861</v>
          </cell>
          <cell r="K244">
            <v>0.80840000000000001</v>
          </cell>
          <cell r="L244">
            <v>0.83289999999999997</v>
          </cell>
          <cell r="M244">
            <v>0.8044</v>
          </cell>
          <cell r="N244">
            <v>0.80649999999999999</v>
          </cell>
          <cell r="O244">
            <v>0.8327</v>
          </cell>
          <cell r="P244">
            <v>0.73819999999999997</v>
          </cell>
          <cell r="Q244">
            <v>0.74919999999999998</v>
          </cell>
          <cell r="R244">
            <v>0.80630000000000002</v>
          </cell>
          <cell r="S244">
            <v>0.83040000000000003</v>
          </cell>
          <cell r="T244">
            <v>0.82979999999999998</v>
          </cell>
          <cell r="U244">
            <v>0.86539999999999995</v>
          </cell>
          <cell r="V244">
            <v>67</v>
          </cell>
          <cell r="W244">
            <v>177.6</v>
          </cell>
          <cell r="X244">
            <v>188.5</v>
          </cell>
          <cell r="Y244">
            <v>193.3</v>
          </cell>
          <cell r="Z244">
            <v>200.2</v>
          </cell>
          <cell r="AA244">
            <v>210.2</v>
          </cell>
          <cell r="AB244">
            <v>223.7</v>
          </cell>
          <cell r="AC244">
            <v>239.3</v>
          </cell>
          <cell r="AD244">
            <v>257.5</v>
          </cell>
          <cell r="AE244">
            <v>279.7</v>
          </cell>
          <cell r="AF244">
            <v>317.60000000000002</v>
          </cell>
          <cell r="AJ244">
            <v>58</v>
          </cell>
          <cell r="AK244">
            <v>171.1</v>
          </cell>
          <cell r="AL244">
            <v>174.4</v>
          </cell>
          <cell r="AM244">
            <v>176</v>
          </cell>
          <cell r="AN244">
            <v>178.3</v>
          </cell>
          <cell r="AO244">
            <v>182.4</v>
          </cell>
          <cell r="AP244">
            <v>194.2</v>
          </cell>
          <cell r="AQ244">
            <v>209.2</v>
          </cell>
          <cell r="AR244">
            <v>2.2930000000000001</v>
          </cell>
          <cell r="AS244">
            <v>227</v>
          </cell>
          <cell r="AU244">
            <v>1</v>
          </cell>
          <cell r="AV244">
            <v>71</v>
          </cell>
          <cell r="AW244">
            <v>1</v>
          </cell>
          <cell r="AX244">
            <v>179.5</v>
          </cell>
          <cell r="AY244">
            <v>198.9</v>
          </cell>
          <cell r="AZ244">
            <v>217.3</v>
          </cell>
          <cell r="BA244">
            <v>244.2</v>
          </cell>
          <cell r="BB244">
            <v>274.3</v>
          </cell>
          <cell r="BC244">
            <v>331.6</v>
          </cell>
          <cell r="BD244">
            <v>2.488</v>
          </cell>
          <cell r="BE244">
            <v>305</v>
          </cell>
          <cell r="BG244">
            <v>7</v>
          </cell>
          <cell r="BH244">
            <v>74</v>
          </cell>
          <cell r="BI244" t="str">
            <v>1L</v>
          </cell>
          <cell r="BJ244">
            <v>183.3</v>
          </cell>
          <cell r="BK244">
            <v>207.1</v>
          </cell>
          <cell r="BL244">
            <v>227.7</v>
          </cell>
          <cell r="BM244">
            <v>247.9</v>
          </cell>
          <cell r="BN244">
            <v>274</v>
          </cell>
          <cell r="BO244">
            <v>329.7</v>
          </cell>
          <cell r="BP244">
            <v>10.050000000000001</v>
          </cell>
          <cell r="BQ244">
            <v>57</v>
          </cell>
          <cell r="BR244" t="str">
            <v>&gt;100</v>
          </cell>
          <cell r="BS244">
            <v>1439</v>
          </cell>
          <cell r="BV244" t="str">
            <v>&lt;1</v>
          </cell>
          <cell r="BW244" t="str">
            <v>&lt;1</v>
          </cell>
          <cell r="BX244" t="str">
            <v>&lt;0.5</v>
          </cell>
          <cell r="BY244">
            <v>3.464</v>
          </cell>
          <cell r="BZ244">
            <v>81</v>
          </cell>
          <cell r="CA244">
            <v>178.1</v>
          </cell>
          <cell r="CB244">
            <v>239</v>
          </cell>
          <cell r="CC244">
            <v>259.10000000000002</v>
          </cell>
          <cell r="CD244">
            <v>282.10000000000002</v>
          </cell>
          <cell r="CE244">
            <v>314.10000000000002</v>
          </cell>
          <cell r="CF244">
            <v>354.4</v>
          </cell>
          <cell r="CH244" t="str">
            <v>1b</v>
          </cell>
          <cell r="CI244">
            <v>79</v>
          </cell>
          <cell r="CJ244">
            <v>198</v>
          </cell>
          <cell r="CK244">
            <v>209.2</v>
          </cell>
          <cell r="CL244">
            <v>217.7</v>
          </cell>
          <cell r="CM244">
            <v>227.4</v>
          </cell>
          <cell r="CN244">
            <v>236.8</v>
          </cell>
          <cell r="CO244">
            <v>251</v>
          </cell>
          <cell r="CP244">
            <v>266.8</v>
          </cell>
          <cell r="CQ244" t="str">
            <v>1b</v>
          </cell>
          <cell r="CS244">
            <v>55</v>
          </cell>
          <cell r="CT244">
            <v>170.8</v>
          </cell>
          <cell r="CU244">
            <v>172.1</v>
          </cell>
          <cell r="CV244">
            <v>173.2</v>
          </cell>
          <cell r="CW244">
            <v>174.7</v>
          </cell>
          <cell r="CX244">
            <v>177.5</v>
          </cell>
          <cell r="CY244">
            <v>185.4</v>
          </cell>
          <cell r="CZ244">
            <v>200</v>
          </cell>
          <cell r="DA244" t="str">
            <v>1b</v>
          </cell>
          <cell r="DC244">
            <v>56</v>
          </cell>
          <cell r="DD244">
            <v>168</v>
          </cell>
          <cell r="DE244">
            <v>173.3</v>
          </cell>
          <cell r="DF244">
            <v>174.4</v>
          </cell>
          <cell r="DG244">
            <v>176</v>
          </cell>
          <cell r="DH244">
            <v>178.5</v>
          </cell>
          <cell r="DI244">
            <v>185.4</v>
          </cell>
          <cell r="DJ244">
            <v>196.8</v>
          </cell>
          <cell r="DK244" t="str">
            <v>1b</v>
          </cell>
          <cell r="DL244">
            <v>79</v>
          </cell>
          <cell r="DM244">
            <v>193.7</v>
          </cell>
          <cell r="DN244">
            <v>208.2</v>
          </cell>
          <cell r="DO244">
            <v>217.6</v>
          </cell>
          <cell r="DP244">
            <v>226.7</v>
          </cell>
          <cell r="DQ244">
            <v>236.2</v>
          </cell>
          <cell r="DR244">
            <v>250</v>
          </cell>
          <cell r="DS244">
            <v>265.5</v>
          </cell>
          <cell r="DT244">
            <v>74</v>
          </cell>
          <cell r="DV244">
            <v>252</v>
          </cell>
          <cell r="DW244">
            <v>1</v>
          </cell>
          <cell r="DX244">
            <v>1</v>
          </cell>
          <cell r="DY244">
            <v>2.4820000000000002</v>
          </cell>
          <cell r="DZ244">
            <v>182</v>
          </cell>
          <cell r="EA244">
            <v>202.7</v>
          </cell>
          <cell r="EB244">
            <v>222.2</v>
          </cell>
          <cell r="EC244">
            <v>246.2</v>
          </cell>
          <cell r="ED244">
            <v>275.60000000000002</v>
          </cell>
          <cell r="EE244">
            <v>337.7</v>
          </cell>
          <cell r="EF244" t="str">
            <v>ambient</v>
          </cell>
          <cell r="EG244" t="str">
            <v>&gt;8</v>
          </cell>
          <cell r="EH244">
            <v>86.8</v>
          </cell>
          <cell r="EI244">
            <v>154.9</v>
          </cell>
          <cell r="EJ244">
            <v>162.30000000000001</v>
          </cell>
          <cell r="EK244">
            <v>166.2</v>
          </cell>
          <cell r="EL244">
            <v>174.1</v>
          </cell>
          <cell r="EM244">
            <v>251.6</v>
          </cell>
          <cell r="EO244">
            <v>12.29</v>
          </cell>
          <cell r="EP244">
            <v>51</v>
          </cell>
          <cell r="EQ244">
            <v>61</v>
          </cell>
          <cell r="ER244">
            <v>58</v>
          </cell>
          <cell r="ES244">
            <v>172.8</v>
          </cell>
          <cell r="ET244">
            <v>174.4</v>
          </cell>
          <cell r="EU244">
            <v>175.9</v>
          </cell>
          <cell r="EV244">
            <v>178</v>
          </cell>
          <cell r="EW244">
            <v>181.2</v>
          </cell>
          <cell r="EX244">
            <v>189.2</v>
          </cell>
          <cell r="EY244">
            <v>205.3</v>
          </cell>
          <cell r="FC244">
            <v>66</v>
          </cell>
          <cell r="FE244">
            <v>172.9</v>
          </cell>
          <cell r="FF244">
            <v>186.4</v>
          </cell>
          <cell r="FG244">
            <v>192.6</v>
          </cell>
          <cell r="FH244">
            <v>199.1</v>
          </cell>
          <cell r="FI244">
            <v>208.4</v>
          </cell>
          <cell r="FJ244">
            <v>221.8</v>
          </cell>
          <cell r="FK244">
            <v>238.3</v>
          </cell>
          <cell r="FL244">
            <v>256.3</v>
          </cell>
          <cell r="FM244">
            <v>276.7</v>
          </cell>
          <cell r="FN244">
            <v>310.2</v>
          </cell>
          <cell r="FP244">
            <v>67</v>
          </cell>
          <cell r="FR244">
            <v>175.3</v>
          </cell>
          <cell r="FS244">
            <v>189.7</v>
          </cell>
          <cell r="FT244">
            <v>194.9</v>
          </cell>
          <cell r="FU244">
            <v>201.1</v>
          </cell>
          <cell r="FV244">
            <v>210.8</v>
          </cell>
          <cell r="FW244">
            <v>223.8</v>
          </cell>
          <cell r="FX244">
            <v>239.6</v>
          </cell>
          <cell r="FY244">
            <v>257.3</v>
          </cell>
          <cell r="FZ244">
            <v>277.5</v>
          </cell>
          <cell r="GA244">
            <v>309.8</v>
          </cell>
        </row>
        <row r="245">
          <cell r="A245">
            <v>38593</v>
          </cell>
          <cell r="B245">
            <v>0.83009999999999995</v>
          </cell>
          <cell r="C245">
            <v>0.83330000000000004</v>
          </cell>
          <cell r="D245">
            <v>0.8327</v>
          </cell>
          <cell r="E245">
            <v>0.83430000000000004</v>
          </cell>
          <cell r="F245">
            <v>0.89870000000000005</v>
          </cell>
          <cell r="G245">
            <v>0.82210000000000005</v>
          </cell>
          <cell r="H245">
            <v>0.81200000000000006</v>
          </cell>
          <cell r="I245">
            <v>0.81389999999999996</v>
          </cell>
          <cell r="J245">
            <v>0.8861</v>
          </cell>
          <cell r="K245">
            <v>0.80840000000000001</v>
          </cell>
          <cell r="L245">
            <v>0.83289999999999997</v>
          </cell>
          <cell r="M245">
            <v>0.8044</v>
          </cell>
          <cell r="N245">
            <v>0.80469999999999997</v>
          </cell>
          <cell r="O245">
            <v>0.8327</v>
          </cell>
          <cell r="P245">
            <v>0.73819999999999997</v>
          </cell>
          <cell r="Q245">
            <v>0.74919999999999998</v>
          </cell>
          <cell r="R245">
            <v>0.80630000000000002</v>
          </cell>
          <cell r="S245">
            <v>0.83009999999999995</v>
          </cell>
          <cell r="T245">
            <v>0.82979999999999998</v>
          </cell>
          <cell r="U245">
            <v>0.86539999999999995</v>
          </cell>
          <cell r="V245">
            <v>67</v>
          </cell>
          <cell r="W245">
            <v>176.6</v>
          </cell>
          <cell r="X245">
            <v>188.7</v>
          </cell>
          <cell r="Y245">
            <v>193.9</v>
          </cell>
          <cell r="Z245">
            <v>200.8</v>
          </cell>
          <cell r="AA245">
            <v>211.2</v>
          </cell>
          <cell r="AB245">
            <v>224.7</v>
          </cell>
          <cell r="AC245">
            <v>242.4</v>
          </cell>
          <cell r="AD245">
            <v>260.39999999999998</v>
          </cell>
          <cell r="AE245">
            <v>283.10000000000002</v>
          </cell>
          <cell r="AF245">
            <v>324.5</v>
          </cell>
          <cell r="AJ245">
            <v>58</v>
          </cell>
          <cell r="AK245">
            <v>171.1</v>
          </cell>
          <cell r="AL245">
            <v>174.4</v>
          </cell>
          <cell r="AM245">
            <v>176</v>
          </cell>
          <cell r="AN245">
            <v>178.3</v>
          </cell>
          <cell r="AO245">
            <v>182.4</v>
          </cell>
          <cell r="AP245">
            <v>194.2</v>
          </cell>
          <cell r="AQ245">
            <v>209.2</v>
          </cell>
          <cell r="AR245">
            <v>2.3180000000000001</v>
          </cell>
          <cell r="AS245">
            <v>238</v>
          </cell>
          <cell r="AU245">
            <v>1</v>
          </cell>
          <cell r="AV245">
            <v>72</v>
          </cell>
          <cell r="AW245">
            <v>1</v>
          </cell>
          <cell r="AX245">
            <v>184.8</v>
          </cell>
          <cell r="AY245">
            <v>201.7</v>
          </cell>
          <cell r="AZ245">
            <v>220</v>
          </cell>
          <cell r="BA245">
            <v>244.9</v>
          </cell>
          <cell r="BB245">
            <v>275.2</v>
          </cell>
          <cell r="BC245">
            <v>335.9</v>
          </cell>
          <cell r="BD245">
            <v>2.9089999999999998</v>
          </cell>
          <cell r="BE245">
            <v>288</v>
          </cell>
          <cell r="BG245" t="str">
            <v>&lt;1</v>
          </cell>
          <cell r="BH245">
            <v>78</v>
          </cell>
          <cell r="BI245" t="str">
            <v>&lt;1.0</v>
          </cell>
          <cell r="BJ245">
            <v>188.8</v>
          </cell>
          <cell r="BK245">
            <v>215.5</v>
          </cell>
          <cell r="BL245">
            <v>237.2</v>
          </cell>
          <cell r="BM245">
            <v>260</v>
          </cell>
          <cell r="BN245">
            <v>289.8</v>
          </cell>
          <cell r="BO245">
            <v>342.7</v>
          </cell>
          <cell r="BP245">
            <v>10.050000000000001</v>
          </cell>
          <cell r="BQ245">
            <v>57</v>
          </cell>
          <cell r="BR245" t="str">
            <v>&gt;100</v>
          </cell>
          <cell r="BS245">
            <v>1439</v>
          </cell>
          <cell r="BV245">
            <v>5</v>
          </cell>
          <cell r="BW245" t="str">
            <v>&lt;1</v>
          </cell>
          <cell r="BX245" t="str">
            <v>&lt;0.5</v>
          </cell>
          <cell r="BY245">
            <v>3.4470000000000001</v>
          </cell>
          <cell r="BZ245">
            <v>86</v>
          </cell>
          <cell r="CA245">
            <v>177.5</v>
          </cell>
          <cell r="CB245">
            <v>238.2</v>
          </cell>
          <cell r="CC245">
            <v>258.60000000000002</v>
          </cell>
          <cell r="CD245">
            <v>282.5</v>
          </cell>
          <cell r="CE245">
            <v>313.60000000000002</v>
          </cell>
          <cell r="CF245">
            <v>353.4</v>
          </cell>
          <cell r="CH245" t="str">
            <v>1b</v>
          </cell>
          <cell r="CI245">
            <v>79</v>
          </cell>
          <cell r="CJ245">
            <v>198</v>
          </cell>
          <cell r="CK245">
            <v>209.2</v>
          </cell>
          <cell r="CL245">
            <v>217.7</v>
          </cell>
          <cell r="CM245">
            <v>227.4</v>
          </cell>
          <cell r="CN245">
            <v>236.8</v>
          </cell>
          <cell r="CO245">
            <v>251</v>
          </cell>
          <cell r="CP245">
            <v>266.8</v>
          </cell>
          <cell r="CQ245" t="str">
            <v>1b</v>
          </cell>
          <cell r="CS245">
            <v>55</v>
          </cell>
          <cell r="CT245">
            <v>170.8</v>
          </cell>
          <cell r="CU245">
            <v>172.1</v>
          </cell>
          <cell r="CV245">
            <v>173.2</v>
          </cell>
          <cell r="CW245">
            <v>174.7</v>
          </cell>
          <cell r="CX245">
            <v>177.5</v>
          </cell>
          <cell r="CY245">
            <v>185.4</v>
          </cell>
          <cell r="CZ245">
            <v>200</v>
          </cell>
          <cell r="DA245" t="str">
            <v>1b</v>
          </cell>
          <cell r="DC245">
            <v>56</v>
          </cell>
          <cell r="DD245">
            <v>170.6</v>
          </cell>
          <cell r="DE245">
            <v>172</v>
          </cell>
          <cell r="DF245">
            <v>173.1</v>
          </cell>
          <cell r="DG245">
            <v>174.6</v>
          </cell>
          <cell r="DH245">
            <v>177.3</v>
          </cell>
          <cell r="DI245">
            <v>184.9</v>
          </cell>
          <cell r="DJ245">
            <v>197.4</v>
          </cell>
          <cell r="DK245" t="str">
            <v>1b</v>
          </cell>
          <cell r="DL245">
            <v>79</v>
          </cell>
          <cell r="DM245">
            <v>193.7</v>
          </cell>
          <cell r="DN245">
            <v>208.2</v>
          </cell>
          <cell r="DO245">
            <v>217.6</v>
          </cell>
          <cell r="DP245">
            <v>226.7</v>
          </cell>
          <cell r="DQ245">
            <v>236.2</v>
          </cell>
          <cell r="DR245">
            <v>250</v>
          </cell>
          <cell r="DS245">
            <v>265.5</v>
          </cell>
          <cell r="DT245">
            <v>74</v>
          </cell>
          <cell r="DV245">
            <v>249</v>
          </cell>
          <cell r="DW245">
            <v>1</v>
          </cell>
          <cell r="DX245">
            <v>1</v>
          </cell>
          <cell r="DY245">
            <v>2.4209999999999998</v>
          </cell>
          <cell r="DZ245">
            <v>183.2</v>
          </cell>
          <cell r="EA245">
            <v>203.1</v>
          </cell>
          <cell r="EB245">
            <v>221.5</v>
          </cell>
          <cell r="EC245">
            <v>245.6</v>
          </cell>
          <cell r="ED245">
            <v>274.2</v>
          </cell>
          <cell r="EE245">
            <v>332.2</v>
          </cell>
          <cell r="EF245" t="str">
            <v>ambient</v>
          </cell>
          <cell r="EG245" t="str">
            <v>&gt;8</v>
          </cell>
          <cell r="EH245">
            <v>86.8</v>
          </cell>
          <cell r="EI245">
            <v>154.9</v>
          </cell>
          <cell r="EJ245">
            <v>162.30000000000001</v>
          </cell>
          <cell r="EK245">
            <v>166.2</v>
          </cell>
          <cell r="EL245">
            <v>174.1</v>
          </cell>
          <cell r="EM245">
            <v>251.6</v>
          </cell>
          <cell r="EO245">
            <v>12.29</v>
          </cell>
          <cell r="EP245">
            <v>51</v>
          </cell>
          <cell r="EQ245">
            <v>61</v>
          </cell>
          <cell r="ER245">
            <v>58</v>
          </cell>
          <cell r="ES245">
            <v>172.8</v>
          </cell>
          <cell r="ET245">
            <v>174.4</v>
          </cell>
          <cell r="EU245">
            <v>175.9</v>
          </cell>
          <cell r="EV245">
            <v>178</v>
          </cell>
          <cell r="EW245">
            <v>181.2</v>
          </cell>
          <cell r="EX245">
            <v>189.2</v>
          </cell>
          <cell r="EY245">
            <v>205.3</v>
          </cell>
          <cell r="FC245">
            <v>66</v>
          </cell>
          <cell r="FE245">
            <v>172.9</v>
          </cell>
          <cell r="FF245">
            <v>186.4</v>
          </cell>
          <cell r="FG245">
            <v>192.6</v>
          </cell>
          <cell r="FH245">
            <v>199.1</v>
          </cell>
          <cell r="FI245">
            <v>208.4</v>
          </cell>
          <cell r="FJ245">
            <v>221.8</v>
          </cell>
          <cell r="FK245">
            <v>238.3</v>
          </cell>
          <cell r="FL245">
            <v>256.3</v>
          </cell>
          <cell r="FM245">
            <v>276.7</v>
          </cell>
          <cell r="FN245">
            <v>310.2</v>
          </cell>
          <cell r="FP245">
            <v>67</v>
          </cell>
          <cell r="FR245">
            <v>175.3</v>
          </cell>
          <cell r="FS245">
            <v>189.7</v>
          </cell>
          <cell r="FT245">
            <v>194.9</v>
          </cell>
          <cell r="FU245">
            <v>201.1</v>
          </cell>
          <cell r="FV245">
            <v>210.8</v>
          </cell>
          <cell r="FW245">
            <v>223.8</v>
          </cell>
          <cell r="FX245">
            <v>239.6</v>
          </cell>
          <cell r="FY245">
            <v>257.3</v>
          </cell>
          <cell r="FZ245">
            <v>277.5</v>
          </cell>
          <cell r="GA245">
            <v>309.8</v>
          </cell>
        </row>
        <row r="246">
          <cell r="A246">
            <v>38594</v>
          </cell>
          <cell r="B246">
            <v>0.83009999999999995</v>
          </cell>
          <cell r="C246">
            <v>0.83460000000000001</v>
          </cell>
          <cell r="D246">
            <v>0.83360000000000001</v>
          </cell>
          <cell r="E246">
            <v>0.83389999999999997</v>
          </cell>
          <cell r="F246">
            <v>0.89870000000000005</v>
          </cell>
          <cell r="G246">
            <v>0.82210000000000005</v>
          </cell>
          <cell r="H246">
            <v>0.81200000000000006</v>
          </cell>
          <cell r="I246">
            <v>0.81389999999999996</v>
          </cell>
          <cell r="J246">
            <v>0.8861</v>
          </cell>
          <cell r="K246">
            <v>0.80840000000000001</v>
          </cell>
          <cell r="L246">
            <v>0.83289999999999997</v>
          </cell>
          <cell r="M246">
            <v>0.8044</v>
          </cell>
          <cell r="N246">
            <v>0.80469999999999997</v>
          </cell>
          <cell r="O246">
            <v>0.8327</v>
          </cell>
          <cell r="P246">
            <v>0.73760000000000003</v>
          </cell>
          <cell r="Q246">
            <v>0.74919999999999998</v>
          </cell>
          <cell r="R246">
            <v>0.80610000000000004</v>
          </cell>
          <cell r="S246">
            <v>0.83009999999999995</v>
          </cell>
          <cell r="T246">
            <v>0.82989999999999997</v>
          </cell>
          <cell r="U246">
            <v>0.86539999999999995</v>
          </cell>
          <cell r="V246">
            <v>68</v>
          </cell>
          <cell r="W246">
            <v>175.4</v>
          </cell>
          <cell r="X246">
            <v>188.3</v>
          </cell>
          <cell r="Y246">
            <v>193.3</v>
          </cell>
          <cell r="Z246">
            <v>200.8</v>
          </cell>
          <cell r="AA246">
            <v>210.5</v>
          </cell>
          <cell r="AB246">
            <v>223.5</v>
          </cell>
          <cell r="AC246">
            <v>239.8</v>
          </cell>
          <cell r="AD246">
            <v>257</v>
          </cell>
          <cell r="AE246">
            <v>277.60000000000002</v>
          </cell>
          <cell r="AF246">
            <v>311</v>
          </cell>
          <cell r="AJ246">
            <v>58</v>
          </cell>
          <cell r="AK246">
            <v>171.1</v>
          </cell>
          <cell r="AL246">
            <v>174.4</v>
          </cell>
          <cell r="AM246">
            <v>176</v>
          </cell>
          <cell r="AN246">
            <v>178.3</v>
          </cell>
          <cell r="AO246">
            <v>182.4</v>
          </cell>
          <cell r="AP246">
            <v>194.2</v>
          </cell>
          <cell r="AQ246">
            <v>209.2</v>
          </cell>
          <cell r="AR246">
            <v>2.4470000000000001</v>
          </cell>
          <cell r="AS246">
            <v>255</v>
          </cell>
          <cell r="AU246">
            <v>1</v>
          </cell>
          <cell r="AV246">
            <v>72</v>
          </cell>
          <cell r="AW246" t="str">
            <v>1.0L</v>
          </cell>
          <cell r="AX246">
            <v>183.6</v>
          </cell>
          <cell r="AY246">
            <v>200.9</v>
          </cell>
          <cell r="AZ246">
            <v>220.1</v>
          </cell>
          <cell r="BA246">
            <v>245.2</v>
          </cell>
          <cell r="BB246">
            <v>274.5</v>
          </cell>
          <cell r="BC246">
            <v>333.9</v>
          </cell>
          <cell r="BD246">
            <v>2.593</v>
          </cell>
          <cell r="BE246">
            <v>288</v>
          </cell>
          <cell r="BG246" t="str">
            <v>&lt;1</v>
          </cell>
          <cell r="BH246">
            <v>75</v>
          </cell>
          <cell r="BI246">
            <v>1</v>
          </cell>
          <cell r="BJ246">
            <v>185.3</v>
          </cell>
          <cell r="BK246">
            <v>207.1</v>
          </cell>
          <cell r="BL246">
            <v>228.4</v>
          </cell>
          <cell r="BM246">
            <v>251.5</v>
          </cell>
          <cell r="BN246">
            <v>280.39999999999998</v>
          </cell>
          <cell r="BO246">
            <v>333.1</v>
          </cell>
          <cell r="BP246">
            <v>10.050000000000001</v>
          </cell>
          <cell r="BQ246">
            <v>57</v>
          </cell>
          <cell r="BR246" t="str">
            <v>&gt;100</v>
          </cell>
          <cell r="BS246">
            <v>1439</v>
          </cell>
          <cell r="BV246">
            <v>5</v>
          </cell>
          <cell r="BW246" t="str">
            <v>&lt;1</v>
          </cell>
          <cell r="BX246" t="str">
            <v>&lt;0.5</v>
          </cell>
          <cell r="BY246">
            <v>3.4470000000000001</v>
          </cell>
          <cell r="BZ246">
            <v>86</v>
          </cell>
          <cell r="CA246">
            <v>177.5</v>
          </cell>
          <cell r="CB246">
            <v>238.2</v>
          </cell>
          <cell r="CC246">
            <v>258.60000000000002</v>
          </cell>
          <cell r="CD246">
            <v>282.5</v>
          </cell>
          <cell r="CE246">
            <v>313.60000000000002</v>
          </cell>
          <cell r="CF246">
            <v>353.4</v>
          </cell>
          <cell r="CH246" t="str">
            <v>1b</v>
          </cell>
          <cell r="CI246">
            <v>79</v>
          </cell>
          <cell r="CJ246">
            <v>198</v>
          </cell>
          <cell r="CK246">
            <v>209.2</v>
          </cell>
          <cell r="CL246">
            <v>217.7</v>
          </cell>
          <cell r="CM246">
            <v>227.4</v>
          </cell>
          <cell r="CN246">
            <v>236.8</v>
          </cell>
          <cell r="CO246">
            <v>251</v>
          </cell>
          <cell r="CP246">
            <v>266.8</v>
          </cell>
          <cell r="CQ246" t="str">
            <v>1b</v>
          </cell>
          <cell r="CS246">
            <v>55</v>
          </cell>
          <cell r="CT246">
            <v>170.8</v>
          </cell>
          <cell r="CU246">
            <v>172.1</v>
          </cell>
          <cell r="CV246">
            <v>173.2</v>
          </cell>
          <cell r="CW246">
            <v>174.7</v>
          </cell>
          <cell r="CX246">
            <v>177.5</v>
          </cell>
          <cell r="CY246">
            <v>185.4</v>
          </cell>
          <cell r="CZ246">
            <v>200</v>
          </cell>
          <cell r="DA246" t="str">
            <v>1b</v>
          </cell>
          <cell r="DC246">
            <v>56</v>
          </cell>
          <cell r="DD246">
            <v>170.6</v>
          </cell>
          <cell r="DE246">
            <v>172</v>
          </cell>
          <cell r="DF246">
            <v>173.1</v>
          </cell>
          <cell r="DG246">
            <v>174.6</v>
          </cell>
          <cell r="DH246">
            <v>177.3</v>
          </cell>
          <cell r="DI246">
            <v>184.9</v>
          </cell>
          <cell r="DJ246">
            <v>197.4</v>
          </cell>
          <cell r="DK246" t="str">
            <v>1b</v>
          </cell>
          <cell r="DL246">
            <v>79</v>
          </cell>
          <cell r="DM246">
            <v>193.7</v>
          </cell>
          <cell r="DN246">
            <v>208.2</v>
          </cell>
          <cell r="DO246">
            <v>217.6</v>
          </cell>
          <cell r="DP246">
            <v>226.7</v>
          </cell>
          <cell r="DQ246">
            <v>236.2</v>
          </cell>
          <cell r="DR246">
            <v>250</v>
          </cell>
          <cell r="DS246">
            <v>265.5</v>
          </cell>
          <cell r="DT246">
            <v>73</v>
          </cell>
          <cell r="DV246">
            <v>270</v>
          </cell>
          <cell r="DW246">
            <v>1</v>
          </cell>
          <cell r="DX246" t="str">
            <v>1.0L</v>
          </cell>
          <cell r="DY246">
            <v>2.4319999999999999</v>
          </cell>
          <cell r="DZ246">
            <v>181.4</v>
          </cell>
          <cell r="EA246">
            <v>202.5</v>
          </cell>
          <cell r="EB246">
            <v>223.3</v>
          </cell>
          <cell r="EC246">
            <v>247.5</v>
          </cell>
          <cell r="ED246">
            <v>277.5</v>
          </cell>
          <cell r="EE246">
            <v>338.8</v>
          </cell>
          <cell r="EF246" t="str">
            <v>ambient</v>
          </cell>
          <cell r="EG246" t="str">
            <v>&gt;8</v>
          </cell>
          <cell r="EH246">
            <v>86.8</v>
          </cell>
          <cell r="EI246">
            <v>154.9</v>
          </cell>
          <cell r="EJ246">
            <v>162.30000000000001</v>
          </cell>
          <cell r="EK246">
            <v>166.2</v>
          </cell>
          <cell r="EL246">
            <v>174.1</v>
          </cell>
          <cell r="EM246">
            <v>251.6</v>
          </cell>
          <cell r="EO246">
            <v>12.29</v>
          </cell>
          <cell r="EP246">
            <v>51</v>
          </cell>
          <cell r="EQ246">
            <v>61</v>
          </cell>
          <cell r="ER246">
            <v>58</v>
          </cell>
          <cell r="ES246">
            <v>172.4</v>
          </cell>
          <cell r="ET246">
            <v>174.2</v>
          </cell>
          <cell r="EU246">
            <v>175.8</v>
          </cell>
          <cell r="EV246">
            <v>177.8</v>
          </cell>
          <cell r="EW246">
            <v>181.2</v>
          </cell>
          <cell r="EX246">
            <v>189.4</v>
          </cell>
          <cell r="EY246">
            <v>203.9</v>
          </cell>
          <cell r="FC246">
            <v>66</v>
          </cell>
          <cell r="FE246">
            <v>172.9</v>
          </cell>
          <cell r="FF246">
            <v>186.4</v>
          </cell>
          <cell r="FG246">
            <v>192.6</v>
          </cell>
          <cell r="FH246">
            <v>199.1</v>
          </cell>
          <cell r="FI246">
            <v>208.4</v>
          </cell>
          <cell r="FJ246">
            <v>221.8</v>
          </cell>
          <cell r="FK246">
            <v>238.3</v>
          </cell>
          <cell r="FL246">
            <v>256.3</v>
          </cell>
          <cell r="FM246">
            <v>276.7</v>
          </cell>
          <cell r="FN246">
            <v>310.2</v>
          </cell>
          <cell r="FP246">
            <v>67</v>
          </cell>
          <cell r="FR246">
            <v>175.3</v>
          </cell>
          <cell r="FS246">
            <v>189.7</v>
          </cell>
          <cell r="FT246">
            <v>194.9</v>
          </cell>
          <cell r="FU246">
            <v>201.1</v>
          </cell>
          <cell r="FV246">
            <v>210.8</v>
          </cell>
          <cell r="FW246">
            <v>223.8</v>
          </cell>
          <cell r="FX246">
            <v>239.6</v>
          </cell>
          <cell r="FY246">
            <v>257.3</v>
          </cell>
          <cell r="FZ246">
            <v>277.5</v>
          </cell>
          <cell r="GA246">
            <v>309.8</v>
          </cell>
        </row>
        <row r="247">
          <cell r="A247">
            <v>38595</v>
          </cell>
          <cell r="B247">
            <v>0.83009999999999995</v>
          </cell>
          <cell r="C247">
            <v>0.83409999999999995</v>
          </cell>
          <cell r="D247">
            <v>0.83379999999999999</v>
          </cell>
          <cell r="E247">
            <v>0.83399999999999996</v>
          </cell>
          <cell r="F247">
            <v>0.89870000000000005</v>
          </cell>
          <cell r="G247">
            <v>0.82210000000000005</v>
          </cell>
          <cell r="H247">
            <v>0.81200000000000006</v>
          </cell>
          <cell r="I247">
            <v>0.81389999999999996</v>
          </cell>
          <cell r="J247">
            <v>0.88539999999999996</v>
          </cell>
          <cell r="K247">
            <v>0.80740000000000001</v>
          </cell>
          <cell r="L247">
            <v>0.83199999999999996</v>
          </cell>
          <cell r="M247">
            <v>0.8044</v>
          </cell>
          <cell r="N247">
            <v>0.80469999999999997</v>
          </cell>
          <cell r="O247">
            <v>0.8327</v>
          </cell>
          <cell r="P247">
            <v>0.73760000000000003</v>
          </cell>
          <cell r="Q247">
            <v>0.74919999999999998</v>
          </cell>
          <cell r="R247">
            <v>0.80610000000000004</v>
          </cell>
          <cell r="S247">
            <v>0.82989999999999997</v>
          </cell>
          <cell r="T247">
            <v>0.82989999999999997</v>
          </cell>
          <cell r="U247">
            <v>0.86539999999999995</v>
          </cell>
          <cell r="V247">
            <v>68</v>
          </cell>
          <cell r="W247">
            <v>175.4</v>
          </cell>
          <cell r="X247">
            <v>188.3</v>
          </cell>
          <cell r="Y247">
            <v>193.3</v>
          </cell>
          <cell r="Z247">
            <v>200.8</v>
          </cell>
          <cell r="AA247">
            <v>210.5</v>
          </cell>
          <cell r="AB247">
            <v>223.5</v>
          </cell>
          <cell r="AC247">
            <v>239.8</v>
          </cell>
          <cell r="AD247">
            <v>257</v>
          </cell>
          <cell r="AE247">
            <v>277.60000000000002</v>
          </cell>
          <cell r="AF247">
            <v>311</v>
          </cell>
          <cell r="AJ247">
            <v>56</v>
          </cell>
          <cell r="AK247">
            <v>170.1</v>
          </cell>
          <cell r="AL247">
            <v>173.4</v>
          </cell>
          <cell r="AM247">
            <v>175</v>
          </cell>
          <cell r="AN247">
            <v>177.3</v>
          </cell>
          <cell r="AO247">
            <v>181.6</v>
          </cell>
          <cell r="AP247">
            <v>192.6</v>
          </cell>
          <cell r="AQ247">
            <v>204.6</v>
          </cell>
          <cell r="AR247">
            <v>2.4449999999999998</v>
          </cell>
          <cell r="AS247">
            <v>254</v>
          </cell>
          <cell r="AU247">
            <v>4</v>
          </cell>
          <cell r="AV247">
            <v>73</v>
          </cell>
          <cell r="AW247" t="str">
            <v>1L</v>
          </cell>
          <cell r="AX247">
            <v>181.1</v>
          </cell>
          <cell r="AY247">
            <v>202.6</v>
          </cell>
          <cell r="AZ247">
            <v>221.4</v>
          </cell>
          <cell r="BA247">
            <v>248.4</v>
          </cell>
          <cell r="BB247">
            <v>279.7</v>
          </cell>
          <cell r="BC247">
            <v>340.1</v>
          </cell>
          <cell r="BD247">
            <v>2.5310000000000001</v>
          </cell>
          <cell r="BE247">
            <v>294</v>
          </cell>
          <cell r="BG247">
            <v>7</v>
          </cell>
          <cell r="BH247">
            <v>75</v>
          </cell>
          <cell r="BI247" t="str">
            <v>1L</v>
          </cell>
          <cell r="BJ247">
            <v>184.5</v>
          </cell>
          <cell r="BK247">
            <v>204.3</v>
          </cell>
          <cell r="BL247">
            <v>224.7</v>
          </cell>
          <cell r="BM247">
            <v>250.7</v>
          </cell>
          <cell r="BN247">
            <v>281.3</v>
          </cell>
          <cell r="BO247">
            <v>337.6</v>
          </cell>
          <cell r="BP247">
            <v>10.050000000000001</v>
          </cell>
          <cell r="BQ247">
            <v>57</v>
          </cell>
          <cell r="BR247" t="str">
            <v>&gt;100</v>
          </cell>
          <cell r="BS247">
            <v>1439</v>
          </cell>
          <cell r="BV247">
            <v>5</v>
          </cell>
          <cell r="BW247" t="str">
            <v>&lt;1</v>
          </cell>
          <cell r="BX247" t="str">
            <v>&lt;0.5</v>
          </cell>
          <cell r="BY247">
            <v>3.4470000000000001</v>
          </cell>
          <cell r="BZ247">
            <v>86</v>
          </cell>
          <cell r="CA247">
            <v>177.5</v>
          </cell>
          <cell r="CB247">
            <v>238.2</v>
          </cell>
          <cell r="CC247">
            <v>258.60000000000002</v>
          </cell>
          <cell r="CD247">
            <v>282.5</v>
          </cell>
          <cell r="CE247">
            <v>313.60000000000002</v>
          </cell>
          <cell r="CF247">
            <v>353.4</v>
          </cell>
          <cell r="CH247" t="str">
            <v>1b</v>
          </cell>
          <cell r="CI247">
            <v>80</v>
          </cell>
          <cell r="CJ247">
            <v>195.6</v>
          </cell>
          <cell r="CK247">
            <v>209.7</v>
          </cell>
          <cell r="CL247">
            <v>218.7</v>
          </cell>
          <cell r="CM247">
            <v>228.5</v>
          </cell>
          <cell r="CN247">
            <v>238.7</v>
          </cell>
          <cell r="CO247">
            <v>253.8</v>
          </cell>
          <cell r="CP247">
            <v>269.89999999999998</v>
          </cell>
          <cell r="CQ247" t="str">
            <v>1b</v>
          </cell>
          <cell r="CS247">
            <v>55</v>
          </cell>
          <cell r="CT247">
            <v>170.8</v>
          </cell>
          <cell r="CU247">
            <v>172.1</v>
          </cell>
          <cell r="CV247">
            <v>173.2</v>
          </cell>
          <cell r="CW247">
            <v>174.7</v>
          </cell>
          <cell r="CX247">
            <v>177.5</v>
          </cell>
          <cell r="CY247">
            <v>185.4</v>
          </cell>
          <cell r="CZ247">
            <v>200</v>
          </cell>
          <cell r="DA247" t="str">
            <v>1b</v>
          </cell>
          <cell r="DC247">
            <v>56</v>
          </cell>
          <cell r="DD247">
            <v>170.6</v>
          </cell>
          <cell r="DE247">
            <v>172</v>
          </cell>
          <cell r="DF247">
            <v>173.1</v>
          </cell>
          <cell r="DG247">
            <v>174.6</v>
          </cell>
          <cell r="DH247">
            <v>177.3</v>
          </cell>
          <cell r="DI247">
            <v>184.9</v>
          </cell>
          <cell r="DJ247">
            <v>197.4</v>
          </cell>
          <cell r="DK247" t="str">
            <v>1b</v>
          </cell>
          <cell r="DL247">
            <v>79</v>
          </cell>
          <cell r="DM247">
            <v>193.7</v>
          </cell>
          <cell r="DN247">
            <v>208.2</v>
          </cell>
          <cell r="DO247">
            <v>217.6</v>
          </cell>
          <cell r="DP247">
            <v>226.7</v>
          </cell>
          <cell r="DQ247">
            <v>236.2</v>
          </cell>
          <cell r="DR247">
            <v>250</v>
          </cell>
          <cell r="DS247">
            <v>265.5</v>
          </cell>
          <cell r="DT247">
            <v>74</v>
          </cell>
          <cell r="DV247">
            <v>283</v>
          </cell>
          <cell r="DW247">
            <v>4</v>
          </cell>
          <cell r="DX247" t="str">
            <v>1L</v>
          </cell>
          <cell r="DY247">
            <v>2.448</v>
          </cell>
          <cell r="DZ247">
            <v>180</v>
          </cell>
          <cell r="EA247">
            <v>220.9</v>
          </cell>
          <cell r="EB247">
            <v>220.9</v>
          </cell>
          <cell r="EC247">
            <v>250.4</v>
          </cell>
          <cell r="ED247">
            <v>283.5</v>
          </cell>
          <cell r="EE247">
            <v>344.7</v>
          </cell>
          <cell r="EF247" t="str">
            <v>ambient</v>
          </cell>
          <cell r="EG247" t="str">
            <v>&gt;8</v>
          </cell>
          <cell r="EH247">
            <v>86.8</v>
          </cell>
          <cell r="EI247">
            <v>154.9</v>
          </cell>
          <cell r="EJ247">
            <v>162.30000000000001</v>
          </cell>
          <cell r="EK247">
            <v>166.2</v>
          </cell>
          <cell r="EL247">
            <v>174.1</v>
          </cell>
          <cell r="EM247">
            <v>251.6</v>
          </cell>
          <cell r="EO247">
            <v>12.29</v>
          </cell>
          <cell r="EP247">
            <v>51</v>
          </cell>
          <cell r="EQ247">
            <v>62</v>
          </cell>
          <cell r="ER247">
            <v>58</v>
          </cell>
          <cell r="ES247">
            <v>172.4</v>
          </cell>
          <cell r="ET247">
            <v>174.2</v>
          </cell>
          <cell r="EU247">
            <v>175.8</v>
          </cell>
          <cell r="EV247">
            <v>177.8</v>
          </cell>
          <cell r="EW247">
            <v>181.2</v>
          </cell>
          <cell r="EX247">
            <v>189.4</v>
          </cell>
          <cell r="EY247">
            <v>203.9</v>
          </cell>
          <cell r="FC247">
            <v>67</v>
          </cell>
          <cell r="FE247">
            <v>174.5</v>
          </cell>
          <cell r="FF247">
            <v>188.5</v>
          </cell>
          <cell r="FG247">
            <v>194.5</v>
          </cell>
          <cell r="FH247">
            <v>201.6</v>
          </cell>
          <cell r="FI247">
            <v>211.2</v>
          </cell>
          <cell r="FJ247">
            <v>224.2</v>
          </cell>
          <cell r="FK247">
            <v>240.2</v>
          </cell>
          <cell r="FL247">
            <v>257.7</v>
          </cell>
          <cell r="FM247">
            <v>278.5</v>
          </cell>
          <cell r="FN247">
            <v>314</v>
          </cell>
          <cell r="FP247">
            <v>67</v>
          </cell>
          <cell r="FR247">
            <v>175.3</v>
          </cell>
          <cell r="FS247">
            <v>189.7</v>
          </cell>
          <cell r="FT247">
            <v>194.9</v>
          </cell>
          <cell r="FU247">
            <v>201.1</v>
          </cell>
          <cell r="FV247">
            <v>210.8</v>
          </cell>
          <cell r="FW247">
            <v>223.8</v>
          </cell>
          <cell r="FX247">
            <v>239.6</v>
          </cell>
          <cell r="FY247">
            <v>257.3</v>
          </cell>
          <cell r="FZ247">
            <v>277.5</v>
          </cell>
          <cell r="GA247">
            <v>309.8</v>
          </cell>
        </row>
        <row r="248">
          <cell r="A248">
            <v>38596</v>
          </cell>
          <cell r="B248">
            <v>0.83009999999999995</v>
          </cell>
          <cell r="C248">
            <v>0.83479999999999999</v>
          </cell>
          <cell r="D248">
            <v>0.83409999999999995</v>
          </cell>
          <cell r="E248">
            <v>0.83620000000000005</v>
          </cell>
          <cell r="F248">
            <v>0.89870000000000005</v>
          </cell>
          <cell r="G248">
            <v>0.82210000000000005</v>
          </cell>
          <cell r="H248">
            <v>0.81200000000000006</v>
          </cell>
          <cell r="I248">
            <v>0.81389999999999996</v>
          </cell>
          <cell r="J248">
            <v>0.88539999999999996</v>
          </cell>
          <cell r="K248">
            <v>0.80740000000000001</v>
          </cell>
          <cell r="L248">
            <v>0.83199999999999996</v>
          </cell>
          <cell r="M248">
            <v>0.8044</v>
          </cell>
          <cell r="N248">
            <v>0.80469999999999997</v>
          </cell>
          <cell r="O248">
            <v>0.8327</v>
          </cell>
          <cell r="P248">
            <v>0.73760000000000003</v>
          </cell>
          <cell r="Q248">
            <v>0.74919999999999998</v>
          </cell>
          <cell r="R248">
            <v>0.80559999999999998</v>
          </cell>
          <cell r="S248">
            <v>0.82989999999999997</v>
          </cell>
          <cell r="T248">
            <v>0.82979999999999998</v>
          </cell>
          <cell r="U248">
            <v>0.86539999999999995</v>
          </cell>
          <cell r="V248">
            <v>68</v>
          </cell>
          <cell r="W248">
            <v>175.4</v>
          </cell>
          <cell r="X248">
            <v>188.3</v>
          </cell>
          <cell r="Y248">
            <v>193.3</v>
          </cell>
          <cell r="Z248">
            <v>200.8</v>
          </cell>
          <cell r="AA248">
            <v>210.5</v>
          </cell>
          <cell r="AB248">
            <v>223.5</v>
          </cell>
          <cell r="AC248">
            <v>239.8</v>
          </cell>
          <cell r="AD248">
            <v>257</v>
          </cell>
          <cell r="AE248">
            <v>277.60000000000002</v>
          </cell>
          <cell r="AF248">
            <v>311</v>
          </cell>
          <cell r="AJ248">
            <v>56</v>
          </cell>
          <cell r="AK248">
            <v>170.1</v>
          </cell>
          <cell r="AL248">
            <v>173.4</v>
          </cell>
          <cell r="AM248">
            <v>175</v>
          </cell>
          <cell r="AN248">
            <v>177.3</v>
          </cell>
          <cell r="AO248">
            <v>181.6</v>
          </cell>
          <cell r="AP248">
            <v>192.6</v>
          </cell>
          <cell r="AQ248">
            <v>204.6</v>
          </cell>
          <cell r="AR248">
            <v>2.4279999999999999</v>
          </cell>
          <cell r="AS248">
            <v>276</v>
          </cell>
          <cell r="AU248">
            <v>1</v>
          </cell>
          <cell r="AV248">
            <v>72</v>
          </cell>
          <cell r="AW248" t="str">
            <v>1L</v>
          </cell>
          <cell r="AX248">
            <v>181.3</v>
          </cell>
          <cell r="AY248">
            <v>201.9</v>
          </cell>
          <cell r="AZ248">
            <v>221.8</v>
          </cell>
          <cell r="BA248">
            <v>247.6</v>
          </cell>
          <cell r="BB248">
            <v>278.2</v>
          </cell>
          <cell r="BC248">
            <v>339.6</v>
          </cell>
          <cell r="BD248">
            <v>2.4929999999999999</v>
          </cell>
          <cell r="BE248">
            <v>303</v>
          </cell>
          <cell r="BG248">
            <v>10</v>
          </cell>
          <cell r="BH248">
            <v>74</v>
          </cell>
          <cell r="BI248" t="str">
            <v>1L</v>
          </cell>
          <cell r="BJ248">
            <v>187.5</v>
          </cell>
          <cell r="BK248">
            <v>207.4</v>
          </cell>
          <cell r="BL248">
            <v>228</v>
          </cell>
          <cell r="BM248">
            <v>250</v>
          </cell>
          <cell r="BN248">
            <v>277.2</v>
          </cell>
          <cell r="BO248">
            <v>335.5</v>
          </cell>
          <cell r="BP248">
            <v>10.050000000000001</v>
          </cell>
          <cell r="BQ248">
            <v>57</v>
          </cell>
          <cell r="BR248" t="str">
            <v>&gt;100</v>
          </cell>
          <cell r="BS248">
            <v>1439</v>
          </cell>
          <cell r="BV248">
            <v>5</v>
          </cell>
          <cell r="BW248" t="str">
            <v>&lt;1</v>
          </cell>
          <cell r="BX248" t="str">
            <v>&lt;0.5</v>
          </cell>
          <cell r="BY248">
            <v>3.4470000000000001</v>
          </cell>
          <cell r="BZ248">
            <v>86</v>
          </cell>
          <cell r="CA248">
            <v>177.5</v>
          </cell>
          <cell r="CB248">
            <v>238.2</v>
          </cell>
          <cell r="CC248">
            <v>258.60000000000002</v>
          </cell>
          <cell r="CD248">
            <v>282.5</v>
          </cell>
          <cell r="CE248">
            <v>313.60000000000002</v>
          </cell>
          <cell r="CF248">
            <v>353.4</v>
          </cell>
          <cell r="CH248" t="str">
            <v>1b</v>
          </cell>
          <cell r="CI248">
            <v>80</v>
          </cell>
          <cell r="CJ248">
            <v>195.6</v>
          </cell>
          <cell r="CK248">
            <v>209.7</v>
          </cell>
          <cell r="CL248">
            <v>218.7</v>
          </cell>
          <cell r="CM248">
            <v>228.5</v>
          </cell>
          <cell r="CN248">
            <v>238.7</v>
          </cell>
          <cell r="CO248">
            <v>253.8</v>
          </cell>
          <cell r="CP248">
            <v>269.89999999999998</v>
          </cell>
          <cell r="CQ248" t="str">
            <v>1b</v>
          </cell>
          <cell r="CS248">
            <v>55</v>
          </cell>
          <cell r="CT248">
            <v>170.8</v>
          </cell>
          <cell r="CU248">
            <v>172.1</v>
          </cell>
          <cell r="CV248">
            <v>173.2</v>
          </cell>
          <cell r="CW248">
            <v>174.7</v>
          </cell>
          <cell r="CX248">
            <v>177.5</v>
          </cell>
          <cell r="CY248">
            <v>185.4</v>
          </cell>
          <cell r="CZ248">
            <v>200</v>
          </cell>
          <cell r="DA248" t="str">
            <v>1b</v>
          </cell>
          <cell r="DC248">
            <v>56</v>
          </cell>
          <cell r="DD248">
            <v>170.6</v>
          </cell>
          <cell r="DE248">
            <v>172</v>
          </cell>
          <cell r="DF248">
            <v>173.1</v>
          </cell>
          <cell r="DG248">
            <v>174.6</v>
          </cell>
          <cell r="DH248">
            <v>177.3</v>
          </cell>
          <cell r="DI248">
            <v>184.9</v>
          </cell>
          <cell r="DJ248">
            <v>197.4</v>
          </cell>
          <cell r="DK248" t="str">
            <v>1b</v>
          </cell>
          <cell r="DL248">
            <v>78</v>
          </cell>
          <cell r="DM248">
            <v>195.7</v>
          </cell>
          <cell r="DN248">
            <v>208.2</v>
          </cell>
          <cell r="DO248">
            <v>216.5</v>
          </cell>
          <cell r="DP248">
            <v>225.9</v>
          </cell>
          <cell r="DQ248">
            <v>235.9</v>
          </cell>
          <cell r="DR248">
            <v>249.7</v>
          </cell>
          <cell r="DS248">
            <v>265.7</v>
          </cell>
          <cell r="DT248">
            <v>71</v>
          </cell>
          <cell r="DV248">
            <v>273</v>
          </cell>
          <cell r="DW248">
            <v>1</v>
          </cell>
          <cell r="DX248" t="str">
            <v>1L</v>
          </cell>
          <cell r="DY248">
            <v>2.516</v>
          </cell>
          <cell r="DZ248">
            <v>181.3</v>
          </cell>
          <cell r="EA248">
            <v>200.9</v>
          </cell>
          <cell r="EB248">
            <v>220.4</v>
          </cell>
          <cell r="EC248">
            <v>246.5</v>
          </cell>
          <cell r="ED248">
            <v>274.8</v>
          </cell>
          <cell r="EE248">
            <v>336.4</v>
          </cell>
          <cell r="EF248" t="str">
            <v>ambient</v>
          </cell>
          <cell r="EG248" t="str">
            <v>&gt;8</v>
          </cell>
          <cell r="EH248">
            <v>86.8</v>
          </cell>
          <cell r="EI248">
            <v>154.9</v>
          </cell>
          <cell r="EJ248">
            <v>162.30000000000001</v>
          </cell>
          <cell r="EK248">
            <v>166.2</v>
          </cell>
          <cell r="EL248">
            <v>174.1</v>
          </cell>
          <cell r="EM248">
            <v>251.6</v>
          </cell>
          <cell r="EO248">
            <v>12.29</v>
          </cell>
          <cell r="EP248">
            <v>51</v>
          </cell>
          <cell r="EQ248">
            <v>62</v>
          </cell>
          <cell r="ER248">
            <v>58</v>
          </cell>
          <cell r="ES248">
            <v>172.7</v>
          </cell>
          <cell r="ET248">
            <v>174.7</v>
          </cell>
          <cell r="EU248">
            <v>176.1</v>
          </cell>
          <cell r="EV248">
            <v>178.2</v>
          </cell>
          <cell r="EW248">
            <v>181.9</v>
          </cell>
          <cell r="EX248">
            <v>191.7</v>
          </cell>
          <cell r="EY248">
            <v>205.5</v>
          </cell>
          <cell r="EZ248">
            <v>19</v>
          </cell>
          <cell r="FA248" t="str">
            <v>1b</v>
          </cell>
          <cell r="FC248">
            <v>67</v>
          </cell>
          <cell r="FE248">
            <v>174.3</v>
          </cell>
          <cell r="FF248">
            <v>188.7</v>
          </cell>
          <cell r="FG248">
            <v>194.5</v>
          </cell>
          <cell r="FH248">
            <v>201.3</v>
          </cell>
          <cell r="FI248">
            <v>211.6</v>
          </cell>
          <cell r="FJ248">
            <v>224.8</v>
          </cell>
          <cell r="FK248">
            <v>240.8</v>
          </cell>
          <cell r="FL248">
            <v>258.10000000000002</v>
          </cell>
          <cell r="FM248">
            <v>279</v>
          </cell>
          <cell r="FN248">
            <v>314.60000000000002</v>
          </cell>
          <cell r="FP248">
            <v>67</v>
          </cell>
          <cell r="FR248">
            <v>175.3</v>
          </cell>
          <cell r="FS248">
            <v>189.7</v>
          </cell>
          <cell r="FT248">
            <v>194.9</v>
          </cell>
          <cell r="FU248">
            <v>201.1</v>
          </cell>
          <cell r="FV248">
            <v>210.8</v>
          </cell>
          <cell r="FW248">
            <v>223.8</v>
          </cell>
          <cell r="FX248">
            <v>239.6</v>
          </cell>
          <cell r="FY248">
            <v>257.3</v>
          </cell>
          <cell r="FZ248">
            <v>277.5</v>
          </cell>
          <cell r="GA248">
            <v>309.8</v>
          </cell>
        </row>
        <row r="249">
          <cell r="A249">
            <v>38597</v>
          </cell>
          <cell r="B249">
            <v>0.82979999999999998</v>
          </cell>
          <cell r="C249">
            <v>0.83330000000000004</v>
          </cell>
          <cell r="D249">
            <v>0.83379999999999999</v>
          </cell>
          <cell r="E249">
            <v>0.83679999999999999</v>
          </cell>
          <cell r="F249">
            <v>0.89870000000000005</v>
          </cell>
          <cell r="G249">
            <v>0.82210000000000005</v>
          </cell>
          <cell r="H249">
            <v>0.81200000000000006</v>
          </cell>
          <cell r="I249">
            <v>0.81389999999999996</v>
          </cell>
          <cell r="J249">
            <v>0.88560000000000005</v>
          </cell>
          <cell r="K249">
            <v>0.80740000000000001</v>
          </cell>
          <cell r="L249">
            <v>0.83199999999999996</v>
          </cell>
          <cell r="M249">
            <v>0.8044</v>
          </cell>
          <cell r="N249">
            <v>0.80469999999999997</v>
          </cell>
          <cell r="O249">
            <v>0.8327</v>
          </cell>
          <cell r="P249">
            <v>0.73760000000000003</v>
          </cell>
          <cell r="Q249">
            <v>0.74919999999999998</v>
          </cell>
          <cell r="R249">
            <v>0.80530000000000002</v>
          </cell>
          <cell r="S249">
            <v>0.82989999999999997</v>
          </cell>
          <cell r="T249">
            <v>0.82979999999999998</v>
          </cell>
          <cell r="U249">
            <v>0.86539999999999995</v>
          </cell>
          <cell r="V249">
            <v>68</v>
          </cell>
          <cell r="W249">
            <v>175.4</v>
          </cell>
          <cell r="X249">
            <v>188.3</v>
          </cell>
          <cell r="Y249">
            <v>193.3</v>
          </cell>
          <cell r="Z249">
            <v>200.8</v>
          </cell>
          <cell r="AA249">
            <v>210.5</v>
          </cell>
          <cell r="AB249">
            <v>223.5</v>
          </cell>
          <cell r="AC249">
            <v>239.8</v>
          </cell>
          <cell r="AD249">
            <v>257</v>
          </cell>
          <cell r="AE249">
            <v>277.60000000000002</v>
          </cell>
          <cell r="AF249">
            <v>311</v>
          </cell>
          <cell r="AJ249">
            <v>56</v>
          </cell>
          <cell r="AK249">
            <v>170.1</v>
          </cell>
          <cell r="AL249">
            <v>173.4</v>
          </cell>
          <cell r="AM249">
            <v>175</v>
          </cell>
          <cell r="AN249">
            <v>177.3</v>
          </cell>
          <cell r="AO249">
            <v>181.6</v>
          </cell>
          <cell r="AP249">
            <v>192.6</v>
          </cell>
          <cell r="AQ249">
            <v>204.6</v>
          </cell>
          <cell r="AR249">
            <v>2.4750000000000001</v>
          </cell>
          <cell r="AS249">
            <v>244</v>
          </cell>
          <cell r="AU249">
            <v>1</v>
          </cell>
          <cell r="AV249">
            <v>72</v>
          </cell>
          <cell r="AW249" t="str">
            <v>1L</v>
          </cell>
          <cell r="AX249">
            <v>180.6</v>
          </cell>
          <cell r="AY249">
            <v>201.5</v>
          </cell>
          <cell r="AZ249">
            <v>221.1</v>
          </cell>
          <cell r="BA249">
            <v>246.9</v>
          </cell>
          <cell r="BB249">
            <v>277.8</v>
          </cell>
          <cell r="BC249">
            <v>341.2</v>
          </cell>
          <cell r="BD249">
            <v>2.4820000000000002</v>
          </cell>
          <cell r="BE249">
            <v>303</v>
          </cell>
          <cell r="BG249">
            <v>10</v>
          </cell>
          <cell r="BH249">
            <v>74</v>
          </cell>
          <cell r="BI249" t="str">
            <v>1L</v>
          </cell>
          <cell r="BJ249">
            <v>187.8</v>
          </cell>
          <cell r="BK249">
            <v>207.7</v>
          </cell>
          <cell r="BL249">
            <v>227.9</v>
          </cell>
          <cell r="BM249">
            <v>250.1</v>
          </cell>
          <cell r="BN249">
            <v>275.60000000000002</v>
          </cell>
          <cell r="BO249">
            <v>336.3</v>
          </cell>
          <cell r="BP249">
            <v>10.050000000000001</v>
          </cell>
          <cell r="BQ249">
            <v>57</v>
          </cell>
          <cell r="BR249" t="str">
            <v>&gt;100</v>
          </cell>
          <cell r="BS249">
            <v>1439</v>
          </cell>
          <cell r="BV249">
            <v>5</v>
          </cell>
          <cell r="BW249" t="str">
            <v>&lt;1</v>
          </cell>
          <cell r="BX249" t="str">
            <v>&lt;0.5</v>
          </cell>
          <cell r="BY249">
            <v>3.4470000000000001</v>
          </cell>
          <cell r="BZ249">
            <v>86</v>
          </cell>
          <cell r="CA249">
            <v>177.5</v>
          </cell>
          <cell r="CB249">
            <v>238.2</v>
          </cell>
          <cell r="CC249">
            <v>258.60000000000002</v>
          </cell>
          <cell r="CD249">
            <v>282.5</v>
          </cell>
          <cell r="CE249">
            <v>313.60000000000002</v>
          </cell>
          <cell r="CF249">
            <v>353.4</v>
          </cell>
          <cell r="CH249" t="str">
            <v>1b</v>
          </cell>
          <cell r="CI249">
            <v>80</v>
          </cell>
          <cell r="CJ249">
            <v>195.6</v>
          </cell>
          <cell r="CK249">
            <v>209.7</v>
          </cell>
          <cell r="CL249">
            <v>218.7</v>
          </cell>
          <cell r="CM249">
            <v>228.5</v>
          </cell>
          <cell r="CN249">
            <v>238.7</v>
          </cell>
          <cell r="CO249">
            <v>253.8</v>
          </cell>
          <cell r="CP249">
            <v>269.89999999999998</v>
          </cell>
          <cell r="CQ249" t="str">
            <v>1b</v>
          </cell>
          <cell r="CS249">
            <v>55</v>
          </cell>
          <cell r="CT249">
            <v>170.8</v>
          </cell>
          <cell r="CU249">
            <v>172.1</v>
          </cell>
          <cell r="CV249">
            <v>173.2</v>
          </cell>
          <cell r="CW249">
            <v>174.7</v>
          </cell>
          <cell r="CX249">
            <v>177.5</v>
          </cell>
          <cell r="CY249">
            <v>185.4</v>
          </cell>
          <cell r="CZ249">
            <v>200</v>
          </cell>
          <cell r="DA249" t="str">
            <v>1b</v>
          </cell>
          <cell r="DC249">
            <v>56</v>
          </cell>
          <cell r="DD249">
            <v>170.6</v>
          </cell>
          <cell r="DE249">
            <v>172</v>
          </cell>
          <cell r="DF249">
            <v>173.1</v>
          </cell>
          <cell r="DG249">
            <v>174.6</v>
          </cell>
          <cell r="DH249">
            <v>177.3</v>
          </cell>
          <cell r="DI249">
            <v>184.9</v>
          </cell>
          <cell r="DJ249">
            <v>197.4</v>
          </cell>
          <cell r="DK249" t="str">
            <v>1b</v>
          </cell>
          <cell r="DL249">
            <v>78</v>
          </cell>
          <cell r="DM249">
            <v>195.7</v>
          </cell>
          <cell r="DN249">
            <v>208.2</v>
          </cell>
          <cell r="DO249">
            <v>216.5</v>
          </cell>
          <cell r="DP249">
            <v>225.9</v>
          </cell>
          <cell r="DQ249">
            <v>235.9</v>
          </cell>
          <cell r="DR249">
            <v>249.7</v>
          </cell>
          <cell r="DS249">
            <v>265.7</v>
          </cell>
          <cell r="DT249">
            <v>72</v>
          </cell>
          <cell r="DV249">
            <v>234</v>
          </cell>
          <cell r="DW249">
            <v>1</v>
          </cell>
          <cell r="DX249" t="str">
            <v>1L</v>
          </cell>
          <cell r="DY249">
            <v>2.4769999999999999</v>
          </cell>
          <cell r="DZ249">
            <v>178.5</v>
          </cell>
          <cell r="EA249">
            <v>198.1</v>
          </cell>
          <cell r="EB249">
            <v>219.3</v>
          </cell>
          <cell r="EC249">
            <v>246.4</v>
          </cell>
          <cell r="ED249">
            <v>276.8</v>
          </cell>
          <cell r="EE249">
            <v>340.9</v>
          </cell>
          <cell r="EF249" t="str">
            <v>ambient</v>
          </cell>
          <cell r="EG249" t="str">
            <v>&gt;8</v>
          </cell>
          <cell r="EH249">
            <v>86.8</v>
          </cell>
          <cell r="EI249">
            <v>154.9</v>
          </cell>
          <cell r="EJ249">
            <v>162.30000000000001</v>
          </cell>
          <cell r="EK249">
            <v>166.2</v>
          </cell>
          <cell r="EL249">
            <v>174.1</v>
          </cell>
          <cell r="EM249">
            <v>251.6</v>
          </cell>
          <cell r="EO249">
            <v>12.29</v>
          </cell>
          <cell r="EP249">
            <v>51</v>
          </cell>
          <cell r="EQ249">
            <v>62</v>
          </cell>
          <cell r="ER249">
            <v>58</v>
          </cell>
          <cell r="ES249">
            <v>173</v>
          </cell>
          <cell r="ET249">
            <v>174.8</v>
          </cell>
          <cell r="EU249">
            <v>176.4</v>
          </cell>
          <cell r="EV249">
            <v>178.5</v>
          </cell>
          <cell r="EW249">
            <v>182.2</v>
          </cell>
          <cell r="EX249">
            <v>191.8</v>
          </cell>
          <cell r="EY249">
            <v>205.2</v>
          </cell>
          <cell r="FC249">
            <v>68</v>
          </cell>
          <cell r="FE249">
            <v>174.9</v>
          </cell>
          <cell r="FF249">
            <v>188.9</v>
          </cell>
          <cell r="FG249">
            <v>195.1</v>
          </cell>
          <cell r="FH249">
            <v>201.4</v>
          </cell>
          <cell r="FI249">
            <v>211.1</v>
          </cell>
          <cell r="FJ249">
            <v>224.1</v>
          </cell>
          <cell r="FK249">
            <v>240.7</v>
          </cell>
          <cell r="FL249">
            <v>258.2</v>
          </cell>
          <cell r="FM249">
            <v>279.39999999999998</v>
          </cell>
          <cell r="FN249">
            <v>316.10000000000002</v>
          </cell>
          <cell r="FP249">
            <v>67</v>
          </cell>
          <cell r="FR249">
            <v>175.3</v>
          </cell>
          <cell r="FS249">
            <v>189.7</v>
          </cell>
          <cell r="FT249">
            <v>194.9</v>
          </cell>
          <cell r="FU249">
            <v>201.1</v>
          </cell>
          <cell r="FV249">
            <v>210.8</v>
          </cell>
          <cell r="FW249">
            <v>223.8</v>
          </cell>
          <cell r="FX249">
            <v>239.6</v>
          </cell>
          <cell r="FY249">
            <v>257.3</v>
          </cell>
          <cell r="FZ249">
            <v>277.5</v>
          </cell>
          <cell r="GA249">
            <v>309.8</v>
          </cell>
        </row>
        <row r="250">
          <cell r="A250">
            <v>38598</v>
          </cell>
          <cell r="B250">
            <v>0.82979999999999998</v>
          </cell>
          <cell r="C250">
            <v>0.82969999999999999</v>
          </cell>
          <cell r="D250">
            <v>0.83260000000000001</v>
          </cell>
          <cell r="E250">
            <v>0.83679999999999999</v>
          </cell>
          <cell r="F250">
            <v>0.89870000000000005</v>
          </cell>
          <cell r="G250">
            <v>0.82210000000000005</v>
          </cell>
          <cell r="H250">
            <v>0.81200000000000006</v>
          </cell>
          <cell r="I250">
            <v>0.81389999999999996</v>
          </cell>
          <cell r="J250">
            <v>0.88560000000000005</v>
          </cell>
          <cell r="K250">
            <v>0.80740000000000001</v>
          </cell>
          <cell r="L250">
            <v>0.83199999999999996</v>
          </cell>
          <cell r="M250">
            <v>0.8044</v>
          </cell>
          <cell r="N250">
            <v>0.80469999999999997</v>
          </cell>
          <cell r="O250">
            <v>0.8327</v>
          </cell>
          <cell r="P250">
            <v>0.73760000000000003</v>
          </cell>
          <cell r="Q250">
            <v>0.74919999999999998</v>
          </cell>
          <cell r="R250">
            <v>0.80510000000000004</v>
          </cell>
          <cell r="S250">
            <v>0.82989999999999997</v>
          </cell>
          <cell r="T250">
            <v>0.8296</v>
          </cell>
          <cell r="U250">
            <v>0.86539999999999995</v>
          </cell>
          <cell r="V250">
            <v>68</v>
          </cell>
          <cell r="W250">
            <v>175.4</v>
          </cell>
          <cell r="X250">
            <v>188.3</v>
          </cell>
          <cell r="Y250">
            <v>193.3</v>
          </cell>
          <cell r="Z250">
            <v>200.8</v>
          </cell>
          <cell r="AA250">
            <v>210.5</v>
          </cell>
          <cell r="AB250">
            <v>223.5</v>
          </cell>
          <cell r="AC250">
            <v>239.8</v>
          </cell>
          <cell r="AD250">
            <v>257</v>
          </cell>
          <cell r="AE250">
            <v>277.60000000000002</v>
          </cell>
          <cell r="AF250">
            <v>311</v>
          </cell>
          <cell r="AJ250">
            <v>56</v>
          </cell>
          <cell r="AK250">
            <v>170.1</v>
          </cell>
          <cell r="AL250">
            <v>173.4</v>
          </cell>
          <cell r="AM250">
            <v>175</v>
          </cell>
          <cell r="AN250">
            <v>177.3</v>
          </cell>
          <cell r="AO250">
            <v>181.6</v>
          </cell>
          <cell r="AP250">
            <v>192.6</v>
          </cell>
          <cell r="AQ250">
            <v>204.6</v>
          </cell>
          <cell r="AR250">
            <v>2.4409999999999998</v>
          </cell>
          <cell r="AS250">
            <v>237</v>
          </cell>
          <cell r="AU250">
            <v>1</v>
          </cell>
          <cell r="AV250">
            <v>71</v>
          </cell>
          <cell r="AW250">
            <v>1</v>
          </cell>
          <cell r="AX250">
            <v>182.6</v>
          </cell>
          <cell r="AY250">
            <v>199.4</v>
          </cell>
          <cell r="AZ250">
            <v>219.8</v>
          </cell>
          <cell r="BA250">
            <v>247</v>
          </cell>
          <cell r="BB250">
            <v>278.39999999999998</v>
          </cell>
          <cell r="BC250">
            <v>340.9</v>
          </cell>
          <cell r="BD250">
            <v>2.4729999999999999</v>
          </cell>
          <cell r="BE250">
            <v>311</v>
          </cell>
          <cell r="BG250">
            <v>10</v>
          </cell>
          <cell r="BH250">
            <v>76</v>
          </cell>
          <cell r="BI250" t="str">
            <v>1L</v>
          </cell>
          <cell r="BJ250">
            <v>185.9</v>
          </cell>
          <cell r="BK250">
            <v>208.5</v>
          </cell>
          <cell r="BL250">
            <v>229.5</v>
          </cell>
          <cell r="BM250">
            <v>250.6</v>
          </cell>
          <cell r="BN250">
            <v>276.10000000000002</v>
          </cell>
          <cell r="BO250">
            <v>334.6</v>
          </cell>
          <cell r="BP250">
            <v>10.050000000000001</v>
          </cell>
          <cell r="BQ250">
            <v>57</v>
          </cell>
          <cell r="BR250" t="str">
            <v>&gt;100</v>
          </cell>
          <cell r="BS250">
            <v>1439</v>
          </cell>
          <cell r="BV250">
            <v>5</v>
          </cell>
          <cell r="BW250" t="str">
            <v>&lt;1</v>
          </cell>
          <cell r="BX250" t="str">
            <v>&lt;0.5</v>
          </cell>
          <cell r="BY250">
            <v>3.4470000000000001</v>
          </cell>
          <cell r="BZ250">
            <v>86</v>
          </cell>
          <cell r="CA250">
            <v>177.5</v>
          </cell>
          <cell r="CB250">
            <v>238.2</v>
          </cell>
          <cell r="CC250">
            <v>258.60000000000002</v>
          </cell>
          <cell r="CD250">
            <v>282.5</v>
          </cell>
          <cell r="CE250">
            <v>313.60000000000002</v>
          </cell>
          <cell r="CF250">
            <v>353.4</v>
          </cell>
          <cell r="CH250" t="str">
            <v>1b</v>
          </cell>
          <cell r="CI250">
            <v>80</v>
          </cell>
          <cell r="CJ250">
            <v>195.6</v>
          </cell>
          <cell r="CK250">
            <v>209.7</v>
          </cell>
          <cell r="CL250">
            <v>218.7</v>
          </cell>
          <cell r="CM250">
            <v>228.5</v>
          </cell>
          <cell r="CN250">
            <v>238.7</v>
          </cell>
          <cell r="CO250">
            <v>253.8</v>
          </cell>
          <cell r="CP250">
            <v>269.89999999999998</v>
          </cell>
          <cell r="CQ250" t="str">
            <v>1b</v>
          </cell>
          <cell r="CS250">
            <v>55</v>
          </cell>
          <cell r="CT250">
            <v>170.8</v>
          </cell>
          <cell r="CU250">
            <v>172.1</v>
          </cell>
          <cell r="CV250">
            <v>173.2</v>
          </cell>
          <cell r="CW250">
            <v>174.7</v>
          </cell>
          <cell r="CX250">
            <v>177.5</v>
          </cell>
          <cell r="CY250">
            <v>185.4</v>
          </cell>
          <cell r="CZ250">
            <v>200</v>
          </cell>
          <cell r="DA250" t="str">
            <v>1b</v>
          </cell>
          <cell r="DC250">
            <v>56</v>
          </cell>
          <cell r="DD250">
            <v>170.6</v>
          </cell>
          <cell r="DE250">
            <v>172</v>
          </cell>
          <cell r="DF250">
            <v>173.1</v>
          </cell>
          <cell r="DG250">
            <v>174.6</v>
          </cell>
          <cell r="DH250">
            <v>177.3</v>
          </cell>
          <cell r="DI250">
            <v>184.9</v>
          </cell>
          <cell r="DJ250">
            <v>197.4</v>
          </cell>
          <cell r="DK250" t="str">
            <v>1b</v>
          </cell>
          <cell r="DL250">
            <v>78</v>
          </cell>
          <cell r="DM250">
            <v>195.7</v>
          </cell>
          <cell r="DN250">
            <v>208.2</v>
          </cell>
          <cell r="DO250">
            <v>216.5</v>
          </cell>
          <cell r="DP250">
            <v>225.9</v>
          </cell>
          <cell r="DQ250">
            <v>235.9</v>
          </cell>
          <cell r="DR250">
            <v>249.7</v>
          </cell>
          <cell r="DS250">
            <v>265.7</v>
          </cell>
          <cell r="DT250">
            <v>66</v>
          </cell>
          <cell r="DV250">
            <v>229</v>
          </cell>
          <cell r="DW250">
            <v>1</v>
          </cell>
          <cell r="DX250">
            <v>1</v>
          </cell>
          <cell r="DY250">
            <v>2.4529999999999998</v>
          </cell>
          <cell r="DZ250">
            <v>175.8</v>
          </cell>
          <cell r="EA250">
            <v>194.2</v>
          </cell>
          <cell r="EB250">
            <v>214.4</v>
          </cell>
          <cell r="EC250">
            <v>243.7</v>
          </cell>
          <cell r="ED250">
            <v>276.5</v>
          </cell>
          <cell r="EE250">
            <v>338.4</v>
          </cell>
          <cell r="EF250" t="str">
            <v>ambient</v>
          </cell>
          <cell r="EG250" t="str">
            <v>&gt;8</v>
          </cell>
          <cell r="EH250">
            <v>86.8</v>
          </cell>
          <cell r="EI250">
            <v>154.9</v>
          </cell>
          <cell r="EJ250">
            <v>162.30000000000001</v>
          </cell>
          <cell r="EK250">
            <v>166.2</v>
          </cell>
          <cell r="EL250">
            <v>174.1</v>
          </cell>
          <cell r="EM250">
            <v>251.6</v>
          </cell>
          <cell r="EO250">
            <v>12.29</v>
          </cell>
          <cell r="EP250">
            <v>51</v>
          </cell>
          <cell r="EQ250">
            <v>62</v>
          </cell>
          <cell r="ER250">
            <v>58</v>
          </cell>
          <cell r="ES250">
            <v>173.2</v>
          </cell>
          <cell r="ET250">
            <v>175.1</v>
          </cell>
          <cell r="EU250">
            <v>176.6</v>
          </cell>
          <cell r="EV250">
            <v>178.7</v>
          </cell>
          <cell r="EW250">
            <v>182.3</v>
          </cell>
          <cell r="EX250">
            <v>192</v>
          </cell>
          <cell r="EY250">
            <v>205</v>
          </cell>
          <cell r="FC250">
            <v>68</v>
          </cell>
          <cell r="FE250">
            <v>174.9</v>
          </cell>
          <cell r="FF250">
            <v>188.9</v>
          </cell>
          <cell r="FG250">
            <v>195.1</v>
          </cell>
          <cell r="FH250">
            <v>201.4</v>
          </cell>
          <cell r="FI250">
            <v>211.1</v>
          </cell>
          <cell r="FJ250">
            <v>224.1</v>
          </cell>
          <cell r="FK250">
            <v>240.7</v>
          </cell>
          <cell r="FL250">
            <v>258.2</v>
          </cell>
          <cell r="FM250">
            <v>279.39999999999998</v>
          </cell>
          <cell r="FN250">
            <v>316.10000000000002</v>
          </cell>
          <cell r="FP250">
            <v>68</v>
          </cell>
          <cell r="FR250">
            <v>175.1</v>
          </cell>
          <cell r="FS250">
            <v>189.6</v>
          </cell>
          <cell r="FT250">
            <v>194.5</v>
          </cell>
          <cell r="FU250">
            <v>201.1</v>
          </cell>
          <cell r="FV250">
            <v>210.6</v>
          </cell>
          <cell r="FW250">
            <v>224.2</v>
          </cell>
          <cell r="FX250">
            <v>239.8</v>
          </cell>
          <cell r="FY250">
            <v>257.3</v>
          </cell>
          <cell r="FZ250">
            <v>277.8</v>
          </cell>
          <cell r="GA250">
            <v>311.60000000000002</v>
          </cell>
        </row>
        <row r="251">
          <cell r="A251">
            <v>38599</v>
          </cell>
          <cell r="B251">
            <v>0.82979999999999998</v>
          </cell>
          <cell r="C251">
            <v>0.8347</v>
          </cell>
          <cell r="D251">
            <v>0.83260000000000001</v>
          </cell>
          <cell r="E251">
            <v>0.83679999999999999</v>
          </cell>
          <cell r="F251">
            <v>0.89870000000000005</v>
          </cell>
          <cell r="G251">
            <v>0.82210000000000005</v>
          </cell>
          <cell r="H251">
            <v>0.81200000000000006</v>
          </cell>
          <cell r="I251">
            <v>0.81389999999999996</v>
          </cell>
          <cell r="J251">
            <v>0.88480000000000003</v>
          </cell>
          <cell r="K251">
            <v>0.80740000000000001</v>
          </cell>
          <cell r="L251">
            <v>0.83199999999999996</v>
          </cell>
          <cell r="M251">
            <v>0.8044</v>
          </cell>
          <cell r="N251">
            <v>0.80469999999999997</v>
          </cell>
          <cell r="O251">
            <v>0.8327</v>
          </cell>
          <cell r="P251">
            <v>0.73760000000000003</v>
          </cell>
          <cell r="Q251">
            <v>0.74919999999999998</v>
          </cell>
          <cell r="R251">
            <v>0.80489999999999995</v>
          </cell>
          <cell r="S251">
            <v>0.82989999999999997</v>
          </cell>
          <cell r="T251">
            <v>0.8296</v>
          </cell>
          <cell r="U251">
            <v>0.86539999999999995</v>
          </cell>
          <cell r="V251">
            <v>68</v>
          </cell>
          <cell r="W251">
            <v>175.4</v>
          </cell>
          <cell r="X251">
            <v>188.3</v>
          </cell>
          <cell r="Y251">
            <v>193.3</v>
          </cell>
          <cell r="Z251">
            <v>200.8</v>
          </cell>
          <cell r="AA251">
            <v>210.5</v>
          </cell>
          <cell r="AB251">
            <v>223.5</v>
          </cell>
          <cell r="AC251">
            <v>239.8</v>
          </cell>
          <cell r="AD251">
            <v>257</v>
          </cell>
          <cell r="AE251">
            <v>277.60000000000002</v>
          </cell>
          <cell r="AF251">
            <v>311</v>
          </cell>
          <cell r="AJ251">
            <v>56</v>
          </cell>
          <cell r="AK251">
            <v>170.1</v>
          </cell>
          <cell r="AL251">
            <v>173.4</v>
          </cell>
          <cell r="AM251">
            <v>175</v>
          </cell>
          <cell r="AN251">
            <v>177.3</v>
          </cell>
          <cell r="AO251">
            <v>181.6</v>
          </cell>
          <cell r="AP251">
            <v>192.6</v>
          </cell>
          <cell r="AQ251">
            <v>204.6</v>
          </cell>
          <cell r="AR251">
            <v>2.4529999999999998</v>
          </cell>
          <cell r="AS251">
            <v>240</v>
          </cell>
          <cell r="AU251">
            <v>1</v>
          </cell>
          <cell r="AV251">
            <v>72</v>
          </cell>
          <cell r="AW251">
            <v>1</v>
          </cell>
          <cell r="AX251">
            <v>178.4</v>
          </cell>
          <cell r="AY251">
            <v>198.1</v>
          </cell>
          <cell r="AZ251">
            <v>218.7</v>
          </cell>
          <cell r="BA251">
            <v>245.7</v>
          </cell>
          <cell r="BB251">
            <v>275.5</v>
          </cell>
          <cell r="BC251">
            <v>332.8</v>
          </cell>
          <cell r="BD251">
            <v>2.4729999999999999</v>
          </cell>
          <cell r="BE251">
            <v>311</v>
          </cell>
          <cell r="BG251">
            <v>10</v>
          </cell>
          <cell r="BH251">
            <v>76</v>
          </cell>
          <cell r="BI251" t="str">
            <v>1L</v>
          </cell>
          <cell r="BJ251">
            <v>185.9</v>
          </cell>
          <cell r="BK251">
            <v>208.5</v>
          </cell>
          <cell r="BL251">
            <v>229.5</v>
          </cell>
          <cell r="BM251">
            <v>250.6</v>
          </cell>
          <cell r="BN251">
            <v>276.10000000000002</v>
          </cell>
          <cell r="BO251">
            <v>334.6</v>
          </cell>
          <cell r="BP251">
            <v>10.050000000000001</v>
          </cell>
          <cell r="BQ251">
            <v>57</v>
          </cell>
          <cell r="BR251" t="str">
            <v>&gt;100</v>
          </cell>
          <cell r="BS251">
            <v>1439</v>
          </cell>
          <cell r="BV251">
            <v>5</v>
          </cell>
          <cell r="BW251" t="str">
            <v>&lt;1</v>
          </cell>
          <cell r="BX251" t="str">
            <v>&lt;0.5</v>
          </cell>
          <cell r="BY251">
            <v>3.4470000000000001</v>
          </cell>
          <cell r="BZ251">
            <v>86</v>
          </cell>
          <cell r="CA251">
            <v>177.5</v>
          </cell>
          <cell r="CB251">
            <v>238.2</v>
          </cell>
          <cell r="CC251">
            <v>258.60000000000002</v>
          </cell>
          <cell r="CD251">
            <v>282.5</v>
          </cell>
          <cell r="CE251">
            <v>313.60000000000002</v>
          </cell>
          <cell r="CF251">
            <v>353.4</v>
          </cell>
          <cell r="CH251" t="str">
            <v>1b</v>
          </cell>
          <cell r="CI251">
            <v>80</v>
          </cell>
          <cell r="CJ251">
            <v>195.6</v>
          </cell>
          <cell r="CK251">
            <v>209.7</v>
          </cell>
          <cell r="CL251">
            <v>218.7</v>
          </cell>
          <cell r="CM251">
            <v>228.5</v>
          </cell>
          <cell r="CN251">
            <v>238.7</v>
          </cell>
          <cell r="CO251">
            <v>253.8</v>
          </cell>
          <cell r="CP251">
            <v>269.89999999999998</v>
          </cell>
          <cell r="CQ251" t="str">
            <v>1b</v>
          </cell>
          <cell r="CS251">
            <v>55</v>
          </cell>
          <cell r="CT251">
            <v>170.8</v>
          </cell>
          <cell r="CU251">
            <v>172.1</v>
          </cell>
          <cell r="CV251">
            <v>173.2</v>
          </cell>
          <cell r="CW251">
            <v>174.7</v>
          </cell>
          <cell r="CX251">
            <v>177.5</v>
          </cell>
          <cell r="CY251">
            <v>185.4</v>
          </cell>
          <cell r="CZ251">
            <v>200</v>
          </cell>
          <cell r="DA251" t="str">
            <v>1b</v>
          </cell>
          <cell r="DC251">
            <v>56</v>
          </cell>
          <cell r="DD251">
            <v>170.6</v>
          </cell>
          <cell r="DE251">
            <v>172</v>
          </cell>
          <cell r="DF251">
            <v>173.1</v>
          </cell>
          <cell r="DG251">
            <v>174.6</v>
          </cell>
          <cell r="DH251">
            <v>177.3</v>
          </cell>
          <cell r="DI251">
            <v>184.9</v>
          </cell>
          <cell r="DJ251">
            <v>197.4</v>
          </cell>
          <cell r="DK251" t="str">
            <v>1b</v>
          </cell>
          <cell r="DL251">
            <v>78</v>
          </cell>
          <cell r="DM251">
            <v>195.7</v>
          </cell>
          <cell r="DN251">
            <v>208.2</v>
          </cell>
          <cell r="DO251">
            <v>216.5</v>
          </cell>
          <cell r="DP251">
            <v>225.9</v>
          </cell>
          <cell r="DQ251">
            <v>235.9</v>
          </cell>
          <cell r="DR251">
            <v>249.7</v>
          </cell>
          <cell r="DS251">
            <v>265.7</v>
          </cell>
          <cell r="DT251">
            <v>75</v>
          </cell>
          <cell r="DV251">
            <v>261</v>
          </cell>
          <cell r="DW251">
            <v>4</v>
          </cell>
          <cell r="DX251" t="str">
            <v>1L</v>
          </cell>
          <cell r="DY251">
            <v>2.524</v>
          </cell>
          <cell r="DZ251">
            <v>184.8</v>
          </cell>
          <cell r="EA251">
            <v>201.5</v>
          </cell>
          <cell r="EB251">
            <v>221.1</v>
          </cell>
          <cell r="EC251">
            <v>246.3</v>
          </cell>
          <cell r="ED251">
            <v>274</v>
          </cell>
          <cell r="EE251">
            <v>334.7</v>
          </cell>
          <cell r="EF251" t="str">
            <v>ambient</v>
          </cell>
          <cell r="EG251" t="str">
            <v>&gt;8</v>
          </cell>
          <cell r="EH251">
            <v>86.8</v>
          </cell>
          <cell r="EI251">
            <v>154.9</v>
          </cell>
          <cell r="EJ251">
            <v>162.30000000000001</v>
          </cell>
          <cell r="EK251">
            <v>166.2</v>
          </cell>
          <cell r="EL251">
            <v>174.1</v>
          </cell>
          <cell r="EM251">
            <v>251.6</v>
          </cell>
          <cell r="EO251">
            <v>12.29</v>
          </cell>
          <cell r="EP251">
            <v>51</v>
          </cell>
          <cell r="EQ251">
            <v>62</v>
          </cell>
          <cell r="ER251">
            <v>60</v>
          </cell>
          <cell r="ES251">
            <v>173</v>
          </cell>
          <cell r="ET251">
            <v>174.9</v>
          </cell>
          <cell r="EU251">
            <v>176.5</v>
          </cell>
          <cell r="EV251">
            <v>178.6</v>
          </cell>
          <cell r="EW251">
            <v>182</v>
          </cell>
          <cell r="EX251">
            <v>190.9</v>
          </cell>
          <cell r="EY251">
            <v>203.8</v>
          </cell>
          <cell r="FC251">
            <v>68</v>
          </cell>
          <cell r="FE251">
            <v>174.9</v>
          </cell>
          <cell r="FF251">
            <v>188.9</v>
          </cell>
          <cell r="FG251">
            <v>195.1</v>
          </cell>
          <cell r="FH251">
            <v>201.4</v>
          </cell>
          <cell r="FI251">
            <v>211.1</v>
          </cell>
          <cell r="FJ251">
            <v>224.1</v>
          </cell>
          <cell r="FK251">
            <v>240.7</v>
          </cell>
          <cell r="FL251">
            <v>258.2</v>
          </cell>
          <cell r="FM251">
            <v>279.39999999999998</v>
          </cell>
          <cell r="FN251">
            <v>316.10000000000002</v>
          </cell>
          <cell r="FP251">
            <v>64</v>
          </cell>
          <cell r="FR251">
            <v>175.8</v>
          </cell>
          <cell r="FS251">
            <v>188.8</v>
          </cell>
          <cell r="FT251">
            <v>195</v>
          </cell>
          <cell r="FU251">
            <v>202</v>
          </cell>
          <cell r="FV251">
            <v>212</v>
          </cell>
          <cell r="FW251">
            <v>224.6</v>
          </cell>
          <cell r="FX251">
            <v>241.1</v>
          </cell>
          <cell r="FY251">
            <v>258.8</v>
          </cell>
          <cell r="FZ251">
            <v>280.10000000000002</v>
          </cell>
          <cell r="GA251">
            <v>316.7</v>
          </cell>
        </row>
        <row r="252">
          <cell r="A252">
            <v>38600</v>
          </cell>
          <cell r="B252">
            <v>0.8296</v>
          </cell>
          <cell r="C252">
            <v>0.83479999999999999</v>
          </cell>
          <cell r="D252">
            <v>0.83360000000000001</v>
          </cell>
          <cell r="E252">
            <v>0.82920000000000005</v>
          </cell>
          <cell r="F252">
            <v>0.89870000000000005</v>
          </cell>
          <cell r="G252">
            <v>0.82189999999999996</v>
          </cell>
          <cell r="H252">
            <v>0.81200000000000006</v>
          </cell>
          <cell r="I252">
            <v>0.81389999999999996</v>
          </cell>
          <cell r="J252">
            <v>0.88480000000000003</v>
          </cell>
          <cell r="K252">
            <v>0.80740000000000001</v>
          </cell>
          <cell r="L252">
            <v>0.83199999999999996</v>
          </cell>
          <cell r="M252">
            <v>0.8044</v>
          </cell>
          <cell r="N252">
            <v>0.80469999999999997</v>
          </cell>
          <cell r="O252">
            <v>0.8327</v>
          </cell>
          <cell r="P252">
            <v>0.73760000000000003</v>
          </cell>
          <cell r="Q252">
            <v>0.74919999999999998</v>
          </cell>
          <cell r="R252">
            <v>0.80469999999999997</v>
          </cell>
          <cell r="S252">
            <v>0.82989999999999997</v>
          </cell>
          <cell r="T252">
            <v>0.8296</v>
          </cell>
          <cell r="U252">
            <v>0.86539999999999995</v>
          </cell>
          <cell r="V252">
            <v>67</v>
          </cell>
          <cell r="W252">
            <v>175.2</v>
          </cell>
          <cell r="X252">
            <v>189.1</v>
          </cell>
          <cell r="Y252">
            <v>194.2</v>
          </cell>
          <cell r="Z252">
            <v>201.5</v>
          </cell>
          <cell r="AA252">
            <v>210.5</v>
          </cell>
          <cell r="AB252">
            <v>223.6</v>
          </cell>
          <cell r="AC252">
            <v>239.4</v>
          </cell>
          <cell r="AD252">
            <v>256.60000000000002</v>
          </cell>
          <cell r="AE252">
            <v>276.8</v>
          </cell>
          <cell r="AF252">
            <v>308.89999999999998</v>
          </cell>
          <cell r="AJ252">
            <v>56</v>
          </cell>
          <cell r="AK252">
            <v>170.1</v>
          </cell>
          <cell r="AL252">
            <v>173.4</v>
          </cell>
          <cell r="AM252">
            <v>175</v>
          </cell>
          <cell r="AN252">
            <v>177.3</v>
          </cell>
          <cell r="AO252">
            <v>181.6</v>
          </cell>
          <cell r="AP252">
            <v>192.6</v>
          </cell>
          <cell r="AQ252">
            <v>204.6</v>
          </cell>
          <cell r="AR252">
            <v>2.4929999999999999</v>
          </cell>
          <cell r="AS252">
            <v>257</v>
          </cell>
          <cell r="AU252">
            <v>1</v>
          </cell>
          <cell r="AV252">
            <v>73</v>
          </cell>
          <cell r="AW252">
            <v>1</v>
          </cell>
          <cell r="AX252">
            <v>184.8</v>
          </cell>
          <cell r="AY252">
            <v>200.8</v>
          </cell>
          <cell r="AZ252">
            <v>221</v>
          </cell>
          <cell r="BA252">
            <v>246.8</v>
          </cell>
          <cell r="BB252">
            <v>276</v>
          </cell>
          <cell r="BC252">
            <v>335.8</v>
          </cell>
          <cell r="BD252">
            <v>2.6920000000000002</v>
          </cell>
          <cell r="BE252">
            <v>188</v>
          </cell>
          <cell r="BG252" t="str">
            <v>&lt;1</v>
          </cell>
          <cell r="BH252">
            <v>78</v>
          </cell>
          <cell r="BI252" t="str">
            <v>&lt;1</v>
          </cell>
          <cell r="BJ252">
            <v>185.3</v>
          </cell>
          <cell r="BK252">
            <v>216.6</v>
          </cell>
          <cell r="BL252">
            <v>241.4</v>
          </cell>
          <cell r="BM252">
            <v>266.7</v>
          </cell>
          <cell r="BN252">
            <v>298.60000000000002</v>
          </cell>
          <cell r="BO252">
            <v>349</v>
          </cell>
          <cell r="BP252">
            <v>10.050000000000001</v>
          </cell>
          <cell r="BQ252">
            <v>57</v>
          </cell>
          <cell r="BR252" t="str">
            <v>&gt;100</v>
          </cell>
          <cell r="BS252">
            <v>1439</v>
          </cell>
          <cell r="BV252">
            <v>3</v>
          </cell>
          <cell r="BW252" t="str">
            <v>&lt;1</v>
          </cell>
          <cell r="BX252" t="str">
            <v>&lt;0.5</v>
          </cell>
          <cell r="BY252">
            <v>3.431</v>
          </cell>
          <cell r="BZ252">
            <v>85</v>
          </cell>
          <cell r="CA252">
            <v>178.7</v>
          </cell>
          <cell r="CB252">
            <v>238</v>
          </cell>
          <cell r="CC252">
            <v>258.8</v>
          </cell>
          <cell r="CD252">
            <v>283.7</v>
          </cell>
          <cell r="CE252">
            <v>315</v>
          </cell>
          <cell r="CF252">
            <v>355.7</v>
          </cell>
          <cell r="CH252" t="str">
            <v>1b</v>
          </cell>
          <cell r="CI252">
            <v>80</v>
          </cell>
          <cell r="CJ252">
            <v>195.6</v>
          </cell>
          <cell r="CK252">
            <v>209.7</v>
          </cell>
          <cell r="CL252">
            <v>218.7</v>
          </cell>
          <cell r="CM252">
            <v>228.5</v>
          </cell>
          <cell r="CN252">
            <v>238.7</v>
          </cell>
          <cell r="CO252">
            <v>253.8</v>
          </cell>
          <cell r="CP252">
            <v>269.89999999999998</v>
          </cell>
          <cell r="CQ252" t="str">
            <v>1b</v>
          </cell>
          <cell r="CS252">
            <v>55</v>
          </cell>
          <cell r="CT252">
            <v>170.8</v>
          </cell>
          <cell r="CU252">
            <v>172.1</v>
          </cell>
          <cell r="CV252">
            <v>173.2</v>
          </cell>
          <cell r="CW252">
            <v>174.7</v>
          </cell>
          <cell r="CX252">
            <v>177.5</v>
          </cell>
          <cell r="CY252">
            <v>185.4</v>
          </cell>
          <cell r="CZ252">
            <v>200</v>
          </cell>
          <cell r="DA252" t="str">
            <v>1b</v>
          </cell>
          <cell r="DC252">
            <v>56</v>
          </cell>
          <cell r="DD252">
            <v>170.6</v>
          </cell>
          <cell r="DE252">
            <v>172</v>
          </cell>
          <cell r="DF252">
            <v>173.1</v>
          </cell>
          <cell r="DG252">
            <v>174.6</v>
          </cell>
          <cell r="DH252">
            <v>177.3</v>
          </cell>
          <cell r="DI252">
            <v>184.9</v>
          </cell>
          <cell r="DJ252">
            <v>197.4</v>
          </cell>
          <cell r="DK252" t="str">
            <v>1b</v>
          </cell>
          <cell r="DL252">
            <v>78</v>
          </cell>
          <cell r="DM252">
            <v>195.7</v>
          </cell>
          <cell r="DN252">
            <v>208.2</v>
          </cell>
          <cell r="DO252">
            <v>216.5</v>
          </cell>
          <cell r="DP252">
            <v>225.9</v>
          </cell>
          <cell r="DQ252">
            <v>235.9</v>
          </cell>
          <cell r="DR252">
            <v>249.7</v>
          </cell>
          <cell r="DS252">
            <v>265.7</v>
          </cell>
          <cell r="DT252">
            <v>75</v>
          </cell>
          <cell r="DV252">
            <v>268</v>
          </cell>
          <cell r="DW252">
            <v>1</v>
          </cell>
          <cell r="DX252">
            <v>1</v>
          </cell>
          <cell r="DY252">
            <v>2.6320000000000001</v>
          </cell>
          <cell r="DZ252">
            <v>181.5</v>
          </cell>
          <cell r="EA252">
            <v>201.5</v>
          </cell>
          <cell r="EB252">
            <v>222.4</v>
          </cell>
          <cell r="EC252">
            <v>245.7</v>
          </cell>
          <cell r="ED252">
            <v>273.10000000000002</v>
          </cell>
          <cell r="EE252">
            <v>332.3</v>
          </cell>
          <cell r="EF252" t="str">
            <v>ambient</v>
          </cell>
          <cell r="EG252" t="str">
            <v>&gt;8</v>
          </cell>
          <cell r="EH252">
            <v>86.8</v>
          </cell>
          <cell r="EI252">
            <v>154.9</v>
          </cell>
          <cell r="EJ252">
            <v>162.30000000000001</v>
          </cell>
          <cell r="EK252">
            <v>166.2</v>
          </cell>
          <cell r="EL252">
            <v>174.1</v>
          </cell>
          <cell r="EM252">
            <v>251.6</v>
          </cell>
          <cell r="EO252">
            <v>12.29</v>
          </cell>
          <cell r="EP252">
            <v>51</v>
          </cell>
          <cell r="EQ252">
            <v>62</v>
          </cell>
          <cell r="ER252">
            <v>58</v>
          </cell>
          <cell r="ES252">
            <v>172.4</v>
          </cell>
          <cell r="ET252">
            <v>174</v>
          </cell>
          <cell r="EU252">
            <v>175.3</v>
          </cell>
          <cell r="EV252">
            <v>177.2</v>
          </cell>
          <cell r="EW252">
            <v>180.7</v>
          </cell>
          <cell r="EX252">
            <v>189.7</v>
          </cell>
          <cell r="EY252">
            <v>202.2</v>
          </cell>
          <cell r="EZ252">
            <v>19</v>
          </cell>
          <cell r="FA252" t="str">
            <v>1b</v>
          </cell>
          <cell r="FC252">
            <v>68</v>
          </cell>
          <cell r="FE252">
            <v>174.9</v>
          </cell>
          <cell r="FF252">
            <v>188.9</v>
          </cell>
          <cell r="FG252">
            <v>195.1</v>
          </cell>
          <cell r="FH252">
            <v>201.4</v>
          </cell>
          <cell r="FI252">
            <v>211.1</v>
          </cell>
          <cell r="FJ252">
            <v>224.1</v>
          </cell>
          <cell r="FK252">
            <v>240.7</v>
          </cell>
          <cell r="FL252">
            <v>258.2</v>
          </cell>
          <cell r="FM252">
            <v>279.39999999999998</v>
          </cell>
          <cell r="FN252">
            <v>316.10000000000002</v>
          </cell>
          <cell r="FP252">
            <v>64</v>
          </cell>
          <cell r="FR252">
            <v>175.8</v>
          </cell>
          <cell r="FS252">
            <v>188.8</v>
          </cell>
          <cell r="FT252">
            <v>195</v>
          </cell>
          <cell r="FU252">
            <v>202</v>
          </cell>
          <cell r="FV252">
            <v>212</v>
          </cell>
          <cell r="FW252">
            <v>224.6</v>
          </cell>
          <cell r="FX252">
            <v>241.1</v>
          </cell>
          <cell r="FY252">
            <v>258.8</v>
          </cell>
          <cell r="FZ252">
            <v>280.10000000000002</v>
          </cell>
          <cell r="GA252">
            <v>316.7</v>
          </cell>
        </row>
        <row r="253">
          <cell r="A253">
            <v>38601</v>
          </cell>
          <cell r="B253">
            <v>0.8296</v>
          </cell>
          <cell r="C253">
            <v>0.83350000000000002</v>
          </cell>
          <cell r="D253">
            <v>0.83360000000000001</v>
          </cell>
          <cell r="E253">
            <v>0.83069999999999999</v>
          </cell>
          <cell r="F253">
            <v>0.89870000000000005</v>
          </cell>
          <cell r="G253">
            <v>0.82189999999999996</v>
          </cell>
          <cell r="H253">
            <v>0.81240000000000001</v>
          </cell>
          <cell r="I253">
            <v>0.81389999999999996</v>
          </cell>
          <cell r="J253">
            <v>0.88549999999999995</v>
          </cell>
          <cell r="K253">
            <v>0.80740000000000001</v>
          </cell>
          <cell r="L253">
            <v>0.83199999999999996</v>
          </cell>
          <cell r="M253">
            <v>0.8044</v>
          </cell>
          <cell r="N253">
            <v>0.80469999999999997</v>
          </cell>
          <cell r="O253">
            <v>0.8327</v>
          </cell>
          <cell r="P253">
            <v>0.73760000000000003</v>
          </cell>
          <cell r="Q253">
            <v>0.74919999999999998</v>
          </cell>
          <cell r="R253">
            <v>0.80459999999999998</v>
          </cell>
          <cell r="S253">
            <v>0.82989999999999997</v>
          </cell>
          <cell r="T253">
            <v>0.8296</v>
          </cell>
          <cell r="U253">
            <v>0.86539999999999995</v>
          </cell>
          <cell r="V253">
            <v>67</v>
          </cell>
          <cell r="W253">
            <v>175.2</v>
          </cell>
          <cell r="X253">
            <v>189.1</v>
          </cell>
          <cell r="Y253">
            <v>194.2</v>
          </cell>
          <cell r="Z253">
            <v>201.5</v>
          </cell>
          <cell r="AA253">
            <v>210.5</v>
          </cell>
          <cell r="AB253">
            <v>223.6</v>
          </cell>
          <cell r="AC253">
            <v>239.4</v>
          </cell>
          <cell r="AD253">
            <v>256.60000000000002</v>
          </cell>
          <cell r="AE253">
            <v>276.8</v>
          </cell>
          <cell r="AF253">
            <v>308.89999999999998</v>
          </cell>
          <cell r="AJ253">
            <v>56</v>
          </cell>
          <cell r="AK253">
            <v>170.1</v>
          </cell>
          <cell r="AL253">
            <v>173.4</v>
          </cell>
          <cell r="AM253">
            <v>175</v>
          </cell>
          <cell r="AN253">
            <v>177.3</v>
          </cell>
          <cell r="AO253">
            <v>181.6</v>
          </cell>
          <cell r="AP253">
            <v>192.6</v>
          </cell>
          <cell r="AQ253">
            <v>204.6</v>
          </cell>
          <cell r="AR253">
            <v>2.4809999999999999</v>
          </cell>
          <cell r="AS253">
            <v>257</v>
          </cell>
          <cell r="AU253">
            <v>1</v>
          </cell>
          <cell r="AV253">
            <v>73</v>
          </cell>
          <cell r="AW253" t="str">
            <v>1L</v>
          </cell>
          <cell r="AX253">
            <v>180.7</v>
          </cell>
          <cell r="AY253">
            <v>200.8</v>
          </cell>
          <cell r="AZ253">
            <v>220.8</v>
          </cell>
          <cell r="BA253">
            <v>246.1</v>
          </cell>
          <cell r="BB253">
            <v>275.60000000000002</v>
          </cell>
          <cell r="BC253">
            <v>334.3</v>
          </cell>
          <cell r="BD253">
            <v>2.6030000000000002</v>
          </cell>
          <cell r="BE253">
            <v>204</v>
          </cell>
          <cell r="BG253" t="str">
            <v>&lt;1</v>
          </cell>
          <cell r="BH253">
            <v>77</v>
          </cell>
          <cell r="BI253">
            <v>1</v>
          </cell>
          <cell r="BJ253">
            <v>190.7</v>
          </cell>
          <cell r="BK253">
            <v>213.1</v>
          </cell>
          <cell r="BL253">
            <v>236.8</v>
          </cell>
          <cell r="BM253">
            <v>260.5</v>
          </cell>
          <cell r="BN253">
            <v>290.7</v>
          </cell>
          <cell r="BO253">
            <v>340.9</v>
          </cell>
          <cell r="BP253">
            <v>10.050000000000001</v>
          </cell>
          <cell r="BQ253">
            <v>57</v>
          </cell>
          <cell r="BR253" t="str">
            <v>&gt;100</v>
          </cell>
          <cell r="BS253">
            <v>1439</v>
          </cell>
          <cell r="BV253">
            <v>3</v>
          </cell>
          <cell r="BW253" t="str">
            <v>&lt;1</v>
          </cell>
          <cell r="BX253" t="str">
            <v>&lt;0.5</v>
          </cell>
          <cell r="BY253">
            <v>3.431</v>
          </cell>
          <cell r="BZ253">
            <v>85</v>
          </cell>
          <cell r="CA253">
            <v>178.7</v>
          </cell>
          <cell r="CB253">
            <v>238</v>
          </cell>
          <cell r="CC253">
            <v>258.8</v>
          </cell>
          <cell r="CD253">
            <v>283.7</v>
          </cell>
          <cell r="CE253">
            <v>315</v>
          </cell>
          <cell r="CF253">
            <v>355.7</v>
          </cell>
          <cell r="CH253" t="str">
            <v>1b</v>
          </cell>
          <cell r="CI253">
            <v>80</v>
          </cell>
          <cell r="CJ253">
            <v>194.2</v>
          </cell>
          <cell r="CK253">
            <v>209.2</v>
          </cell>
          <cell r="CL253">
            <v>218.7</v>
          </cell>
          <cell r="CM253">
            <v>228.3</v>
          </cell>
          <cell r="CN253">
            <v>238.7</v>
          </cell>
          <cell r="CO253">
            <v>253.7</v>
          </cell>
          <cell r="CP253">
            <v>269.7</v>
          </cell>
          <cell r="CQ253" t="str">
            <v>1b</v>
          </cell>
          <cell r="CS253">
            <v>55</v>
          </cell>
          <cell r="CT253">
            <v>170.8</v>
          </cell>
          <cell r="CU253">
            <v>172.1</v>
          </cell>
          <cell r="CV253">
            <v>173.2</v>
          </cell>
          <cell r="CW253">
            <v>174.7</v>
          </cell>
          <cell r="CX253">
            <v>177.5</v>
          </cell>
          <cell r="CY253">
            <v>185.4</v>
          </cell>
          <cell r="CZ253">
            <v>200</v>
          </cell>
          <cell r="DA253" t="str">
            <v>1b</v>
          </cell>
          <cell r="DC253">
            <v>56</v>
          </cell>
          <cell r="DD253">
            <v>170.6</v>
          </cell>
          <cell r="DE253">
            <v>172</v>
          </cell>
          <cell r="DF253">
            <v>173.1</v>
          </cell>
          <cell r="DG253">
            <v>174.6</v>
          </cell>
          <cell r="DH253">
            <v>177.3</v>
          </cell>
          <cell r="DI253">
            <v>184.9</v>
          </cell>
          <cell r="DJ253">
            <v>197.4</v>
          </cell>
          <cell r="DK253" t="str">
            <v>1b</v>
          </cell>
          <cell r="DL253">
            <v>78</v>
          </cell>
          <cell r="DM253">
            <v>193.1</v>
          </cell>
          <cell r="DN253">
            <v>207.5</v>
          </cell>
          <cell r="DO253">
            <v>216.8</v>
          </cell>
          <cell r="DP253">
            <v>226.4</v>
          </cell>
          <cell r="DQ253">
            <v>236.4</v>
          </cell>
          <cell r="DR253">
            <v>250.1</v>
          </cell>
          <cell r="DS253">
            <v>266</v>
          </cell>
          <cell r="DT253">
            <v>73</v>
          </cell>
          <cell r="DV253">
            <v>253</v>
          </cell>
          <cell r="DW253">
            <v>1</v>
          </cell>
          <cell r="DX253" t="str">
            <v>1L</v>
          </cell>
          <cell r="DY253">
            <v>2.444</v>
          </cell>
          <cell r="DZ253">
            <v>182.1</v>
          </cell>
          <cell r="EA253">
            <v>202.4</v>
          </cell>
          <cell r="EB253">
            <v>221.2</v>
          </cell>
          <cell r="EC253">
            <v>245.6</v>
          </cell>
          <cell r="ED253">
            <v>274.89999999999998</v>
          </cell>
          <cell r="EE253">
            <v>333.5</v>
          </cell>
          <cell r="EF253" t="str">
            <v>ambient</v>
          </cell>
          <cell r="EG253" t="str">
            <v>&gt;8</v>
          </cell>
          <cell r="EH253">
            <v>86.8</v>
          </cell>
          <cell r="EI253">
            <v>154.9</v>
          </cell>
          <cell r="EJ253">
            <v>162.30000000000001</v>
          </cell>
          <cell r="EK253">
            <v>166.2</v>
          </cell>
          <cell r="EL253">
            <v>174.1</v>
          </cell>
          <cell r="EM253">
            <v>251.6</v>
          </cell>
          <cell r="EO253">
            <v>12.29</v>
          </cell>
          <cell r="EP253">
            <v>51</v>
          </cell>
          <cell r="EQ253">
            <v>60</v>
          </cell>
          <cell r="ER253">
            <v>58</v>
          </cell>
          <cell r="ES253">
            <v>172.7</v>
          </cell>
          <cell r="ET253">
            <v>174.4</v>
          </cell>
          <cell r="EU253">
            <v>175.8</v>
          </cell>
          <cell r="EV253">
            <v>177.7</v>
          </cell>
          <cell r="EW253">
            <v>181</v>
          </cell>
          <cell r="EX253">
            <v>188.9</v>
          </cell>
          <cell r="EY253">
            <v>204</v>
          </cell>
          <cell r="FC253">
            <v>66</v>
          </cell>
          <cell r="FE253">
            <v>174.3</v>
          </cell>
          <cell r="FF253">
            <v>188.5</v>
          </cell>
          <cell r="FG253">
            <v>194.2</v>
          </cell>
          <cell r="FH253">
            <v>200.7</v>
          </cell>
          <cell r="FI253">
            <v>209.8</v>
          </cell>
          <cell r="FJ253">
            <v>223.2</v>
          </cell>
          <cell r="FK253">
            <v>239</v>
          </cell>
          <cell r="FL253">
            <v>256.10000000000002</v>
          </cell>
          <cell r="FM253">
            <v>277.10000000000002</v>
          </cell>
          <cell r="FN253">
            <v>311</v>
          </cell>
          <cell r="FP253">
            <v>64</v>
          </cell>
          <cell r="FR253">
            <v>175.8</v>
          </cell>
          <cell r="FS253">
            <v>188.8</v>
          </cell>
          <cell r="FT253">
            <v>195</v>
          </cell>
          <cell r="FU253">
            <v>202</v>
          </cell>
          <cell r="FV253">
            <v>212</v>
          </cell>
          <cell r="FW253">
            <v>224.6</v>
          </cell>
          <cell r="FX253">
            <v>241.1</v>
          </cell>
          <cell r="FY253">
            <v>258.8</v>
          </cell>
          <cell r="FZ253">
            <v>280.10000000000002</v>
          </cell>
          <cell r="GA253">
            <v>316.7</v>
          </cell>
        </row>
        <row r="254">
          <cell r="A254">
            <v>38602</v>
          </cell>
          <cell r="B254">
            <v>0.8296</v>
          </cell>
          <cell r="C254">
            <v>0.83460000000000001</v>
          </cell>
          <cell r="D254">
            <v>0.83379999999999999</v>
          </cell>
          <cell r="E254">
            <v>0.83130000000000004</v>
          </cell>
          <cell r="F254">
            <v>0.90410000000000001</v>
          </cell>
          <cell r="G254">
            <v>0.82189999999999996</v>
          </cell>
          <cell r="H254">
            <v>0.81240000000000001</v>
          </cell>
          <cell r="I254">
            <v>0.81389999999999996</v>
          </cell>
          <cell r="J254">
            <v>0.88549999999999995</v>
          </cell>
          <cell r="K254">
            <v>0.80740000000000001</v>
          </cell>
          <cell r="L254">
            <v>0.83199999999999996</v>
          </cell>
          <cell r="M254">
            <v>0.8044</v>
          </cell>
          <cell r="N254">
            <v>0.80469999999999997</v>
          </cell>
          <cell r="O254">
            <v>0.8327</v>
          </cell>
          <cell r="P254">
            <v>0.73350000000000004</v>
          </cell>
          <cell r="Q254">
            <v>0.74919999999999998</v>
          </cell>
          <cell r="R254">
            <v>0.80449999999999999</v>
          </cell>
          <cell r="S254">
            <v>0.82989999999999997</v>
          </cell>
          <cell r="T254">
            <v>0.83020000000000005</v>
          </cell>
          <cell r="U254">
            <v>0.86539999999999995</v>
          </cell>
          <cell r="V254">
            <v>67</v>
          </cell>
          <cell r="W254">
            <v>175.2</v>
          </cell>
          <cell r="X254">
            <v>189.1</v>
          </cell>
          <cell r="Y254">
            <v>194.2</v>
          </cell>
          <cell r="Z254">
            <v>201.5</v>
          </cell>
          <cell r="AA254">
            <v>210.5</v>
          </cell>
          <cell r="AB254">
            <v>223.6</v>
          </cell>
          <cell r="AC254">
            <v>239.4</v>
          </cell>
          <cell r="AD254">
            <v>256.60000000000002</v>
          </cell>
          <cell r="AE254">
            <v>276.8</v>
          </cell>
          <cell r="AF254">
            <v>308.89999999999998</v>
          </cell>
          <cell r="AJ254">
            <v>56</v>
          </cell>
          <cell r="AK254">
            <v>170.1</v>
          </cell>
          <cell r="AL254">
            <v>173.4</v>
          </cell>
          <cell r="AM254">
            <v>175</v>
          </cell>
          <cell r="AN254">
            <v>177.3</v>
          </cell>
          <cell r="AO254">
            <v>181.6</v>
          </cell>
          <cell r="AP254">
            <v>192.6</v>
          </cell>
          <cell r="AQ254">
            <v>204.6</v>
          </cell>
          <cell r="AR254">
            <v>2.4830000000000001</v>
          </cell>
          <cell r="AS254">
            <v>266</v>
          </cell>
          <cell r="AU254">
            <v>1</v>
          </cell>
          <cell r="AV254">
            <v>73</v>
          </cell>
          <cell r="AW254" t="str">
            <v>1L</v>
          </cell>
          <cell r="AX254">
            <v>181.2</v>
          </cell>
          <cell r="AY254">
            <v>201.5</v>
          </cell>
          <cell r="AZ254">
            <v>221.7</v>
          </cell>
          <cell r="BA254">
            <v>246</v>
          </cell>
          <cell r="BB254">
            <v>274.8</v>
          </cell>
          <cell r="BC254">
            <v>331.1</v>
          </cell>
          <cell r="BD254">
            <v>2.5779999999999998</v>
          </cell>
          <cell r="BE254">
            <v>219</v>
          </cell>
          <cell r="BG254">
            <v>1</v>
          </cell>
          <cell r="BH254">
            <v>77</v>
          </cell>
          <cell r="BI254">
            <v>1</v>
          </cell>
          <cell r="BJ254">
            <v>188.1</v>
          </cell>
          <cell r="BK254">
            <v>209.3</v>
          </cell>
          <cell r="BL254">
            <v>231.4</v>
          </cell>
          <cell r="BM254">
            <v>255.8</v>
          </cell>
          <cell r="BN254">
            <v>285.39999999999998</v>
          </cell>
          <cell r="BO254">
            <v>337.3</v>
          </cell>
          <cell r="BP254">
            <v>10.050000000000001</v>
          </cell>
          <cell r="BQ254">
            <v>57</v>
          </cell>
          <cell r="BR254" t="str">
            <v>&gt;100</v>
          </cell>
          <cell r="BS254">
            <v>1483</v>
          </cell>
          <cell r="BV254">
            <v>3</v>
          </cell>
          <cell r="BW254" t="str">
            <v>&lt;1</v>
          </cell>
          <cell r="BX254" t="str">
            <v>&lt;0.5</v>
          </cell>
          <cell r="BY254">
            <v>3.431</v>
          </cell>
          <cell r="BZ254">
            <v>85</v>
          </cell>
          <cell r="CA254">
            <v>178.7</v>
          </cell>
          <cell r="CB254">
            <v>238</v>
          </cell>
          <cell r="CC254">
            <v>258.8</v>
          </cell>
          <cell r="CD254">
            <v>283.7</v>
          </cell>
          <cell r="CE254">
            <v>315</v>
          </cell>
          <cell r="CF254">
            <v>355.7</v>
          </cell>
          <cell r="CH254" t="str">
            <v>1b</v>
          </cell>
          <cell r="CI254">
            <v>80</v>
          </cell>
          <cell r="CJ254">
            <v>194.2</v>
          </cell>
          <cell r="CK254">
            <v>209.2</v>
          </cell>
          <cell r="CL254">
            <v>218.7</v>
          </cell>
          <cell r="CM254">
            <v>228.3</v>
          </cell>
          <cell r="CN254">
            <v>238.7</v>
          </cell>
          <cell r="CO254">
            <v>253.7</v>
          </cell>
          <cell r="CP254">
            <v>269.7</v>
          </cell>
          <cell r="CQ254" t="str">
            <v>1b</v>
          </cell>
          <cell r="CS254">
            <v>55</v>
          </cell>
          <cell r="CT254">
            <v>170.8</v>
          </cell>
          <cell r="CU254">
            <v>172.1</v>
          </cell>
          <cell r="CV254">
            <v>173.2</v>
          </cell>
          <cell r="CW254">
            <v>174.7</v>
          </cell>
          <cell r="CX254">
            <v>177.5</v>
          </cell>
          <cell r="CY254">
            <v>185.4</v>
          </cell>
          <cell r="CZ254">
            <v>200</v>
          </cell>
          <cell r="DA254" t="str">
            <v>1b</v>
          </cell>
          <cell r="DC254">
            <v>56</v>
          </cell>
          <cell r="DD254">
            <v>170.6</v>
          </cell>
          <cell r="DE254">
            <v>172</v>
          </cell>
          <cell r="DF254">
            <v>173.1</v>
          </cell>
          <cell r="DG254">
            <v>174.6</v>
          </cell>
          <cell r="DH254">
            <v>177.3</v>
          </cell>
          <cell r="DI254">
            <v>184.9</v>
          </cell>
          <cell r="DJ254">
            <v>197.4</v>
          </cell>
          <cell r="DK254" t="str">
            <v>1b</v>
          </cell>
          <cell r="DL254">
            <v>78</v>
          </cell>
          <cell r="DM254">
            <v>193.1</v>
          </cell>
          <cell r="DN254">
            <v>207.5</v>
          </cell>
          <cell r="DO254">
            <v>216.8</v>
          </cell>
          <cell r="DP254">
            <v>226.4</v>
          </cell>
          <cell r="DQ254">
            <v>236.4</v>
          </cell>
          <cell r="DR254">
            <v>250.1</v>
          </cell>
          <cell r="DS254">
            <v>266</v>
          </cell>
          <cell r="DT254">
            <v>74</v>
          </cell>
          <cell r="DV254">
            <v>258</v>
          </cell>
          <cell r="DW254">
            <v>1</v>
          </cell>
          <cell r="DX254" t="str">
            <v>1L</v>
          </cell>
          <cell r="DY254">
            <v>2.4860000000000002</v>
          </cell>
          <cell r="DZ254">
            <v>184.3</v>
          </cell>
          <cell r="EA254">
            <v>204.2</v>
          </cell>
          <cell r="EB254">
            <v>223.8</v>
          </cell>
          <cell r="EC254">
            <v>247.2</v>
          </cell>
          <cell r="ED254">
            <v>275.8</v>
          </cell>
          <cell r="EE254">
            <v>334.2</v>
          </cell>
          <cell r="EF254" t="str">
            <v>ambient</v>
          </cell>
          <cell r="EG254" t="str">
            <v>&gt;8</v>
          </cell>
          <cell r="EH254">
            <v>86.8</v>
          </cell>
          <cell r="EI254">
            <v>154.9</v>
          </cell>
          <cell r="EJ254">
            <v>162.30000000000001</v>
          </cell>
          <cell r="EK254">
            <v>166.2</v>
          </cell>
          <cell r="EL254">
            <v>174.1</v>
          </cell>
          <cell r="EM254">
            <v>251.6</v>
          </cell>
          <cell r="EO254">
            <v>12.29</v>
          </cell>
          <cell r="EP254">
            <v>51</v>
          </cell>
          <cell r="EQ254">
            <v>60</v>
          </cell>
          <cell r="ER254">
            <v>57</v>
          </cell>
          <cell r="ES254">
            <v>172.4</v>
          </cell>
          <cell r="ET254">
            <v>174.2</v>
          </cell>
          <cell r="EU254">
            <v>175.6</v>
          </cell>
          <cell r="EV254">
            <v>177.5</v>
          </cell>
          <cell r="EW254">
            <v>180.8</v>
          </cell>
          <cell r="EX254">
            <v>188.8</v>
          </cell>
          <cell r="EY254">
            <v>203.1</v>
          </cell>
          <cell r="FC254">
            <v>70</v>
          </cell>
          <cell r="FE254">
            <v>174.9</v>
          </cell>
          <cell r="FF254">
            <v>189.3</v>
          </cell>
          <cell r="FG254">
            <v>194</v>
          </cell>
          <cell r="FH254">
            <v>201.5</v>
          </cell>
          <cell r="FI254">
            <v>211.2</v>
          </cell>
          <cell r="FJ254">
            <v>224.3</v>
          </cell>
          <cell r="FK254">
            <v>239.6</v>
          </cell>
          <cell r="FL254">
            <v>257.10000000000002</v>
          </cell>
          <cell r="FM254">
            <v>277.3</v>
          </cell>
          <cell r="FN254">
            <v>309.8</v>
          </cell>
          <cell r="FP254">
            <v>64</v>
          </cell>
          <cell r="FR254">
            <v>175.8</v>
          </cell>
          <cell r="FS254">
            <v>188.8</v>
          </cell>
          <cell r="FT254">
            <v>195</v>
          </cell>
          <cell r="FU254">
            <v>202</v>
          </cell>
          <cell r="FV254">
            <v>212</v>
          </cell>
          <cell r="FW254">
            <v>224.6</v>
          </cell>
          <cell r="FX254">
            <v>241.1</v>
          </cell>
          <cell r="FY254">
            <v>258.8</v>
          </cell>
          <cell r="FZ254">
            <v>280.10000000000002</v>
          </cell>
          <cell r="GA254">
            <v>316.7</v>
          </cell>
        </row>
        <row r="255">
          <cell r="A255">
            <v>38603</v>
          </cell>
          <cell r="B255">
            <v>0.8296</v>
          </cell>
          <cell r="C255">
            <v>0.83550000000000002</v>
          </cell>
          <cell r="D255">
            <v>0.83409999999999995</v>
          </cell>
          <cell r="E255">
            <v>0.83230000000000004</v>
          </cell>
          <cell r="F255">
            <v>0.9022</v>
          </cell>
          <cell r="G255">
            <v>0.82189999999999996</v>
          </cell>
          <cell r="H255">
            <v>0.81240000000000001</v>
          </cell>
          <cell r="I255">
            <v>0.81389999999999996</v>
          </cell>
          <cell r="J255">
            <v>0.88480000000000003</v>
          </cell>
          <cell r="K255">
            <v>0.80740000000000001</v>
          </cell>
          <cell r="L255">
            <v>0.83199999999999996</v>
          </cell>
          <cell r="M255">
            <v>0.80420000000000003</v>
          </cell>
          <cell r="N255">
            <v>0.80469999999999997</v>
          </cell>
          <cell r="O255">
            <v>0.8327</v>
          </cell>
          <cell r="P255">
            <v>0.73350000000000004</v>
          </cell>
          <cell r="Q255">
            <v>0.74919999999999998</v>
          </cell>
          <cell r="R255">
            <v>0.80449999999999999</v>
          </cell>
          <cell r="S255">
            <v>0.82989999999999997</v>
          </cell>
          <cell r="T255">
            <v>0.83020000000000005</v>
          </cell>
          <cell r="U255">
            <v>0.86539999999999995</v>
          </cell>
          <cell r="V255">
            <v>67</v>
          </cell>
          <cell r="W255">
            <v>175.2</v>
          </cell>
          <cell r="X255">
            <v>189.1</v>
          </cell>
          <cell r="Y255">
            <v>194.2</v>
          </cell>
          <cell r="Z255">
            <v>201.5</v>
          </cell>
          <cell r="AA255">
            <v>210.5</v>
          </cell>
          <cell r="AB255">
            <v>223.6</v>
          </cell>
          <cell r="AC255">
            <v>239.4</v>
          </cell>
          <cell r="AD255">
            <v>256.60000000000002</v>
          </cell>
          <cell r="AE255">
            <v>276.8</v>
          </cell>
          <cell r="AF255">
            <v>308.89999999999998</v>
          </cell>
          <cell r="AJ255">
            <v>56</v>
          </cell>
          <cell r="AK255">
            <v>170.1</v>
          </cell>
          <cell r="AL255">
            <v>173.4</v>
          </cell>
          <cell r="AM255">
            <v>175</v>
          </cell>
          <cell r="AN255">
            <v>177.3</v>
          </cell>
          <cell r="AO255">
            <v>181.6</v>
          </cell>
          <cell r="AP255">
            <v>192.6</v>
          </cell>
          <cell r="AQ255">
            <v>204.6</v>
          </cell>
          <cell r="AR255">
            <v>2.4790000000000001</v>
          </cell>
          <cell r="AS255">
            <v>262</v>
          </cell>
          <cell r="AU255">
            <v>1</v>
          </cell>
          <cell r="AV255">
            <v>75</v>
          </cell>
          <cell r="AW255" t="str">
            <v>1L</v>
          </cell>
          <cell r="AX255">
            <v>184.9</v>
          </cell>
          <cell r="AY255">
            <v>202.1</v>
          </cell>
          <cell r="AZ255">
            <v>221.8</v>
          </cell>
          <cell r="BA255">
            <v>246.4</v>
          </cell>
          <cell r="BB255">
            <v>275.2</v>
          </cell>
          <cell r="BC255">
            <v>333.1</v>
          </cell>
          <cell r="BD255">
            <v>2.556</v>
          </cell>
          <cell r="BE255">
            <v>234</v>
          </cell>
          <cell r="BG255">
            <v>1</v>
          </cell>
          <cell r="BH255">
            <v>77</v>
          </cell>
          <cell r="BI255">
            <v>1</v>
          </cell>
          <cell r="BJ255">
            <v>186.1</v>
          </cell>
          <cell r="BK255">
            <v>209.4</v>
          </cell>
          <cell r="BL255">
            <v>230.2</v>
          </cell>
          <cell r="BM255">
            <v>253.2</v>
          </cell>
          <cell r="BN255">
            <v>282.39999999999998</v>
          </cell>
          <cell r="BO255">
            <v>335.4</v>
          </cell>
          <cell r="BP255">
            <v>10.050000000000001</v>
          </cell>
          <cell r="BQ255">
            <v>57</v>
          </cell>
          <cell r="BR255" t="str">
            <v>&gt;100</v>
          </cell>
          <cell r="BS255">
            <v>1483</v>
          </cell>
          <cell r="BV255">
            <v>3</v>
          </cell>
          <cell r="BW255" t="str">
            <v>&lt;1</v>
          </cell>
          <cell r="BX255" t="str">
            <v>&lt;0.5</v>
          </cell>
          <cell r="BY255">
            <v>3.431</v>
          </cell>
          <cell r="BZ255">
            <v>85</v>
          </cell>
          <cell r="CA255">
            <v>178.7</v>
          </cell>
          <cell r="CB255">
            <v>238</v>
          </cell>
          <cell r="CC255">
            <v>258.8</v>
          </cell>
          <cell r="CD255">
            <v>283.7</v>
          </cell>
          <cell r="CE255">
            <v>315</v>
          </cell>
          <cell r="CF255">
            <v>355.7</v>
          </cell>
          <cell r="CH255" t="str">
            <v>1b</v>
          </cell>
          <cell r="CI255">
            <v>80</v>
          </cell>
          <cell r="CJ255">
            <v>194.2</v>
          </cell>
          <cell r="CK255">
            <v>209.2</v>
          </cell>
          <cell r="CL255">
            <v>218.7</v>
          </cell>
          <cell r="CM255">
            <v>228.3</v>
          </cell>
          <cell r="CN255">
            <v>238.7</v>
          </cell>
          <cell r="CO255">
            <v>253.7</v>
          </cell>
          <cell r="CP255">
            <v>269.7</v>
          </cell>
          <cell r="CQ255" t="str">
            <v>1b</v>
          </cell>
          <cell r="CS255">
            <v>58</v>
          </cell>
          <cell r="CT255">
            <v>170.2</v>
          </cell>
          <cell r="CU255">
            <v>171.6</v>
          </cell>
          <cell r="CV255">
            <v>172.7</v>
          </cell>
          <cell r="CW255">
            <v>174.2</v>
          </cell>
          <cell r="CX255">
            <v>176.7</v>
          </cell>
          <cell r="CY255">
            <v>183.9</v>
          </cell>
          <cell r="CZ255">
            <v>195.5</v>
          </cell>
          <cell r="DA255" t="str">
            <v>1b</v>
          </cell>
          <cell r="DC255">
            <v>56</v>
          </cell>
          <cell r="DD255">
            <v>170.6</v>
          </cell>
          <cell r="DE255">
            <v>172</v>
          </cell>
          <cell r="DF255">
            <v>173.1</v>
          </cell>
          <cell r="DG255">
            <v>174.6</v>
          </cell>
          <cell r="DH255">
            <v>177.3</v>
          </cell>
          <cell r="DI255">
            <v>184.9</v>
          </cell>
          <cell r="DJ255">
            <v>197.4</v>
          </cell>
          <cell r="DK255" t="str">
            <v>1b</v>
          </cell>
          <cell r="DL255">
            <v>78</v>
          </cell>
          <cell r="DM255">
            <v>193.1</v>
          </cell>
          <cell r="DN255">
            <v>207.5</v>
          </cell>
          <cell r="DO255">
            <v>216.8</v>
          </cell>
          <cell r="DP255">
            <v>226.4</v>
          </cell>
          <cell r="DQ255">
            <v>236.4</v>
          </cell>
          <cell r="DR255">
            <v>250.1</v>
          </cell>
          <cell r="DS255">
            <v>266</v>
          </cell>
          <cell r="DT255">
            <v>81</v>
          </cell>
          <cell r="DV255">
            <v>273</v>
          </cell>
          <cell r="DW255">
            <v>1</v>
          </cell>
          <cell r="DX255" t="str">
            <v>1L</v>
          </cell>
          <cell r="DY255">
            <v>2.4740000000000002</v>
          </cell>
          <cell r="DZ255">
            <v>189.2</v>
          </cell>
          <cell r="EA255">
            <v>210.5</v>
          </cell>
          <cell r="EB255">
            <v>228.3</v>
          </cell>
          <cell r="EC255">
            <v>249.2</v>
          </cell>
          <cell r="ED255">
            <v>277.39999999999998</v>
          </cell>
          <cell r="EE255">
            <v>337.2</v>
          </cell>
          <cell r="EF255" t="str">
            <v>ambient</v>
          </cell>
          <cell r="EG255" t="str">
            <v>&gt;8</v>
          </cell>
          <cell r="EH255">
            <v>86.8</v>
          </cell>
          <cell r="EI255">
            <v>154.9</v>
          </cell>
          <cell r="EJ255">
            <v>162.30000000000001</v>
          </cell>
          <cell r="EK255">
            <v>166.2</v>
          </cell>
          <cell r="EL255">
            <v>174.1</v>
          </cell>
          <cell r="EM255">
            <v>251.6</v>
          </cell>
          <cell r="EO255">
            <v>12.29</v>
          </cell>
          <cell r="EP255">
            <v>51</v>
          </cell>
          <cell r="EQ255">
            <v>60</v>
          </cell>
          <cell r="ER255">
            <v>57</v>
          </cell>
          <cell r="ES255">
            <v>172.4</v>
          </cell>
          <cell r="ET255">
            <v>174.2</v>
          </cell>
          <cell r="EU255">
            <v>175.6</v>
          </cell>
          <cell r="EV255">
            <v>177.5</v>
          </cell>
          <cell r="EW255">
            <v>180.8</v>
          </cell>
          <cell r="EX255">
            <v>188.8</v>
          </cell>
          <cell r="EY255">
            <v>203.1</v>
          </cell>
          <cell r="FC255">
            <v>68</v>
          </cell>
          <cell r="FE255">
            <v>176.1</v>
          </cell>
          <cell r="FF255">
            <v>190</v>
          </cell>
          <cell r="FG255">
            <v>195.7</v>
          </cell>
          <cell r="FH255">
            <v>203.3</v>
          </cell>
          <cell r="FI255">
            <v>212.7</v>
          </cell>
          <cell r="FJ255">
            <v>226.2</v>
          </cell>
          <cell r="FK255">
            <v>241.7</v>
          </cell>
          <cell r="FL255">
            <v>259.10000000000002</v>
          </cell>
          <cell r="FM255">
            <v>280.5</v>
          </cell>
          <cell r="FN255">
            <v>315.7</v>
          </cell>
          <cell r="FP255">
            <v>64</v>
          </cell>
          <cell r="FR255">
            <v>175.8</v>
          </cell>
          <cell r="FS255">
            <v>188.8</v>
          </cell>
          <cell r="FT255">
            <v>195</v>
          </cell>
          <cell r="FU255">
            <v>202</v>
          </cell>
          <cell r="FV255">
            <v>212</v>
          </cell>
          <cell r="FW255">
            <v>224.6</v>
          </cell>
          <cell r="FX255">
            <v>241.1</v>
          </cell>
          <cell r="FY255">
            <v>258.8</v>
          </cell>
          <cell r="FZ255">
            <v>280.10000000000002</v>
          </cell>
          <cell r="GA255">
            <v>316.7</v>
          </cell>
        </row>
        <row r="256">
          <cell r="A256">
            <v>38604</v>
          </cell>
          <cell r="B256">
            <v>0.8296</v>
          </cell>
          <cell r="C256">
            <v>0.83589999999999998</v>
          </cell>
          <cell r="D256">
            <v>0.83440000000000003</v>
          </cell>
          <cell r="E256">
            <v>0.83350000000000002</v>
          </cell>
          <cell r="F256">
            <v>0.9022</v>
          </cell>
          <cell r="G256">
            <v>0.82189999999999996</v>
          </cell>
          <cell r="H256">
            <v>0.81240000000000001</v>
          </cell>
          <cell r="I256">
            <v>0.81389999999999996</v>
          </cell>
          <cell r="J256">
            <v>0.88480000000000003</v>
          </cell>
          <cell r="K256">
            <v>0.80740000000000001</v>
          </cell>
          <cell r="L256">
            <v>0.83199999999999996</v>
          </cell>
          <cell r="M256">
            <v>0.80420000000000003</v>
          </cell>
          <cell r="N256">
            <v>0.80469999999999997</v>
          </cell>
          <cell r="O256">
            <v>0.8327</v>
          </cell>
          <cell r="P256">
            <v>0.73350000000000004</v>
          </cell>
          <cell r="Q256">
            <v>0.74919999999999998</v>
          </cell>
          <cell r="R256">
            <v>0.80469999999999997</v>
          </cell>
          <cell r="S256">
            <v>0.82989999999999997</v>
          </cell>
          <cell r="T256">
            <v>0.83009999999999995</v>
          </cell>
          <cell r="U256">
            <v>0.86539999999999995</v>
          </cell>
          <cell r="V256">
            <v>67</v>
          </cell>
          <cell r="W256">
            <v>175.2</v>
          </cell>
          <cell r="X256">
            <v>189.1</v>
          </cell>
          <cell r="Y256">
            <v>194.2</v>
          </cell>
          <cell r="Z256">
            <v>201.5</v>
          </cell>
          <cell r="AA256">
            <v>210.5</v>
          </cell>
          <cell r="AB256">
            <v>223.6</v>
          </cell>
          <cell r="AC256">
            <v>239.4</v>
          </cell>
          <cell r="AD256">
            <v>256.60000000000002</v>
          </cell>
          <cell r="AE256">
            <v>276.8</v>
          </cell>
          <cell r="AF256">
            <v>308.89999999999998</v>
          </cell>
          <cell r="AJ256">
            <v>56</v>
          </cell>
          <cell r="AK256">
            <v>170.1</v>
          </cell>
          <cell r="AL256">
            <v>173.4</v>
          </cell>
          <cell r="AM256">
            <v>175</v>
          </cell>
          <cell r="AN256">
            <v>177.3</v>
          </cell>
          <cell r="AO256">
            <v>181.6</v>
          </cell>
          <cell r="AP256">
            <v>192.6</v>
          </cell>
          <cell r="AQ256">
            <v>204.6</v>
          </cell>
          <cell r="AR256">
            <v>2.484</v>
          </cell>
          <cell r="AS256">
            <v>267</v>
          </cell>
          <cell r="AU256">
            <v>1</v>
          </cell>
          <cell r="AV256">
            <v>75</v>
          </cell>
          <cell r="AW256">
            <v>1</v>
          </cell>
          <cell r="AX256">
            <v>187.3</v>
          </cell>
          <cell r="AY256">
            <v>203.8</v>
          </cell>
          <cell r="AZ256">
            <v>224.3</v>
          </cell>
          <cell r="BA256">
            <v>248.6</v>
          </cell>
          <cell r="BB256">
            <v>277.39999999999998</v>
          </cell>
          <cell r="BC256">
            <v>339.6</v>
          </cell>
          <cell r="BD256">
            <v>2.5419999999999998</v>
          </cell>
          <cell r="BE256">
            <v>251</v>
          </cell>
          <cell r="BG256">
            <v>1</v>
          </cell>
          <cell r="BH256">
            <v>77</v>
          </cell>
          <cell r="BI256">
            <v>1</v>
          </cell>
          <cell r="BJ256">
            <v>186</v>
          </cell>
          <cell r="BK256">
            <v>210.3</v>
          </cell>
          <cell r="BL256">
            <v>231</v>
          </cell>
          <cell r="BM256">
            <v>254.1</v>
          </cell>
          <cell r="BN256">
            <v>281.5</v>
          </cell>
          <cell r="BO256">
            <v>336.2</v>
          </cell>
          <cell r="BP256">
            <v>10.050000000000001</v>
          </cell>
          <cell r="BQ256">
            <v>57</v>
          </cell>
          <cell r="BR256" t="str">
            <v>&gt;100</v>
          </cell>
          <cell r="BS256">
            <v>1483</v>
          </cell>
          <cell r="BV256">
            <v>3</v>
          </cell>
          <cell r="BW256" t="str">
            <v>&lt;1</v>
          </cell>
          <cell r="BX256" t="str">
            <v>&lt;0.5</v>
          </cell>
          <cell r="BY256">
            <v>3.431</v>
          </cell>
          <cell r="BZ256">
            <v>85</v>
          </cell>
          <cell r="CA256">
            <v>178.7</v>
          </cell>
          <cell r="CB256">
            <v>238</v>
          </cell>
          <cell r="CC256">
            <v>258.8</v>
          </cell>
          <cell r="CD256">
            <v>283.7</v>
          </cell>
          <cell r="CE256">
            <v>315</v>
          </cell>
          <cell r="CF256">
            <v>355.7</v>
          </cell>
          <cell r="CH256" t="str">
            <v>1b</v>
          </cell>
          <cell r="CI256">
            <v>80</v>
          </cell>
          <cell r="CJ256">
            <v>194.2</v>
          </cell>
          <cell r="CK256">
            <v>209.2</v>
          </cell>
          <cell r="CL256">
            <v>218.7</v>
          </cell>
          <cell r="CM256">
            <v>228.3</v>
          </cell>
          <cell r="CN256">
            <v>238.7</v>
          </cell>
          <cell r="CO256">
            <v>253.7</v>
          </cell>
          <cell r="CP256">
            <v>269.7</v>
          </cell>
          <cell r="CQ256" t="str">
            <v>1b</v>
          </cell>
          <cell r="CS256">
            <v>58</v>
          </cell>
          <cell r="CT256">
            <v>170.2</v>
          </cell>
          <cell r="CU256">
            <v>171.6</v>
          </cell>
          <cell r="CV256">
            <v>172.7</v>
          </cell>
          <cell r="CW256">
            <v>174.2</v>
          </cell>
          <cell r="CX256">
            <v>176.7</v>
          </cell>
          <cell r="CY256">
            <v>183.9</v>
          </cell>
          <cell r="CZ256">
            <v>195.5</v>
          </cell>
          <cell r="DA256" t="str">
            <v>1b</v>
          </cell>
          <cell r="DC256">
            <v>56</v>
          </cell>
          <cell r="DD256">
            <v>170.6</v>
          </cell>
          <cell r="DE256">
            <v>172</v>
          </cell>
          <cell r="DF256">
            <v>173.1</v>
          </cell>
          <cell r="DG256">
            <v>174.6</v>
          </cell>
          <cell r="DH256">
            <v>177.3</v>
          </cell>
          <cell r="DI256">
            <v>184.9</v>
          </cell>
          <cell r="DJ256">
            <v>197.4</v>
          </cell>
          <cell r="DK256" t="str">
            <v>1b</v>
          </cell>
          <cell r="DL256">
            <v>78</v>
          </cell>
          <cell r="DM256">
            <v>193.1</v>
          </cell>
          <cell r="DN256">
            <v>207.5</v>
          </cell>
          <cell r="DO256">
            <v>216.8</v>
          </cell>
          <cell r="DP256">
            <v>226.4</v>
          </cell>
          <cell r="DQ256">
            <v>236.4</v>
          </cell>
          <cell r="DR256">
            <v>250.1</v>
          </cell>
          <cell r="DS256">
            <v>266</v>
          </cell>
          <cell r="DT256">
            <v>76</v>
          </cell>
          <cell r="DV256">
            <v>286</v>
          </cell>
          <cell r="DW256">
            <v>1</v>
          </cell>
          <cell r="DX256">
            <v>1</v>
          </cell>
          <cell r="DY256">
            <v>2.4929999999999999</v>
          </cell>
          <cell r="DZ256">
            <v>189.2</v>
          </cell>
          <cell r="EA256">
            <v>211.1</v>
          </cell>
          <cell r="EB256">
            <v>231</v>
          </cell>
          <cell r="EC256">
            <v>251.9</v>
          </cell>
          <cell r="ED256">
            <v>277.8</v>
          </cell>
          <cell r="EE256">
            <v>333.6</v>
          </cell>
          <cell r="EF256" t="str">
            <v>ambient</v>
          </cell>
          <cell r="EG256" t="str">
            <v>&gt;8</v>
          </cell>
          <cell r="EH256">
            <v>86.8</v>
          </cell>
          <cell r="EI256">
            <v>154.9</v>
          </cell>
          <cell r="EJ256">
            <v>162.30000000000001</v>
          </cell>
          <cell r="EK256">
            <v>166.2</v>
          </cell>
          <cell r="EL256">
            <v>174.1</v>
          </cell>
          <cell r="EM256">
            <v>251.6</v>
          </cell>
          <cell r="EO256">
            <v>12.29</v>
          </cell>
          <cell r="EP256">
            <v>51</v>
          </cell>
          <cell r="EQ256">
            <v>60</v>
          </cell>
          <cell r="ER256">
            <v>57</v>
          </cell>
          <cell r="ES256">
            <v>172.9</v>
          </cell>
          <cell r="ET256">
            <v>174.5</v>
          </cell>
          <cell r="EU256">
            <v>176.1</v>
          </cell>
          <cell r="EV256">
            <v>178.2</v>
          </cell>
          <cell r="EW256">
            <v>181.8</v>
          </cell>
          <cell r="EX256">
            <v>191.1</v>
          </cell>
          <cell r="EY256">
            <v>204.5</v>
          </cell>
          <cell r="FC256">
            <v>68</v>
          </cell>
          <cell r="FE256">
            <v>176.1</v>
          </cell>
          <cell r="FF256">
            <v>190</v>
          </cell>
          <cell r="FG256">
            <v>195.7</v>
          </cell>
          <cell r="FH256">
            <v>203.3</v>
          </cell>
          <cell r="FI256">
            <v>212.7</v>
          </cell>
          <cell r="FJ256">
            <v>226.2</v>
          </cell>
          <cell r="FK256">
            <v>241.7</v>
          </cell>
          <cell r="FL256">
            <v>259.10000000000002</v>
          </cell>
          <cell r="FM256">
            <v>280.5</v>
          </cell>
          <cell r="FN256">
            <v>315.7</v>
          </cell>
          <cell r="FP256">
            <v>67</v>
          </cell>
          <cell r="FR256">
            <v>175.2</v>
          </cell>
          <cell r="FS256">
            <v>189.7</v>
          </cell>
          <cell r="FT256">
            <v>195.3</v>
          </cell>
          <cell r="FU256">
            <v>202.1</v>
          </cell>
          <cell r="FV256">
            <v>212.3</v>
          </cell>
          <cell r="FW256">
            <v>224.5</v>
          </cell>
          <cell r="FX256">
            <v>240.1</v>
          </cell>
          <cell r="FY256">
            <v>257.10000000000002</v>
          </cell>
          <cell r="FZ256">
            <v>277.5</v>
          </cell>
          <cell r="GA256">
            <v>309.60000000000002</v>
          </cell>
        </row>
        <row r="257">
          <cell r="A257">
            <v>38605</v>
          </cell>
          <cell r="B257">
            <v>0.8296</v>
          </cell>
          <cell r="C257">
            <v>0.83760000000000001</v>
          </cell>
          <cell r="D257">
            <v>0.83489999999999998</v>
          </cell>
          <cell r="E257">
            <v>0.83279999999999998</v>
          </cell>
          <cell r="F257">
            <v>0.9022</v>
          </cell>
          <cell r="G257">
            <v>0.82189999999999996</v>
          </cell>
          <cell r="H257">
            <v>0.81240000000000001</v>
          </cell>
          <cell r="I257">
            <v>0.81389999999999996</v>
          </cell>
          <cell r="J257">
            <v>0.88539999999999996</v>
          </cell>
          <cell r="K257">
            <v>0.80740000000000001</v>
          </cell>
          <cell r="L257">
            <v>0.83199999999999996</v>
          </cell>
          <cell r="M257">
            <v>0.80420000000000003</v>
          </cell>
          <cell r="N257">
            <v>0.80469999999999997</v>
          </cell>
          <cell r="O257">
            <v>0.8327</v>
          </cell>
          <cell r="P257">
            <v>0.73150000000000004</v>
          </cell>
          <cell r="Q257">
            <v>0.74909999999999999</v>
          </cell>
          <cell r="R257">
            <v>0.80530000000000002</v>
          </cell>
          <cell r="S257">
            <v>0.83020000000000005</v>
          </cell>
          <cell r="T257">
            <v>0.83020000000000005</v>
          </cell>
          <cell r="U257">
            <v>0.86539999999999995</v>
          </cell>
          <cell r="V257">
            <v>67</v>
          </cell>
          <cell r="W257">
            <v>175.2</v>
          </cell>
          <cell r="X257">
            <v>189.1</v>
          </cell>
          <cell r="Y257">
            <v>194.2</v>
          </cell>
          <cell r="Z257">
            <v>201.5</v>
          </cell>
          <cell r="AA257">
            <v>210.5</v>
          </cell>
          <cell r="AB257">
            <v>223.6</v>
          </cell>
          <cell r="AC257">
            <v>239.4</v>
          </cell>
          <cell r="AD257">
            <v>256.60000000000002</v>
          </cell>
          <cell r="AE257">
            <v>276.8</v>
          </cell>
          <cell r="AF257">
            <v>308.89999999999998</v>
          </cell>
          <cell r="AJ257">
            <v>56</v>
          </cell>
          <cell r="AK257">
            <v>170.1</v>
          </cell>
          <cell r="AL257">
            <v>173.4</v>
          </cell>
          <cell r="AM257">
            <v>175</v>
          </cell>
          <cell r="AN257">
            <v>177.3</v>
          </cell>
          <cell r="AO257">
            <v>181.6</v>
          </cell>
          <cell r="AP257">
            <v>192.6</v>
          </cell>
          <cell r="AQ257">
            <v>204.6</v>
          </cell>
          <cell r="AR257">
            <v>2.4929999999999999</v>
          </cell>
          <cell r="AS257">
            <v>271</v>
          </cell>
          <cell r="AU257">
            <v>1</v>
          </cell>
          <cell r="AV257">
            <v>76</v>
          </cell>
          <cell r="AW257">
            <v>1</v>
          </cell>
          <cell r="AX257">
            <v>184.6</v>
          </cell>
          <cell r="AY257">
            <v>205.4</v>
          </cell>
          <cell r="AZ257">
            <v>225.6</v>
          </cell>
          <cell r="BA257">
            <v>249.4</v>
          </cell>
          <cell r="BB257">
            <v>277.7</v>
          </cell>
          <cell r="BC257">
            <v>336.3</v>
          </cell>
          <cell r="BD257">
            <v>2.5459999999999998</v>
          </cell>
          <cell r="BE257">
            <v>251</v>
          </cell>
          <cell r="BG257">
            <v>1</v>
          </cell>
          <cell r="BH257">
            <v>77</v>
          </cell>
          <cell r="BI257">
            <v>1</v>
          </cell>
          <cell r="BJ257">
            <v>182.9</v>
          </cell>
          <cell r="BK257">
            <v>204.6</v>
          </cell>
          <cell r="BL257">
            <v>225.3</v>
          </cell>
          <cell r="BM257">
            <v>249.7</v>
          </cell>
          <cell r="BN257">
            <v>278.5</v>
          </cell>
          <cell r="BO257">
            <v>334.9</v>
          </cell>
          <cell r="BP257">
            <v>10.050000000000001</v>
          </cell>
          <cell r="BQ257">
            <v>57</v>
          </cell>
          <cell r="BR257" t="str">
            <v>&gt;100</v>
          </cell>
          <cell r="BS257">
            <v>1483</v>
          </cell>
          <cell r="BV257">
            <v>3</v>
          </cell>
          <cell r="BW257" t="str">
            <v>&lt;1</v>
          </cell>
          <cell r="BX257" t="str">
            <v>&lt;0.5</v>
          </cell>
          <cell r="BY257">
            <v>3.431</v>
          </cell>
          <cell r="BZ257">
            <v>85</v>
          </cell>
          <cell r="CA257">
            <v>178.7</v>
          </cell>
          <cell r="CB257">
            <v>238</v>
          </cell>
          <cell r="CC257">
            <v>258.8</v>
          </cell>
          <cell r="CD257">
            <v>283.7</v>
          </cell>
          <cell r="CE257">
            <v>315</v>
          </cell>
          <cell r="CF257">
            <v>355.7</v>
          </cell>
          <cell r="CH257" t="str">
            <v>1b</v>
          </cell>
          <cell r="CI257">
            <v>80</v>
          </cell>
          <cell r="CJ257">
            <v>194.2</v>
          </cell>
          <cell r="CK257">
            <v>209.2</v>
          </cell>
          <cell r="CL257">
            <v>218.7</v>
          </cell>
          <cell r="CM257">
            <v>228.3</v>
          </cell>
          <cell r="CN257">
            <v>238.7</v>
          </cell>
          <cell r="CO257">
            <v>253.7</v>
          </cell>
          <cell r="CP257">
            <v>269.7</v>
          </cell>
          <cell r="CQ257" t="str">
            <v>1b</v>
          </cell>
          <cell r="CS257">
            <v>58</v>
          </cell>
          <cell r="CT257">
            <v>170.2</v>
          </cell>
          <cell r="CU257">
            <v>171.6</v>
          </cell>
          <cell r="CV257">
            <v>172.7</v>
          </cell>
          <cell r="CW257">
            <v>174.2</v>
          </cell>
          <cell r="CX257">
            <v>176.7</v>
          </cell>
          <cell r="CY257">
            <v>183.9</v>
          </cell>
          <cell r="CZ257">
            <v>195.5</v>
          </cell>
          <cell r="DA257" t="str">
            <v>1b</v>
          </cell>
          <cell r="DC257">
            <v>56</v>
          </cell>
          <cell r="DD257">
            <v>170.6</v>
          </cell>
          <cell r="DE257">
            <v>172</v>
          </cell>
          <cell r="DF257">
            <v>173.1</v>
          </cell>
          <cell r="DG257">
            <v>174.6</v>
          </cell>
          <cell r="DH257">
            <v>177.3</v>
          </cell>
          <cell r="DI257">
            <v>184.9</v>
          </cell>
          <cell r="DJ257">
            <v>197.4</v>
          </cell>
          <cell r="DK257" t="str">
            <v>1b</v>
          </cell>
          <cell r="DL257">
            <v>78</v>
          </cell>
          <cell r="DM257">
            <v>193.1</v>
          </cell>
          <cell r="DN257">
            <v>207.5</v>
          </cell>
          <cell r="DO257">
            <v>216.8</v>
          </cell>
          <cell r="DP257">
            <v>226.4</v>
          </cell>
          <cell r="DQ257">
            <v>236.4</v>
          </cell>
          <cell r="DR257">
            <v>250.1</v>
          </cell>
          <cell r="DS257">
            <v>266</v>
          </cell>
          <cell r="DT257">
            <v>76</v>
          </cell>
          <cell r="DV257">
            <v>304</v>
          </cell>
          <cell r="DW257">
            <v>4</v>
          </cell>
          <cell r="DX257">
            <v>1</v>
          </cell>
          <cell r="DY257">
            <v>2.5910000000000002</v>
          </cell>
          <cell r="DZ257">
            <v>184.6</v>
          </cell>
          <cell r="EA257">
            <v>208.3</v>
          </cell>
          <cell r="EB257">
            <v>231.7</v>
          </cell>
          <cell r="EC257">
            <v>253.2</v>
          </cell>
          <cell r="ED257">
            <v>278.5</v>
          </cell>
          <cell r="EE257">
            <v>335.7</v>
          </cell>
          <cell r="EF257" t="str">
            <v>ambient</v>
          </cell>
          <cell r="EG257" t="str">
            <v>&gt;8</v>
          </cell>
          <cell r="EH257">
            <v>86.8</v>
          </cell>
          <cell r="EI257">
            <v>154.9</v>
          </cell>
          <cell r="EJ257">
            <v>162.30000000000001</v>
          </cell>
          <cell r="EK257">
            <v>166.2</v>
          </cell>
          <cell r="EL257">
            <v>174.1</v>
          </cell>
          <cell r="EM257">
            <v>251.6</v>
          </cell>
          <cell r="EO257">
            <v>12.29</v>
          </cell>
          <cell r="EP257">
            <v>51</v>
          </cell>
          <cell r="EQ257">
            <v>60</v>
          </cell>
          <cell r="ER257">
            <v>57</v>
          </cell>
          <cell r="ES257">
            <v>173.2</v>
          </cell>
          <cell r="ET257">
            <v>175.1</v>
          </cell>
          <cell r="EU257">
            <v>176.7</v>
          </cell>
          <cell r="EV257">
            <v>178.9</v>
          </cell>
          <cell r="EW257">
            <v>182.6</v>
          </cell>
          <cell r="EX257">
            <v>192.2</v>
          </cell>
          <cell r="EY257">
            <v>205.4</v>
          </cell>
          <cell r="FC257">
            <v>68</v>
          </cell>
          <cell r="FE257">
            <v>176.1</v>
          </cell>
          <cell r="FF257">
            <v>190</v>
          </cell>
          <cell r="FG257">
            <v>195.7</v>
          </cell>
          <cell r="FH257">
            <v>203.3</v>
          </cell>
          <cell r="FI257">
            <v>212.7</v>
          </cell>
          <cell r="FJ257">
            <v>226.2</v>
          </cell>
          <cell r="FK257">
            <v>241.7</v>
          </cell>
          <cell r="FL257">
            <v>259.10000000000002</v>
          </cell>
          <cell r="FM257">
            <v>280.5</v>
          </cell>
          <cell r="FN257">
            <v>315.7</v>
          </cell>
          <cell r="FP257">
            <v>68</v>
          </cell>
          <cell r="FR257">
            <v>176.8</v>
          </cell>
          <cell r="FS257">
            <v>189</v>
          </cell>
          <cell r="FT257">
            <v>194.7</v>
          </cell>
          <cell r="FU257">
            <v>201.7</v>
          </cell>
          <cell r="FV257">
            <v>211.8</v>
          </cell>
          <cell r="FW257">
            <v>225.3</v>
          </cell>
          <cell r="FX257">
            <v>241.5</v>
          </cell>
          <cell r="FY257">
            <v>259.10000000000002</v>
          </cell>
          <cell r="FZ257">
            <v>280.3</v>
          </cell>
          <cell r="GA257">
            <v>316.7</v>
          </cell>
        </row>
        <row r="258">
          <cell r="A258">
            <v>38606</v>
          </cell>
          <cell r="B258">
            <v>0.8296</v>
          </cell>
          <cell r="C258">
            <v>0.83440000000000003</v>
          </cell>
          <cell r="D258">
            <v>0.83489999999999998</v>
          </cell>
          <cell r="E258">
            <v>0.83279999999999998</v>
          </cell>
          <cell r="F258">
            <v>0.9022</v>
          </cell>
          <cell r="G258">
            <v>0.82189999999999996</v>
          </cell>
          <cell r="H258">
            <v>0.81240000000000001</v>
          </cell>
          <cell r="I258">
            <v>0.81389999999999996</v>
          </cell>
          <cell r="J258">
            <v>0.88539999999999996</v>
          </cell>
          <cell r="K258">
            <v>0.80740000000000001</v>
          </cell>
          <cell r="L258">
            <v>0.83199999999999996</v>
          </cell>
          <cell r="M258">
            <v>0.80420000000000003</v>
          </cell>
          <cell r="N258">
            <v>0.80449999999999999</v>
          </cell>
          <cell r="O258">
            <v>0.8327</v>
          </cell>
          <cell r="P258">
            <v>0.73150000000000004</v>
          </cell>
          <cell r="Q258">
            <v>0.74909999999999999</v>
          </cell>
          <cell r="R258">
            <v>0.80530000000000002</v>
          </cell>
          <cell r="S258">
            <v>0.83030000000000004</v>
          </cell>
          <cell r="T258">
            <v>0.83020000000000005</v>
          </cell>
          <cell r="U258">
            <v>0.86539999999999995</v>
          </cell>
          <cell r="V258">
            <v>67</v>
          </cell>
          <cell r="W258">
            <v>175.2</v>
          </cell>
          <cell r="X258">
            <v>189.1</v>
          </cell>
          <cell r="Y258">
            <v>194.2</v>
          </cell>
          <cell r="Z258">
            <v>201.5</v>
          </cell>
          <cell r="AA258">
            <v>210.5</v>
          </cell>
          <cell r="AB258">
            <v>223.6</v>
          </cell>
          <cell r="AC258">
            <v>239.4</v>
          </cell>
          <cell r="AD258">
            <v>256.60000000000002</v>
          </cell>
          <cell r="AE258">
            <v>276.8</v>
          </cell>
          <cell r="AF258">
            <v>308.89999999999998</v>
          </cell>
          <cell r="AJ258">
            <v>56</v>
          </cell>
          <cell r="AK258">
            <v>170.1</v>
          </cell>
          <cell r="AL258">
            <v>173.4</v>
          </cell>
          <cell r="AM258">
            <v>175</v>
          </cell>
          <cell r="AN258">
            <v>177.3</v>
          </cell>
          <cell r="AO258">
            <v>181.6</v>
          </cell>
          <cell r="AP258">
            <v>192.6</v>
          </cell>
          <cell r="AQ258">
            <v>204.6</v>
          </cell>
          <cell r="AR258">
            <v>2.4809999999999999</v>
          </cell>
          <cell r="AS258">
            <v>270</v>
          </cell>
          <cell r="AU258">
            <v>1</v>
          </cell>
          <cell r="AV258">
            <v>75</v>
          </cell>
          <cell r="AW258">
            <v>1</v>
          </cell>
          <cell r="AX258">
            <v>183.1</v>
          </cell>
          <cell r="AY258">
            <v>204.8</v>
          </cell>
          <cell r="AZ258">
            <v>225.2</v>
          </cell>
          <cell r="BA258">
            <v>248.7</v>
          </cell>
          <cell r="BB258">
            <v>276.10000000000002</v>
          </cell>
          <cell r="BC258">
            <v>333.1</v>
          </cell>
          <cell r="BD258">
            <v>2.5459999999999998</v>
          </cell>
          <cell r="BE258">
            <v>251</v>
          </cell>
          <cell r="BG258">
            <v>1</v>
          </cell>
          <cell r="BH258">
            <v>77</v>
          </cell>
          <cell r="BI258">
            <v>1</v>
          </cell>
          <cell r="BJ258">
            <v>182.9</v>
          </cell>
          <cell r="BK258">
            <v>204.6</v>
          </cell>
          <cell r="BL258">
            <v>225.3</v>
          </cell>
          <cell r="BM258">
            <v>249.7</v>
          </cell>
          <cell r="BN258">
            <v>278.5</v>
          </cell>
          <cell r="BO258">
            <v>334.9</v>
          </cell>
          <cell r="BP258">
            <v>10.050000000000001</v>
          </cell>
          <cell r="BQ258">
            <v>57</v>
          </cell>
          <cell r="BR258" t="str">
            <v>&gt;100</v>
          </cell>
          <cell r="BS258">
            <v>1483</v>
          </cell>
          <cell r="BV258">
            <v>3</v>
          </cell>
          <cell r="BW258" t="str">
            <v>&lt;1</v>
          </cell>
          <cell r="BX258" t="str">
            <v>&lt;0.5</v>
          </cell>
          <cell r="BY258">
            <v>3.431</v>
          </cell>
          <cell r="BZ258">
            <v>85</v>
          </cell>
          <cell r="CA258">
            <v>178.7</v>
          </cell>
          <cell r="CB258">
            <v>238</v>
          </cell>
          <cell r="CC258">
            <v>258.8</v>
          </cell>
          <cell r="CD258">
            <v>283.7</v>
          </cell>
          <cell r="CE258">
            <v>315</v>
          </cell>
          <cell r="CF258">
            <v>355.7</v>
          </cell>
          <cell r="CH258" t="str">
            <v>1b</v>
          </cell>
          <cell r="CI258">
            <v>80</v>
          </cell>
          <cell r="CJ258">
            <v>194.2</v>
          </cell>
          <cell r="CK258">
            <v>209.2</v>
          </cell>
          <cell r="CL258">
            <v>218.7</v>
          </cell>
          <cell r="CM258">
            <v>228.3</v>
          </cell>
          <cell r="CN258">
            <v>238.7</v>
          </cell>
          <cell r="CO258">
            <v>253.7</v>
          </cell>
          <cell r="CP258">
            <v>269.7</v>
          </cell>
          <cell r="CQ258" t="str">
            <v>1b</v>
          </cell>
          <cell r="CS258">
            <v>58</v>
          </cell>
          <cell r="CT258">
            <v>170.1</v>
          </cell>
          <cell r="CU258">
            <v>171.6</v>
          </cell>
          <cell r="CV258">
            <v>172.7</v>
          </cell>
          <cell r="CW258">
            <v>174.1</v>
          </cell>
          <cell r="CX258">
            <v>176.8</v>
          </cell>
          <cell r="CY258">
            <v>184.3</v>
          </cell>
          <cell r="CZ258">
            <v>197.4</v>
          </cell>
          <cell r="DA258" t="str">
            <v>1b</v>
          </cell>
          <cell r="DC258">
            <v>57</v>
          </cell>
          <cell r="DD258">
            <v>170</v>
          </cell>
          <cell r="DE258">
            <v>171.7</v>
          </cell>
          <cell r="DF258">
            <v>172.7</v>
          </cell>
          <cell r="DG258">
            <v>174.3</v>
          </cell>
          <cell r="DH258">
            <v>177</v>
          </cell>
          <cell r="DI258">
            <v>185.1</v>
          </cell>
          <cell r="DJ258">
            <v>198.9</v>
          </cell>
          <cell r="DK258" t="str">
            <v>1b</v>
          </cell>
          <cell r="DL258">
            <v>78</v>
          </cell>
          <cell r="DM258">
            <v>193.1</v>
          </cell>
          <cell r="DN258">
            <v>207.5</v>
          </cell>
          <cell r="DO258">
            <v>216.8</v>
          </cell>
          <cell r="DP258">
            <v>226.4</v>
          </cell>
          <cell r="DQ258">
            <v>236.4</v>
          </cell>
          <cell r="DR258">
            <v>250.1</v>
          </cell>
          <cell r="DS258">
            <v>266</v>
          </cell>
          <cell r="DT258">
            <v>75</v>
          </cell>
          <cell r="DV258">
            <v>264</v>
          </cell>
          <cell r="DW258">
            <v>1</v>
          </cell>
          <cell r="DX258">
            <v>1</v>
          </cell>
          <cell r="DY258">
            <v>2.4340000000000002</v>
          </cell>
          <cell r="DZ258">
            <v>185.3</v>
          </cell>
          <cell r="EA258">
            <v>205.4</v>
          </cell>
          <cell r="EB258">
            <v>224.1</v>
          </cell>
          <cell r="EC258">
            <v>246</v>
          </cell>
          <cell r="ED258">
            <v>273.2</v>
          </cell>
          <cell r="EE258">
            <v>327.5</v>
          </cell>
          <cell r="EF258" t="str">
            <v>ambient</v>
          </cell>
          <cell r="EG258" t="str">
            <v>&gt;8</v>
          </cell>
          <cell r="EH258">
            <v>86.8</v>
          </cell>
          <cell r="EI258">
            <v>154.9</v>
          </cell>
          <cell r="EJ258">
            <v>162.30000000000001</v>
          </cell>
          <cell r="EK258">
            <v>166.2</v>
          </cell>
          <cell r="EL258">
            <v>174.1</v>
          </cell>
          <cell r="EM258">
            <v>251.6</v>
          </cell>
          <cell r="EO258">
            <v>12.29</v>
          </cell>
          <cell r="EP258">
            <v>51</v>
          </cell>
          <cell r="EQ258">
            <v>60</v>
          </cell>
          <cell r="ER258">
            <v>57</v>
          </cell>
          <cell r="ES258">
            <v>173.2</v>
          </cell>
          <cell r="ET258">
            <v>175.1</v>
          </cell>
          <cell r="EU258">
            <v>176.7</v>
          </cell>
          <cell r="EV258">
            <v>178.9</v>
          </cell>
          <cell r="EW258">
            <v>182.6</v>
          </cell>
          <cell r="EX258">
            <v>192.2</v>
          </cell>
          <cell r="EY258">
            <v>205.4</v>
          </cell>
          <cell r="FC258">
            <v>68</v>
          </cell>
          <cell r="FE258">
            <v>176.1</v>
          </cell>
          <cell r="FF258">
            <v>190</v>
          </cell>
          <cell r="FG258">
            <v>195.7</v>
          </cell>
          <cell r="FH258">
            <v>203.3</v>
          </cell>
          <cell r="FI258">
            <v>212.7</v>
          </cell>
          <cell r="FJ258">
            <v>226.2</v>
          </cell>
          <cell r="FK258">
            <v>241.7</v>
          </cell>
          <cell r="FL258">
            <v>259.10000000000002</v>
          </cell>
          <cell r="FM258">
            <v>280.5</v>
          </cell>
          <cell r="FN258">
            <v>315.7</v>
          </cell>
          <cell r="FP258">
            <v>68</v>
          </cell>
          <cell r="FR258">
            <v>175.5</v>
          </cell>
          <cell r="FS258">
            <v>189.4</v>
          </cell>
          <cell r="FT258">
            <v>195</v>
          </cell>
          <cell r="FU258">
            <v>202.5</v>
          </cell>
          <cell r="FV258">
            <v>212.5</v>
          </cell>
          <cell r="FW258">
            <v>226.6</v>
          </cell>
          <cell r="FX258">
            <v>242.8</v>
          </cell>
          <cell r="FY258">
            <v>260.5</v>
          </cell>
          <cell r="FZ258">
            <v>282.2</v>
          </cell>
          <cell r="GA258">
            <v>320.60000000000002</v>
          </cell>
        </row>
        <row r="259">
          <cell r="A259">
            <v>38607</v>
          </cell>
          <cell r="B259">
            <v>0.8296</v>
          </cell>
          <cell r="C259">
            <v>0.83409999999999995</v>
          </cell>
          <cell r="D259">
            <v>0.8347</v>
          </cell>
          <cell r="E259">
            <v>0.83009999999999995</v>
          </cell>
          <cell r="F259">
            <v>0.9022</v>
          </cell>
          <cell r="G259">
            <v>0.82189999999999996</v>
          </cell>
          <cell r="H259">
            <v>0.81240000000000001</v>
          </cell>
          <cell r="I259">
            <v>0.81389999999999996</v>
          </cell>
          <cell r="J259">
            <v>0.88539999999999996</v>
          </cell>
          <cell r="K259">
            <v>0.80740000000000001</v>
          </cell>
          <cell r="L259">
            <v>0.83199999999999996</v>
          </cell>
          <cell r="M259">
            <v>0.80420000000000003</v>
          </cell>
          <cell r="N259">
            <v>0.80449999999999999</v>
          </cell>
          <cell r="O259">
            <v>0.8327</v>
          </cell>
          <cell r="P259">
            <v>0.73150000000000004</v>
          </cell>
          <cell r="Q259">
            <v>0.74909999999999999</v>
          </cell>
          <cell r="R259">
            <v>0.80520000000000003</v>
          </cell>
          <cell r="S259">
            <v>0.83050000000000002</v>
          </cell>
          <cell r="T259">
            <v>0.83020000000000005</v>
          </cell>
          <cell r="U259">
            <v>0.86539999999999995</v>
          </cell>
          <cell r="V259">
            <v>67</v>
          </cell>
          <cell r="W259">
            <v>175.2</v>
          </cell>
          <cell r="X259">
            <v>189.1</v>
          </cell>
          <cell r="Y259">
            <v>194.2</v>
          </cell>
          <cell r="Z259">
            <v>201.5</v>
          </cell>
          <cell r="AA259">
            <v>210.5</v>
          </cell>
          <cell r="AB259">
            <v>223.6</v>
          </cell>
          <cell r="AC259">
            <v>239.4</v>
          </cell>
          <cell r="AD259">
            <v>256.60000000000002</v>
          </cell>
          <cell r="AE259">
            <v>276.8</v>
          </cell>
          <cell r="AF259">
            <v>308.89999999999998</v>
          </cell>
          <cell r="AJ259">
            <v>56</v>
          </cell>
          <cell r="AK259">
            <v>170.1</v>
          </cell>
          <cell r="AL259">
            <v>173.4</v>
          </cell>
          <cell r="AM259">
            <v>175</v>
          </cell>
          <cell r="AN259">
            <v>177.3</v>
          </cell>
          <cell r="AO259">
            <v>181.6</v>
          </cell>
          <cell r="AP259">
            <v>192.6</v>
          </cell>
          <cell r="AQ259">
            <v>204.6</v>
          </cell>
          <cell r="AR259">
            <v>2.3620000000000001</v>
          </cell>
          <cell r="AS259">
            <v>270</v>
          </cell>
          <cell r="AU259">
            <v>1</v>
          </cell>
          <cell r="AV259">
            <v>75</v>
          </cell>
          <cell r="AW259">
            <v>1</v>
          </cell>
          <cell r="AX259">
            <v>182.7</v>
          </cell>
          <cell r="AY259">
            <v>204.5</v>
          </cell>
          <cell r="AZ259">
            <v>224.9</v>
          </cell>
          <cell r="BA259">
            <v>249</v>
          </cell>
          <cell r="BB259">
            <v>277</v>
          </cell>
          <cell r="BC259">
            <v>336.2</v>
          </cell>
          <cell r="BD259">
            <v>3.1110000000000002</v>
          </cell>
          <cell r="BE259">
            <v>208</v>
          </cell>
          <cell r="BG259" t="str">
            <v>&lt;1</v>
          </cell>
          <cell r="BH259">
            <v>80</v>
          </cell>
          <cell r="BI259" t="str">
            <v>&lt;1.0</v>
          </cell>
          <cell r="BJ259">
            <v>193.4</v>
          </cell>
          <cell r="BK259">
            <v>216.7</v>
          </cell>
          <cell r="BL259">
            <v>238.8</v>
          </cell>
          <cell r="BM259">
            <v>263.10000000000002</v>
          </cell>
          <cell r="BN259">
            <v>294</v>
          </cell>
          <cell r="BO259">
            <v>347.9</v>
          </cell>
          <cell r="BP259">
            <v>10.050000000000001</v>
          </cell>
          <cell r="BQ259">
            <v>57</v>
          </cell>
          <cell r="BR259" t="str">
            <v>&gt;100</v>
          </cell>
          <cell r="BS259">
            <v>1483</v>
          </cell>
          <cell r="BV259">
            <v>6</v>
          </cell>
          <cell r="BW259" t="str">
            <v>&lt;1</v>
          </cell>
          <cell r="BX259" t="str">
            <v>&lt;0.5</v>
          </cell>
          <cell r="BY259">
            <v>3.3969999999999998</v>
          </cell>
          <cell r="BZ259">
            <v>85</v>
          </cell>
          <cell r="CA259">
            <v>177.4</v>
          </cell>
          <cell r="CB259">
            <v>238.3</v>
          </cell>
          <cell r="CC259">
            <v>257.60000000000002</v>
          </cell>
          <cell r="CD259">
            <v>281</v>
          </cell>
          <cell r="CE259">
            <v>311.39999999999998</v>
          </cell>
          <cell r="CF259">
            <v>350.3</v>
          </cell>
          <cell r="CH259" t="str">
            <v>1b</v>
          </cell>
          <cell r="CI259">
            <v>80</v>
          </cell>
          <cell r="CJ259">
            <v>194.2</v>
          </cell>
          <cell r="CK259">
            <v>209.2</v>
          </cell>
          <cell r="CL259">
            <v>218.7</v>
          </cell>
          <cell r="CM259">
            <v>228.3</v>
          </cell>
          <cell r="CN259">
            <v>238.7</v>
          </cell>
          <cell r="CO259">
            <v>253.7</v>
          </cell>
          <cell r="CP259">
            <v>269.7</v>
          </cell>
          <cell r="CQ259" t="str">
            <v>1b</v>
          </cell>
          <cell r="CS259">
            <v>58</v>
          </cell>
          <cell r="CT259">
            <v>170.1</v>
          </cell>
          <cell r="CU259">
            <v>171.6</v>
          </cell>
          <cell r="CV259">
            <v>172.7</v>
          </cell>
          <cell r="CW259">
            <v>174.1</v>
          </cell>
          <cell r="CX259">
            <v>176.8</v>
          </cell>
          <cell r="CY259">
            <v>184.3</v>
          </cell>
          <cell r="CZ259">
            <v>197.4</v>
          </cell>
          <cell r="DA259" t="str">
            <v>1b</v>
          </cell>
          <cell r="DC259">
            <v>57</v>
          </cell>
          <cell r="DD259">
            <v>170</v>
          </cell>
          <cell r="DE259">
            <v>171.7</v>
          </cell>
          <cell r="DF259">
            <v>172.7</v>
          </cell>
          <cell r="DG259">
            <v>174.3</v>
          </cell>
          <cell r="DH259">
            <v>177</v>
          </cell>
          <cell r="DI259">
            <v>185.1</v>
          </cell>
          <cell r="DJ259">
            <v>198.9</v>
          </cell>
          <cell r="DK259" t="str">
            <v>1b</v>
          </cell>
          <cell r="DL259">
            <v>78</v>
          </cell>
          <cell r="DM259">
            <v>193.1</v>
          </cell>
          <cell r="DN259">
            <v>207.5</v>
          </cell>
          <cell r="DO259">
            <v>216.8</v>
          </cell>
          <cell r="DP259">
            <v>226.4</v>
          </cell>
          <cell r="DQ259">
            <v>236.4</v>
          </cell>
          <cell r="DR259">
            <v>250.1</v>
          </cell>
          <cell r="DS259">
            <v>266</v>
          </cell>
          <cell r="DT259">
            <v>74</v>
          </cell>
          <cell r="DV259">
            <v>258</v>
          </cell>
          <cell r="DW259">
            <v>1</v>
          </cell>
          <cell r="DX259">
            <v>1</v>
          </cell>
          <cell r="DY259">
            <v>2.3639999999999999</v>
          </cell>
          <cell r="DZ259">
            <v>181</v>
          </cell>
          <cell r="EA259">
            <v>201.8</v>
          </cell>
          <cell r="EB259">
            <v>222.3</v>
          </cell>
          <cell r="EC259">
            <v>247.1</v>
          </cell>
          <cell r="ED259">
            <v>274.10000000000002</v>
          </cell>
          <cell r="EE259">
            <v>331.1</v>
          </cell>
          <cell r="EF259" t="str">
            <v>ambient</v>
          </cell>
          <cell r="EG259" t="str">
            <v>&gt;8</v>
          </cell>
          <cell r="EH259">
            <v>86.8</v>
          </cell>
          <cell r="EI259">
            <v>154.9</v>
          </cell>
          <cell r="EJ259">
            <v>162.30000000000001</v>
          </cell>
          <cell r="EK259">
            <v>166.2</v>
          </cell>
          <cell r="EL259">
            <v>174.1</v>
          </cell>
          <cell r="EM259">
            <v>251.6</v>
          </cell>
          <cell r="EO259">
            <v>12.29</v>
          </cell>
          <cell r="EP259">
            <v>51</v>
          </cell>
          <cell r="EQ259">
            <v>60</v>
          </cell>
          <cell r="ER259">
            <v>59</v>
          </cell>
          <cell r="ES259">
            <v>174.1</v>
          </cell>
          <cell r="ET259">
            <v>176.3</v>
          </cell>
          <cell r="EU259">
            <v>178.1</v>
          </cell>
          <cell r="EV259">
            <v>180.5</v>
          </cell>
          <cell r="EW259">
            <v>184.8</v>
          </cell>
          <cell r="EX259">
            <v>195.4</v>
          </cell>
          <cell r="EY259">
            <v>210.2</v>
          </cell>
          <cell r="EZ259">
            <v>19</v>
          </cell>
          <cell r="FA259" t="str">
            <v>1b</v>
          </cell>
          <cell r="FC259">
            <v>67</v>
          </cell>
          <cell r="FE259">
            <v>175.3</v>
          </cell>
          <cell r="FF259">
            <v>189.7</v>
          </cell>
          <cell r="FG259">
            <v>195.5</v>
          </cell>
          <cell r="FH259">
            <v>202.8</v>
          </cell>
          <cell r="FI259">
            <v>213</v>
          </cell>
          <cell r="FJ259">
            <v>226.4</v>
          </cell>
          <cell r="FK259">
            <v>242.3</v>
          </cell>
          <cell r="FL259">
            <v>259.39999999999998</v>
          </cell>
          <cell r="FM259">
            <v>280.39999999999998</v>
          </cell>
          <cell r="FN259">
            <v>316.10000000000002</v>
          </cell>
          <cell r="FP259">
            <v>68</v>
          </cell>
          <cell r="FR259">
            <v>175.5</v>
          </cell>
          <cell r="FS259">
            <v>189.4</v>
          </cell>
          <cell r="FT259">
            <v>195</v>
          </cell>
          <cell r="FU259">
            <v>202.5</v>
          </cell>
          <cell r="FV259">
            <v>212.5</v>
          </cell>
          <cell r="FW259">
            <v>226.6</v>
          </cell>
          <cell r="FX259">
            <v>242.8</v>
          </cell>
          <cell r="FY259">
            <v>260.5</v>
          </cell>
          <cell r="FZ259">
            <v>282.2</v>
          </cell>
          <cell r="GA259">
            <v>320.60000000000002</v>
          </cell>
        </row>
        <row r="260">
          <cell r="A260">
            <v>38608</v>
          </cell>
          <cell r="B260">
            <v>0.8296</v>
          </cell>
          <cell r="C260">
            <v>0.83479999999999999</v>
          </cell>
          <cell r="D260">
            <v>0.83440000000000003</v>
          </cell>
          <cell r="E260">
            <v>0.8286</v>
          </cell>
          <cell r="F260">
            <v>0.9022</v>
          </cell>
          <cell r="G260">
            <v>0.82189999999999996</v>
          </cell>
          <cell r="H260">
            <v>0.81240000000000001</v>
          </cell>
          <cell r="I260">
            <v>0.86160000000000003</v>
          </cell>
          <cell r="J260">
            <v>0.88539999999999996</v>
          </cell>
          <cell r="K260">
            <v>0.80740000000000001</v>
          </cell>
          <cell r="L260">
            <v>0.83199999999999996</v>
          </cell>
          <cell r="M260">
            <v>0.80420000000000003</v>
          </cell>
          <cell r="N260">
            <v>0.80449999999999999</v>
          </cell>
          <cell r="O260">
            <v>0.8327</v>
          </cell>
          <cell r="P260">
            <v>0.73150000000000004</v>
          </cell>
          <cell r="Q260">
            <v>0.74909999999999999</v>
          </cell>
          <cell r="R260">
            <v>0.80510000000000004</v>
          </cell>
          <cell r="S260">
            <v>0.83050000000000002</v>
          </cell>
          <cell r="T260">
            <v>0.83020000000000005</v>
          </cell>
          <cell r="U260">
            <v>0.86539999999999995</v>
          </cell>
          <cell r="V260">
            <v>67</v>
          </cell>
          <cell r="W260">
            <v>175.2</v>
          </cell>
          <cell r="X260">
            <v>189.1</v>
          </cell>
          <cell r="Y260">
            <v>194.2</v>
          </cell>
          <cell r="Z260">
            <v>201.5</v>
          </cell>
          <cell r="AA260">
            <v>210.5</v>
          </cell>
          <cell r="AB260">
            <v>223.6</v>
          </cell>
          <cell r="AC260">
            <v>239.4</v>
          </cell>
          <cell r="AD260">
            <v>256.60000000000002</v>
          </cell>
          <cell r="AE260">
            <v>276.8</v>
          </cell>
          <cell r="AF260">
            <v>308.89999999999998</v>
          </cell>
          <cell r="AJ260">
            <v>56</v>
          </cell>
          <cell r="AK260">
            <v>170.1</v>
          </cell>
          <cell r="AL260">
            <v>173.4</v>
          </cell>
          <cell r="AM260">
            <v>175</v>
          </cell>
          <cell r="AN260">
            <v>177.3</v>
          </cell>
          <cell r="AO260">
            <v>181.6</v>
          </cell>
          <cell r="AP260">
            <v>192.6</v>
          </cell>
          <cell r="AQ260">
            <v>204.6</v>
          </cell>
          <cell r="AR260">
            <v>2.4020000000000001</v>
          </cell>
          <cell r="AS260">
            <v>263</v>
          </cell>
          <cell r="AU260">
            <v>1</v>
          </cell>
          <cell r="AV260">
            <v>74</v>
          </cell>
          <cell r="AW260">
            <v>1</v>
          </cell>
          <cell r="AX260">
            <v>187.1</v>
          </cell>
          <cell r="AY260">
            <v>204.9</v>
          </cell>
          <cell r="AZ260">
            <v>225.9</v>
          </cell>
          <cell r="BA260">
            <v>249.6</v>
          </cell>
          <cell r="BB260">
            <v>277.5</v>
          </cell>
          <cell r="BC260">
            <v>336</v>
          </cell>
          <cell r="BD260">
            <v>3.056</v>
          </cell>
          <cell r="BE260">
            <v>156</v>
          </cell>
          <cell r="BG260" t="str">
            <v>&lt;1</v>
          </cell>
          <cell r="BH260">
            <v>79</v>
          </cell>
          <cell r="BI260" t="str">
            <v>&lt;1.0</v>
          </cell>
          <cell r="BJ260">
            <v>187.2</v>
          </cell>
          <cell r="BK260">
            <v>218.9</v>
          </cell>
          <cell r="BL260">
            <v>243.4</v>
          </cell>
          <cell r="BM260">
            <v>267.5</v>
          </cell>
          <cell r="BN260">
            <v>299.3</v>
          </cell>
          <cell r="BO260">
            <v>348.3</v>
          </cell>
          <cell r="BP260">
            <v>10.050000000000001</v>
          </cell>
          <cell r="BQ260">
            <v>57</v>
          </cell>
          <cell r="BR260" t="str">
            <v>&gt;100</v>
          </cell>
          <cell r="BS260">
            <v>1483</v>
          </cell>
          <cell r="BV260">
            <v>6</v>
          </cell>
          <cell r="BW260" t="str">
            <v>&lt;1</v>
          </cell>
          <cell r="BX260" t="str">
            <v>&lt;0.5</v>
          </cell>
          <cell r="BY260">
            <v>3.3969999999999998</v>
          </cell>
          <cell r="BZ260">
            <v>85</v>
          </cell>
          <cell r="CA260">
            <v>177.4</v>
          </cell>
          <cell r="CB260">
            <v>238.3</v>
          </cell>
          <cell r="CC260">
            <v>257.60000000000002</v>
          </cell>
          <cell r="CD260">
            <v>281</v>
          </cell>
          <cell r="CE260">
            <v>311.39999999999998</v>
          </cell>
          <cell r="CF260">
            <v>350.3</v>
          </cell>
          <cell r="CH260" t="str">
            <v>1b</v>
          </cell>
          <cell r="CI260">
            <v>80</v>
          </cell>
          <cell r="CJ260">
            <v>194.2</v>
          </cell>
          <cell r="CK260">
            <v>209.2</v>
          </cell>
          <cell r="CL260">
            <v>218.7</v>
          </cell>
          <cell r="CM260">
            <v>228.3</v>
          </cell>
          <cell r="CN260">
            <v>238.7</v>
          </cell>
          <cell r="CO260">
            <v>253.7</v>
          </cell>
          <cell r="CP260">
            <v>269.7</v>
          </cell>
          <cell r="CQ260" t="str">
            <v>1b</v>
          </cell>
          <cell r="CS260">
            <v>58</v>
          </cell>
          <cell r="CT260">
            <v>170.1</v>
          </cell>
          <cell r="CU260">
            <v>171.6</v>
          </cell>
          <cell r="CV260">
            <v>172.7</v>
          </cell>
          <cell r="CW260">
            <v>174.1</v>
          </cell>
          <cell r="CX260">
            <v>176.8</v>
          </cell>
          <cell r="CY260">
            <v>184.3</v>
          </cell>
          <cell r="CZ260">
            <v>197.4</v>
          </cell>
          <cell r="DA260" t="str">
            <v>1b</v>
          </cell>
          <cell r="DC260">
            <v>57</v>
          </cell>
          <cell r="DD260">
            <v>170</v>
          </cell>
          <cell r="DE260">
            <v>171.7</v>
          </cell>
          <cell r="DF260">
            <v>172.7</v>
          </cell>
          <cell r="DG260">
            <v>174.3</v>
          </cell>
          <cell r="DH260">
            <v>177</v>
          </cell>
          <cell r="DI260">
            <v>185.1</v>
          </cell>
          <cell r="DJ260">
            <v>198.9</v>
          </cell>
          <cell r="DK260" t="str">
            <v>1b</v>
          </cell>
          <cell r="DL260">
            <v>78</v>
          </cell>
          <cell r="DM260">
            <v>193.1</v>
          </cell>
          <cell r="DN260">
            <v>207.5</v>
          </cell>
          <cell r="DO260">
            <v>216.8</v>
          </cell>
          <cell r="DP260">
            <v>226.4</v>
          </cell>
          <cell r="DQ260">
            <v>236.4</v>
          </cell>
          <cell r="DR260">
            <v>250.1</v>
          </cell>
          <cell r="DS260">
            <v>266</v>
          </cell>
          <cell r="DT260">
            <v>72</v>
          </cell>
          <cell r="DV260">
            <v>271</v>
          </cell>
          <cell r="DW260">
            <v>4</v>
          </cell>
          <cell r="DX260">
            <v>1</v>
          </cell>
          <cell r="DY260">
            <v>2.4009999999999998</v>
          </cell>
          <cell r="DZ260">
            <v>181.5</v>
          </cell>
          <cell r="EA260">
            <v>203.6</v>
          </cell>
          <cell r="EB260">
            <v>224.5</v>
          </cell>
          <cell r="EC260">
            <v>248.2</v>
          </cell>
          <cell r="ED260">
            <v>275.8</v>
          </cell>
          <cell r="EE260">
            <v>336.1</v>
          </cell>
          <cell r="EF260">
            <v>68</v>
          </cell>
          <cell r="EG260">
            <v>7</v>
          </cell>
          <cell r="EH260" t="str">
            <v>No Homo.</v>
          </cell>
          <cell r="EO260">
            <v>12.29</v>
          </cell>
          <cell r="EP260">
            <v>51</v>
          </cell>
          <cell r="EQ260">
            <v>60</v>
          </cell>
          <cell r="ER260">
            <v>59</v>
          </cell>
          <cell r="ES260">
            <v>174.2</v>
          </cell>
          <cell r="ET260">
            <v>176</v>
          </cell>
          <cell r="EU260">
            <v>177.7</v>
          </cell>
          <cell r="EV260">
            <v>179.9</v>
          </cell>
          <cell r="EW260">
            <v>184.2</v>
          </cell>
          <cell r="EX260">
            <v>195</v>
          </cell>
          <cell r="EY260">
            <v>210.5</v>
          </cell>
          <cell r="FC260">
            <v>69</v>
          </cell>
          <cell r="FE260">
            <v>176</v>
          </cell>
          <cell r="FF260">
            <v>190.8</v>
          </cell>
          <cell r="FG260">
            <v>195.9</v>
          </cell>
          <cell r="FH260">
            <v>203.1</v>
          </cell>
          <cell r="FI260">
            <v>213</v>
          </cell>
          <cell r="FJ260">
            <v>226.3</v>
          </cell>
          <cell r="FK260">
            <v>242.2</v>
          </cell>
          <cell r="FL260">
            <v>259.7</v>
          </cell>
          <cell r="FM260">
            <v>279.7</v>
          </cell>
          <cell r="FN260">
            <v>314.7</v>
          </cell>
          <cell r="FP260">
            <v>68</v>
          </cell>
          <cell r="FR260">
            <v>175.5</v>
          </cell>
          <cell r="FS260">
            <v>189.4</v>
          </cell>
          <cell r="FT260">
            <v>195</v>
          </cell>
          <cell r="FU260">
            <v>202.5</v>
          </cell>
          <cell r="FV260">
            <v>212.5</v>
          </cell>
          <cell r="FW260">
            <v>226.6</v>
          </cell>
          <cell r="FX260">
            <v>242.8</v>
          </cell>
          <cell r="FY260">
            <v>260.5</v>
          </cell>
          <cell r="FZ260">
            <v>282.2</v>
          </cell>
          <cell r="GA260">
            <v>320.60000000000002</v>
          </cell>
        </row>
        <row r="261">
          <cell r="A261">
            <v>38609</v>
          </cell>
          <cell r="B261">
            <v>0.8296</v>
          </cell>
          <cell r="C261">
            <v>0.83530000000000004</v>
          </cell>
          <cell r="D261">
            <v>0.83489999999999998</v>
          </cell>
          <cell r="E261">
            <v>0.82920000000000005</v>
          </cell>
          <cell r="F261">
            <v>0.9022</v>
          </cell>
          <cell r="G261">
            <v>0.82189999999999996</v>
          </cell>
          <cell r="H261">
            <v>0.81240000000000001</v>
          </cell>
          <cell r="I261">
            <v>0.86160000000000003</v>
          </cell>
          <cell r="J261">
            <v>0.88549999999999995</v>
          </cell>
          <cell r="K261">
            <v>0.80740000000000001</v>
          </cell>
          <cell r="L261">
            <v>0.83199999999999996</v>
          </cell>
          <cell r="M261">
            <v>0.80420000000000003</v>
          </cell>
          <cell r="N261">
            <v>0.80449999999999999</v>
          </cell>
          <cell r="O261">
            <v>0.8327</v>
          </cell>
          <cell r="P261">
            <v>0.73370000000000002</v>
          </cell>
          <cell r="Q261">
            <v>0.74909999999999999</v>
          </cell>
          <cell r="R261">
            <v>0.80510000000000004</v>
          </cell>
          <cell r="S261">
            <v>0.83050000000000002</v>
          </cell>
          <cell r="T261">
            <v>0.83020000000000005</v>
          </cell>
          <cell r="U261">
            <v>0.86539999999999995</v>
          </cell>
          <cell r="V261">
            <v>67</v>
          </cell>
          <cell r="W261">
            <v>175.2</v>
          </cell>
          <cell r="X261">
            <v>189.1</v>
          </cell>
          <cell r="Y261">
            <v>194.2</v>
          </cell>
          <cell r="Z261">
            <v>201.5</v>
          </cell>
          <cell r="AA261">
            <v>210.5</v>
          </cell>
          <cell r="AB261">
            <v>223.6</v>
          </cell>
          <cell r="AC261">
            <v>239.4</v>
          </cell>
          <cell r="AD261">
            <v>256.60000000000002</v>
          </cell>
          <cell r="AE261">
            <v>276.8</v>
          </cell>
          <cell r="AF261">
            <v>308.89999999999998</v>
          </cell>
          <cell r="AJ261">
            <v>56</v>
          </cell>
          <cell r="AK261">
            <v>170.1</v>
          </cell>
          <cell r="AL261">
            <v>173.4</v>
          </cell>
          <cell r="AM261">
            <v>175</v>
          </cell>
          <cell r="AN261">
            <v>177.3</v>
          </cell>
          <cell r="AO261">
            <v>181.6</v>
          </cell>
          <cell r="AP261">
            <v>192.6</v>
          </cell>
          <cell r="AQ261">
            <v>204.6</v>
          </cell>
          <cell r="AR261">
            <v>2.411</v>
          </cell>
          <cell r="AS261">
            <v>276</v>
          </cell>
          <cell r="AU261">
            <v>1</v>
          </cell>
          <cell r="AV261">
            <v>72</v>
          </cell>
          <cell r="AW261">
            <v>1</v>
          </cell>
          <cell r="AX261">
            <v>183.3</v>
          </cell>
          <cell r="AY261">
            <v>204.2</v>
          </cell>
          <cell r="AZ261">
            <v>224.2</v>
          </cell>
          <cell r="BA261">
            <v>247.8</v>
          </cell>
          <cell r="BB261">
            <v>274.3</v>
          </cell>
          <cell r="BC261">
            <v>325.5</v>
          </cell>
          <cell r="BD261">
            <v>2.9489999999999998</v>
          </cell>
          <cell r="BE261">
            <v>157</v>
          </cell>
          <cell r="BG261" t="str">
            <v>&lt;1</v>
          </cell>
          <cell r="BH261">
            <v>79</v>
          </cell>
          <cell r="BI261" t="str">
            <v>&lt;1.0</v>
          </cell>
          <cell r="BJ261">
            <v>192.2</v>
          </cell>
          <cell r="BK261">
            <v>217.9</v>
          </cell>
          <cell r="BL261">
            <v>241.3</v>
          </cell>
          <cell r="BM261">
            <v>264.8</v>
          </cell>
          <cell r="BN261">
            <v>294.89999999999998</v>
          </cell>
          <cell r="BO261">
            <v>342.8</v>
          </cell>
          <cell r="BP261">
            <v>10.050000000000001</v>
          </cell>
          <cell r="BQ261">
            <v>57</v>
          </cell>
          <cell r="BR261" t="str">
            <v>&gt;100</v>
          </cell>
          <cell r="BS261">
            <v>1483</v>
          </cell>
          <cell r="BV261">
            <v>6</v>
          </cell>
          <cell r="BW261" t="str">
            <v>&lt;1</v>
          </cell>
          <cell r="BX261" t="str">
            <v>&lt;0.5</v>
          </cell>
          <cell r="BY261">
            <v>3.3969999999999998</v>
          </cell>
          <cell r="BZ261">
            <v>85</v>
          </cell>
          <cell r="CA261">
            <v>177.4</v>
          </cell>
          <cell r="CB261">
            <v>238.3</v>
          </cell>
          <cell r="CC261">
            <v>257.60000000000002</v>
          </cell>
          <cell r="CD261">
            <v>281</v>
          </cell>
          <cell r="CE261">
            <v>311.39999999999998</v>
          </cell>
          <cell r="CF261">
            <v>350.3</v>
          </cell>
          <cell r="CH261" t="str">
            <v>1b</v>
          </cell>
          <cell r="CI261">
            <v>80</v>
          </cell>
          <cell r="CJ261">
            <v>194.2</v>
          </cell>
          <cell r="CK261">
            <v>209.2</v>
          </cell>
          <cell r="CL261">
            <v>218.7</v>
          </cell>
          <cell r="CM261">
            <v>228.3</v>
          </cell>
          <cell r="CN261">
            <v>238.7</v>
          </cell>
          <cell r="CO261">
            <v>253.7</v>
          </cell>
          <cell r="CP261">
            <v>269.7</v>
          </cell>
          <cell r="CQ261" t="str">
            <v>1b</v>
          </cell>
          <cell r="CS261">
            <v>58</v>
          </cell>
          <cell r="CT261">
            <v>170.1</v>
          </cell>
          <cell r="CU261">
            <v>171.6</v>
          </cell>
          <cell r="CV261">
            <v>172.7</v>
          </cell>
          <cell r="CW261">
            <v>174.1</v>
          </cell>
          <cell r="CX261">
            <v>176.8</v>
          </cell>
          <cell r="CY261">
            <v>184.3</v>
          </cell>
          <cell r="CZ261">
            <v>197.4</v>
          </cell>
          <cell r="DA261" t="str">
            <v>1b</v>
          </cell>
          <cell r="DC261">
            <v>57</v>
          </cell>
          <cell r="DD261">
            <v>170</v>
          </cell>
          <cell r="DE261">
            <v>171.7</v>
          </cell>
          <cell r="DF261">
            <v>172.7</v>
          </cell>
          <cell r="DG261">
            <v>174.3</v>
          </cell>
          <cell r="DH261">
            <v>177</v>
          </cell>
          <cell r="DI261">
            <v>185.1</v>
          </cell>
          <cell r="DJ261">
            <v>198.9</v>
          </cell>
          <cell r="DK261" t="str">
            <v>1b</v>
          </cell>
          <cell r="DL261">
            <v>78</v>
          </cell>
          <cell r="DM261">
            <v>193.1</v>
          </cell>
          <cell r="DN261">
            <v>207.5</v>
          </cell>
          <cell r="DO261">
            <v>216.8</v>
          </cell>
          <cell r="DP261">
            <v>226.4</v>
          </cell>
          <cell r="DQ261">
            <v>236.4</v>
          </cell>
          <cell r="DR261">
            <v>250.1</v>
          </cell>
          <cell r="DS261">
            <v>266</v>
          </cell>
          <cell r="DT261">
            <v>72</v>
          </cell>
          <cell r="DV261">
            <v>276</v>
          </cell>
          <cell r="DW261">
            <v>1</v>
          </cell>
          <cell r="DX261">
            <v>1</v>
          </cell>
          <cell r="DY261">
            <v>2.379</v>
          </cell>
          <cell r="DZ261">
            <v>182.8</v>
          </cell>
          <cell r="EA261">
            <v>204.7</v>
          </cell>
          <cell r="EB261">
            <v>224.2</v>
          </cell>
          <cell r="EC261">
            <v>247.6</v>
          </cell>
          <cell r="ED261">
            <v>273.8</v>
          </cell>
          <cell r="EE261">
            <v>327.7</v>
          </cell>
          <cell r="EF261">
            <v>68</v>
          </cell>
          <cell r="EG261">
            <v>7</v>
          </cell>
          <cell r="EH261" t="str">
            <v>No Homo.</v>
          </cell>
          <cell r="EO261">
            <v>12.29</v>
          </cell>
          <cell r="EP261">
            <v>51</v>
          </cell>
          <cell r="EQ261">
            <v>62</v>
          </cell>
          <cell r="ER261">
            <v>59</v>
          </cell>
          <cell r="ES261">
            <v>173.9</v>
          </cell>
          <cell r="ET261">
            <v>176</v>
          </cell>
          <cell r="EU261">
            <v>177.5</v>
          </cell>
          <cell r="EV261">
            <v>179.8</v>
          </cell>
          <cell r="EW261">
            <v>183.7</v>
          </cell>
          <cell r="EX261">
            <v>192.9</v>
          </cell>
          <cell r="EY261">
            <v>206.5</v>
          </cell>
          <cell r="FC261">
            <v>67</v>
          </cell>
          <cell r="FE261">
            <v>175.6</v>
          </cell>
          <cell r="FF261">
            <v>189.5</v>
          </cell>
          <cell r="FG261">
            <v>195</v>
          </cell>
          <cell r="FH261">
            <v>202.3</v>
          </cell>
          <cell r="FI261">
            <v>212.4</v>
          </cell>
          <cell r="FJ261">
            <v>225</v>
          </cell>
          <cell r="FK261">
            <v>240.4</v>
          </cell>
          <cell r="FL261">
            <v>257</v>
          </cell>
          <cell r="FM261">
            <v>276.60000000000002</v>
          </cell>
          <cell r="FN261">
            <v>307.89999999999998</v>
          </cell>
          <cell r="FP261">
            <v>68</v>
          </cell>
          <cell r="FR261">
            <v>175.5</v>
          </cell>
          <cell r="FS261">
            <v>189.4</v>
          </cell>
          <cell r="FT261">
            <v>195</v>
          </cell>
          <cell r="FU261">
            <v>202.5</v>
          </cell>
          <cell r="FV261">
            <v>212.5</v>
          </cell>
          <cell r="FW261">
            <v>226.6</v>
          </cell>
          <cell r="FX261">
            <v>242.8</v>
          </cell>
          <cell r="FY261">
            <v>260.5</v>
          </cell>
          <cell r="FZ261">
            <v>282.2</v>
          </cell>
          <cell r="GA261">
            <v>320.60000000000002</v>
          </cell>
        </row>
        <row r="262">
          <cell r="A262">
            <v>38610</v>
          </cell>
          <cell r="B262">
            <v>0.8296</v>
          </cell>
          <cell r="C262">
            <v>0.8357</v>
          </cell>
          <cell r="D262">
            <v>0.83499999999999996</v>
          </cell>
          <cell r="E262">
            <v>0.83050000000000002</v>
          </cell>
          <cell r="F262">
            <v>0.9022</v>
          </cell>
          <cell r="G262">
            <v>0.82189999999999996</v>
          </cell>
          <cell r="H262">
            <v>0.81240000000000001</v>
          </cell>
          <cell r="I262">
            <v>0.86160000000000003</v>
          </cell>
          <cell r="J262">
            <v>0.88549999999999995</v>
          </cell>
          <cell r="K262">
            <v>0.80740000000000001</v>
          </cell>
          <cell r="L262">
            <v>0.83199999999999996</v>
          </cell>
          <cell r="M262">
            <v>0.80420000000000003</v>
          </cell>
          <cell r="N262">
            <v>0.80449999999999999</v>
          </cell>
          <cell r="O262">
            <v>0.8327</v>
          </cell>
          <cell r="P262">
            <v>0.73370000000000002</v>
          </cell>
          <cell r="Q262">
            <v>0.74909999999999999</v>
          </cell>
          <cell r="R262">
            <v>0.80559999999999998</v>
          </cell>
          <cell r="S262">
            <v>0.83050000000000002</v>
          </cell>
          <cell r="T262">
            <v>0.83040000000000003</v>
          </cell>
          <cell r="U262">
            <v>0.86539999999999995</v>
          </cell>
          <cell r="V262">
            <v>67</v>
          </cell>
          <cell r="W262">
            <v>175.2</v>
          </cell>
          <cell r="X262">
            <v>189.1</v>
          </cell>
          <cell r="Y262">
            <v>194.2</v>
          </cell>
          <cell r="Z262">
            <v>201.5</v>
          </cell>
          <cell r="AA262">
            <v>210.5</v>
          </cell>
          <cell r="AB262">
            <v>223.6</v>
          </cell>
          <cell r="AC262">
            <v>239.4</v>
          </cell>
          <cell r="AD262">
            <v>256.60000000000002</v>
          </cell>
          <cell r="AE262">
            <v>276.8</v>
          </cell>
          <cell r="AF262">
            <v>308.89999999999998</v>
          </cell>
          <cell r="AJ262">
            <v>56</v>
          </cell>
          <cell r="AK262">
            <v>170.1</v>
          </cell>
          <cell r="AL262">
            <v>173.4</v>
          </cell>
          <cell r="AM262">
            <v>175</v>
          </cell>
          <cell r="AN262">
            <v>177.3</v>
          </cell>
          <cell r="AO262">
            <v>181.6</v>
          </cell>
          <cell r="AP262">
            <v>192.6</v>
          </cell>
          <cell r="AQ262">
            <v>204.6</v>
          </cell>
          <cell r="AR262">
            <v>2.4</v>
          </cell>
          <cell r="AS262">
            <v>274</v>
          </cell>
          <cell r="AU262">
            <v>1</v>
          </cell>
          <cell r="AV262">
            <v>75</v>
          </cell>
          <cell r="AW262">
            <v>1</v>
          </cell>
          <cell r="AX262">
            <v>186.4</v>
          </cell>
          <cell r="AY262">
            <v>205.4</v>
          </cell>
          <cell r="AZ262">
            <v>226.1</v>
          </cell>
          <cell r="BA262">
            <v>249.4</v>
          </cell>
          <cell r="BB262">
            <v>276.3</v>
          </cell>
          <cell r="BC262">
            <v>332.9</v>
          </cell>
          <cell r="BD262">
            <v>2.915</v>
          </cell>
          <cell r="BE262">
            <v>195</v>
          </cell>
          <cell r="BG262" t="str">
            <v>&lt;1</v>
          </cell>
          <cell r="BH262">
            <v>79</v>
          </cell>
          <cell r="BI262" t="str">
            <v>&lt;1.0</v>
          </cell>
          <cell r="BJ262">
            <v>185.9</v>
          </cell>
          <cell r="BK262">
            <v>218.3</v>
          </cell>
          <cell r="BL262">
            <v>246.1</v>
          </cell>
          <cell r="BM262">
            <v>264.10000000000002</v>
          </cell>
          <cell r="BN262">
            <v>294.39999999999998</v>
          </cell>
          <cell r="BO262">
            <v>344.4</v>
          </cell>
          <cell r="BP262">
            <v>10.050000000000001</v>
          </cell>
          <cell r="BQ262">
            <v>57</v>
          </cell>
          <cell r="BR262" t="str">
            <v>&gt;100</v>
          </cell>
          <cell r="BS262">
            <v>1483</v>
          </cell>
          <cell r="BV262">
            <v>6</v>
          </cell>
          <cell r="BW262" t="str">
            <v>&lt;1</v>
          </cell>
          <cell r="BX262" t="str">
            <v>&lt;0.5</v>
          </cell>
          <cell r="BY262">
            <v>3.3969999999999998</v>
          </cell>
          <cell r="BZ262">
            <v>85</v>
          </cell>
          <cell r="CA262">
            <v>177.4</v>
          </cell>
          <cell r="CB262">
            <v>238.3</v>
          </cell>
          <cell r="CC262">
            <v>257.60000000000002</v>
          </cell>
          <cell r="CD262">
            <v>281</v>
          </cell>
          <cell r="CE262">
            <v>311.39999999999998</v>
          </cell>
          <cell r="CF262">
            <v>350.3</v>
          </cell>
          <cell r="CH262" t="str">
            <v>1b</v>
          </cell>
          <cell r="CI262">
            <v>80</v>
          </cell>
          <cell r="CJ262">
            <v>194.2</v>
          </cell>
          <cell r="CK262">
            <v>209.2</v>
          </cell>
          <cell r="CL262">
            <v>218.7</v>
          </cell>
          <cell r="CM262">
            <v>228.3</v>
          </cell>
          <cell r="CN262">
            <v>238.7</v>
          </cell>
          <cell r="CO262">
            <v>253.7</v>
          </cell>
          <cell r="CP262">
            <v>269.7</v>
          </cell>
          <cell r="CQ262" t="str">
            <v>1b</v>
          </cell>
          <cell r="CS262">
            <v>58</v>
          </cell>
          <cell r="CT262">
            <v>170.1</v>
          </cell>
          <cell r="CU262">
            <v>171.6</v>
          </cell>
          <cell r="CV262">
            <v>172.7</v>
          </cell>
          <cell r="CW262">
            <v>174.1</v>
          </cell>
          <cell r="CX262">
            <v>176.8</v>
          </cell>
          <cell r="CY262">
            <v>184.3</v>
          </cell>
          <cell r="CZ262">
            <v>197.4</v>
          </cell>
          <cell r="DA262" t="str">
            <v>1b</v>
          </cell>
          <cell r="DC262">
            <v>57</v>
          </cell>
          <cell r="DD262">
            <v>170</v>
          </cell>
          <cell r="DE262">
            <v>171.7</v>
          </cell>
          <cell r="DF262">
            <v>172.7</v>
          </cell>
          <cell r="DG262">
            <v>174.3</v>
          </cell>
          <cell r="DH262">
            <v>177</v>
          </cell>
          <cell r="DI262">
            <v>185.1</v>
          </cell>
          <cell r="DJ262">
            <v>198.9</v>
          </cell>
          <cell r="DK262" t="str">
            <v>1b</v>
          </cell>
          <cell r="DL262">
            <v>78</v>
          </cell>
          <cell r="DM262">
            <v>193.1</v>
          </cell>
          <cell r="DN262">
            <v>207.5</v>
          </cell>
          <cell r="DO262">
            <v>216.8</v>
          </cell>
          <cell r="DP262">
            <v>226.4</v>
          </cell>
          <cell r="DQ262">
            <v>236.4</v>
          </cell>
          <cell r="DR262">
            <v>250.1</v>
          </cell>
          <cell r="DS262">
            <v>266</v>
          </cell>
          <cell r="DT262">
            <v>76</v>
          </cell>
          <cell r="DV262">
            <v>268</v>
          </cell>
          <cell r="DW262">
            <v>1</v>
          </cell>
          <cell r="DX262">
            <v>1</v>
          </cell>
          <cell r="DY262">
            <v>2.3980000000000001</v>
          </cell>
          <cell r="DZ262">
            <v>184.9</v>
          </cell>
          <cell r="EA262">
            <v>210.3</v>
          </cell>
          <cell r="EB262">
            <v>233.4</v>
          </cell>
          <cell r="EC262">
            <v>255</v>
          </cell>
          <cell r="ED262">
            <v>281.7</v>
          </cell>
          <cell r="EE262">
            <v>336.8</v>
          </cell>
          <cell r="EF262">
            <v>68</v>
          </cell>
          <cell r="EG262">
            <v>7</v>
          </cell>
          <cell r="EH262" t="str">
            <v>No Homo.</v>
          </cell>
          <cell r="EO262">
            <v>12.29</v>
          </cell>
          <cell r="EP262">
            <v>51</v>
          </cell>
          <cell r="EQ262">
            <v>62</v>
          </cell>
          <cell r="ER262">
            <v>59</v>
          </cell>
          <cell r="ES262">
            <v>173.8</v>
          </cell>
          <cell r="ET262">
            <v>176.2</v>
          </cell>
          <cell r="EU262">
            <v>177.8</v>
          </cell>
          <cell r="EV262">
            <v>180.3</v>
          </cell>
          <cell r="EW262">
            <v>184.5</v>
          </cell>
          <cell r="EX262">
            <v>195.1</v>
          </cell>
          <cell r="EY262">
            <v>208.3</v>
          </cell>
          <cell r="EZ262">
            <v>19</v>
          </cell>
          <cell r="FA262" t="str">
            <v>1b</v>
          </cell>
          <cell r="FC262">
            <v>67</v>
          </cell>
          <cell r="FE262">
            <v>175.6</v>
          </cell>
          <cell r="FF262">
            <v>189.5</v>
          </cell>
          <cell r="FG262">
            <v>195</v>
          </cell>
          <cell r="FH262">
            <v>202.3</v>
          </cell>
          <cell r="FI262">
            <v>212.4</v>
          </cell>
          <cell r="FJ262">
            <v>225</v>
          </cell>
          <cell r="FK262">
            <v>240.4</v>
          </cell>
          <cell r="FL262">
            <v>257</v>
          </cell>
          <cell r="FM262">
            <v>276.60000000000002</v>
          </cell>
          <cell r="FN262">
            <v>307.89999999999998</v>
          </cell>
          <cell r="FP262">
            <v>67</v>
          </cell>
          <cell r="FR262">
            <v>175.7</v>
          </cell>
          <cell r="FS262">
            <v>189.8</v>
          </cell>
          <cell r="FT262">
            <v>196</v>
          </cell>
          <cell r="FU262">
            <v>202.7</v>
          </cell>
          <cell r="FV262">
            <v>212.1</v>
          </cell>
          <cell r="FW262">
            <v>225.4</v>
          </cell>
          <cell r="FX262">
            <v>241.5</v>
          </cell>
          <cell r="FY262">
            <v>259</v>
          </cell>
          <cell r="FZ262">
            <v>279.39999999999998</v>
          </cell>
          <cell r="GA262">
            <v>313.10000000000002</v>
          </cell>
        </row>
        <row r="263">
          <cell r="A263">
            <v>38611</v>
          </cell>
          <cell r="B263">
            <v>0.8296</v>
          </cell>
          <cell r="C263">
            <v>0.83650000000000002</v>
          </cell>
          <cell r="D263">
            <v>0.83520000000000005</v>
          </cell>
          <cell r="E263">
            <v>0.83130000000000004</v>
          </cell>
          <cell r="F263">
            <v>0.9022</v>
          </cell>
          <cell r="G263">
            <v>0.82189999999999996</v>
          </cell>
          <cell r="H263">
            <v>0.81240000000000001</v>
          </cell>
          <cell r="I263">
            <v>0.86160000000000003</v>
          </cell>
          <cell r="J263">
            <v>0.88539999999999996</v>
          </cell>
          <cell r="K263">
            <v>0.80740000000000001</v>
          </cell>
          <cell r="L263">
            <v>0.83199999999999996</v>
          </cell>
          <cell r="M263">
            <v>0.80420000000000003</v>
          </cell>
          <cell r="N263">
            <v>0.80449999999999999</v>
          </cell>
          <cell r="O263">
            <v>0.8327</v>
          </cell>
          <cell r="P263">
            <v>0.73370000000000002</v>
          </cell>
          <cell r="Q263">
            <v>0.74909999999999999</v>
          </cell>
          <cell r="R263">
            <v>0.80549999999999999</v>
          </cell>
          <cell r="S263">
            <v>0.83050000000000002</v>
          </cell>
          <cell r="T263">
            <v>0.83040000000000003</v>
          </cell>
          <cell r="U263">
            <v>0.86539999999999995</v>
          </cell>
          <cell r="V263">
            <v>67</v>
          </cell>
          <cell r="W263">
            <v>175.2</v>
          </cell>
          <cell r="X263">
            <v>189.1</v>
          </cell>
          <cell r="Y263">
            <v>194.2</v>
          </cell>
          <cell r="Z263">
            <v>201.5</v>
          </cell>
          <cell r="AA263">
            <v>210.5</v>
          </cell>
          <cell r="AB263">
            <v>223.6</v>
          </cell>
          <cell r="AC263">
            <v>239.4</v>
          </cell>
          <cell r="AD263">
            <v>256.60000000000002</v>
          </cell>
          <cell r="AE263">
            <v>276.8</v>
          </cell>
          <cell r="AF263">
            <v>308.89999999999998</v>
          </cell>
          <cell r="AJ263">
            <v>56</v>
          </cell>
          <cell r="AK263">
            <v>170.1</v>
          </cell>
          <cell r="AL263">
            <v>173.4</v>
          </cell>
          <cell r="AM263">
            <v>175</v>
          </cell>
          <cell r="AN263">
            <v>177.3</v>
          </cell>
          <cell r="AO263">
            <v>181.6</v>
          </cell>
          <cell r="AP263">
            <v>192.6</v>
          </cell>
          <cell r="AQ263">
            <v>204.6</v>
          </cell>
          <cell r="AR263">
            <v>2.4049999999999998</v>
          </cell>
          <cell r="AS263">
            <v>263</v>
          </cell>
          <cell r="AU263">
            <v>1</v>
          </cell>
          <cell r="AV263">
            <v>76</v>
          </cell>
          <cell r="AW263">
            <v>1</v>
          </cell>
          <cell r="AX263">
            <v>186.7</v>
          </cell>
          <cell r="AY263">
            <v>205.9</v>
          </cell>
          <cell r="AZ263">
            <v>227.5</v>
          </cell>
          <cell r="BA263">
            <v>250.5</v>
          </cell>
          <cell r="BB263">
            <v>277</v>
          </cell>
          <cell r="BC263">
            <v>333.3</v>
          </cell>
          <cell r="BD263">
            <v>2.823</v>
          </cell>
          <cell r="BE263">
            <v>191</v>
          </cell>
          <cell r="BG263" t="str">
            <v>&lt;1</v>
          </cell>
          <cell r="BH263">
            <v>80</v>
          </cell>
          <cell r="BI263">
            <v>1</v>
          </cell>
          <cell r="BJ263">
            <v>186.3</v>
          </cell>
          <cell r="BK263">
            <v>217</v>
          </cell>
          <cell r="BL263">
            <v>240.6</v>
          </cell>
          <cell r="BM263">
            <v>263.8</v>
          </cell>
          <cell r="BN263">
            <v>293.39999999999998</v>
          </cell>
          <cell r="BO263">
            <v>345</v>
          </cell>
          <cell r="BP263">
            <v>10.050000000000001</v>
          </cell>
          <cell r="BQ263">
            <v>57</v>
          </cell>
          <cell r="BR263" t="str">
            <v>&gt;100</v>
          </cell>
          <cell r="BS263">
            <v>1483</v>
          </cell>
          <cell r="BV263">
            <v>6</v>
          </cell>
          <cell r="BW263" t="str">
            <v>&lt;1</v>
          </cell>
          <cell r="BX263" t="str">
            <v>&lt;0.5</v>
          </cell>
          <cell r="BY263">
            <v>3.3969999999999998</v>
          </cell>
          <cell r="BZ263">
            <v>85</v>
          </cell>
          <cell r="CA263">
            <v>177.4</v>
          </cell>
          <cell r="CB263">
            <v>238.3</v>
          </cell>
          <cell r="CC263">
            <v>257.60000000000002</v>
          </cell>
          <cell r="CD263">
            <v>281</v>
          </cell>
          <cell r="CE263">
            <v>311.39999999999998</v>
          </cell>
          <cell r="CF263">
            <v>350.3</v>
          </cell>
          <cell r="CH263" t="str">
            <v>1b</v>
          </cell>
          <cell r="CI263">
            <v>80</v>
          </cell>
          <cell r="CJ263">
            <v>194.2</v>
          </cell>
          <cell r="CK263">
            <v>209.2</v>
          </cell>
          <cell r="CL263">
            <v>218.7</v>
          </cell>
          <cell r="CM263">
            <v>228.3</v>
          </cell>
          <cell r="CN263">
            <v>238.7</v>
          </cell>
          <cell r="CO263">
            <v>253.7</v>
          </cell>
          <cell r="CP263">
            <v>269.7</v>
          </cell>
          <cell r="CQ263" t="str">
            <v>1b</v>
          </cell>
          <cell r="CS263">
            <v>58</v>
          </cell>
          <cell r="CT263">
            <v>170.1</v>
          </cell>
          <cell r="CU263">
            <v>171.6</v>
          </cell>
          <cell r="CV263">
            <v>172.7</v>
          </cell>
          <cell r="CW263">
            <v>174.1</v>
          </cell>
          <cell r="CX263">
            <v>176.8</v>
          </cell>
          <cell r="CY263">
            <v>184.3</v>
          </cell>
          <cell r="CZ263">
            <v>197.4</v>
          </cell>
          <cell r="DA263" t="str">
            <v>1b</v>
          </cell>
          <cell r="DC263">
            <v>57</v>
          </cell>
          <cell r="DD263">
            <v>170</v>
          </cell>
          <cell r="DE263">
            <v>171.7</v>
          </cell>
          <cell r="DF263">
            <v>172.7</v>
          </cell>
          <cell r="DG263">
            <v>174.3</v>
          </cell>
          <cell r="DH263">
            <v>177</v>
          </cell>
          <cell r="DI263">
            <v>185.1</v>
          </cell>
          <cell r="DJ263">
            <v>198.9</v>
          </cell>
          <cell r="DK263" t="str">
            <v>1b</v>
          </cell>
          <cell r="DL263">
            <v>78</v>
          </cell>
          <cell r="DM263">
            <v>193.1</v>
          </cell>
          <cell r="DN263">
            <v>207.5</v>
          </cell>
          <cell r="DO263">
            <v>216.8</v>
          </cell>
          <cell r="DP263">
            <v>226.4</v>
          </cell>
          <cell r="DQ263">
            <v>236.4</v>
          </cell>
          <cell r="DR263">
            <v>250.1</v>
          </cell>
          <cell r="DS263">
            <v>266</v>
          </cell>
          <cell r="DT263">
            <v>76</v>
          </cell>
          <cell r="DV263">
            <v>263</v>
          </cell>
          <cell r="DW263">
            <v>1</v>
          </cell>
          <cell r="DX263">
            <v>1</v>
          </cell>
          <cell r="DY263">
            <v>2.415</v>
          </cell>
          <cell r="DZ263">
            <v>185.8</v>
          </cell>
          <cell r="EA263">
            <v>212.2</v>
          </cell>
          <cell r="EB263">
            <v>235.2</v>
          </cell>
          <cell r="EC263">
            <v>256.39999999999998</v>
          </cell>
          <cell r="ED263">
            <v>282.60000000000002</v>
          </cell>
          <cell r="EE263">
            <v>338.7</v>
          </cell>
          <cell r="EF263">
            <v>68</v>
          </cell>
          <cell r="EG263">
            <v>7</v>
          </cell>
          <cell r="EH263" t="str">
            <v>No Homo.</v>
          </cell>
          <cell r="EO263">
            <v>12.29</v>
          </cell>
          <cell r="EP263">
            <v>51</v>
          </cell>
          <cell r="EQ263">
            <v>62</v>
          </cell>
          <cell r="ER263">
            <v>59</v>
          </cell>
          <cell r="ES263">
            <v>174</v>
          </cell>
          <cell r="ET263">
            <v>176.3</v>
          </cell>
          <cell r="EU263">
            <v>177.9</v>
          </cell>
          <cell r="EV263">
            <v>180.3</v>
          </cell>
          <cell r="EW263">
            <v>184.6</v>
          </cell>
          <cell r="EX263">
            <v>195.2</v>
          </cell>
          <cell r="EY263">
            <v>209</v>
          </cell>
          <cell r="FC263">
            <v>67</v>
          </cell>
          <cell r="FE263">
            <v>175.6</v>
          </cell>
          <cell r="FF263">
            <v>189.5</v>
          </cell>
          <cell r="FG263">
            <v>195</v>
          </cell>
          <cell r="FH263">
            <v>202.3</v>
          </cell>
          <cell r="FI263">
            <v>212.4</v>
          </cell>
          <cell r="FJ263">
            <v>225</v>
          </cell>
          <cell r="FK263">
            <v>240.4</v>
          </cell>
          <cell r="FL263">
            <v>257</v>
          </cell>
          <cell r="FM263">
            <v>276.60000000000002</v>
          </cell>
          <cell r="FN263">
            <v>307.89999999999998</v>
          </cell>
          <cell r="FP263">
            <v>68</v>
          </cell>
          <cell r="FR263">
            <v>175.1</v>
          </cell>
          <cell r="FS263">
            <v>189.5</v>
          </cell>
          <cell r="FT263">
            <v>194.5</v>
          </cell>
          <cell r="FU263">
            <v>201.8</v>
          </cell>
          <cell r="FV263">
            <v>211.5</v>
          </cell>
          <cell r="FW263">
            <v>224.9</v>
          </cell>
          <cell r="FX263">
            <v>241.1</v>
          </cell>
          <cell r="FY263">
            <v>259</v>
          </cell>
          <cell r="FZ263">
            <v>280.60000000000002</v>
          </cell>
          <cell r="GA263">
            <v>316.7</v>
          </cell>
        </row>
        <row r="264">
          <cell r="A264">
            <v>38612</v>
          </cell>
          <cell r="B264">
            <v>0.8296</v>
          </cell>
          <cell r="C264">
            <v>0.83589999999999998</v>
          </cell>
          <cell r="D264">
            <v>0.83540000000000003</v>
          </cell>
          <cell r="E264">
            <v>0.83209999999999995</v>
          </cell>
          <cell r="F264">
            <v>0.9022</v>
          </cell>
          <cell r="G264">
            <v>0.82189999999999996</v>
          </cell>
          <cell r="H264">
            <v>0.81240000000000001</v>
          </cell>
          <cell r="I264">
            <v>0.86160000000000003</v>
          </cell>
          <cell r="J264">
            <v>0.88539999999999996</v>
          </cell>
          <cell r="K264">
            <v>0.80740000000000001</v>
          </cell>
          <cell r="L264">
            <v>0.83189999999999997</v>
          </cell>
          <cell r="M264">
            <v>0.80420000000000003</v>
          </cell>
          <cell r="N264">
            <v>0.80449999999999999</v>
          </cell>
          <cell r="O264">
            <v>0.8327</v>
          </cell>
          <cell r="P264">
            <v>0.73419999999999996</v>
          </cell>
          <cell r="Q264">
            <v>0.74919999999999998</v>
          </cell>
          <cell r="R264">
            <v>0.8054</v>
          </cell>
          <cell r="S264">
            <v>0.83050000000000002</v>
          </cell>
          <cell r="T264">
            <v>0.83040000000000003</v>
          </cell>
          <cell r="U264">
            <v>0.86539999999999995</v>
          </cell>
          <cell r="V264">
            <v>67</v>
          </cell>
          <cell r="W264">
            <v>175.2</v>
          </cell>
          <cell r="X264">
            <v>189.1</v>
          </cell>
          <cell r="Y264">
            <v>194.2</v>
          </cell>
          <cell r="Z264">
            <v>201.5</v>
          </cell>
          <cell r="AA264">
            <v>210.5</v>
          </cell>
          <cell r="AB264">
            <v>223.6</v>
          </cell>
          <cell r="AC264">
            <v>239.4</v>
          </cell>
          <cell r="AD264">
            <v>256.60000000000002</v>
          </cell>
          <cell r="AE264">
            <v>276.8</v>
          </cell>
          <cell r="AF264">
            <v>308.89999999999998</v>
          </cell>
          <cell r="AJ264">
            <v>56</v>
          </cell>
          <cell r="AK264">
            <v>170.1</v>
          </cell>
          <cell r="AL264">
            <v>173.4</v>
          </cell>
          <cell r="AM264">
            <v>175</v>
          </cell>
          <cell r="AN264">
            <v>177.3</v>
          </cell>
          <cell r="AO264">
            <v>181.6</v>
          </cell>
          <cell r="AP264">
            <v>192.6</v>
          </cell>
          <cell r="AQ264">
            <v>204.6</v>
          </cell>
          <cell r="AR264">
            <v>2.3980000000000001</v>
          </cell>
          <cell r="AS264">
            <v>257</v>
          </cell>
          <cell r="AU264">
            <v>1</v>
          </cell>
          <cell r="AV264">
            <v>72</v>
          </cell>
          <cell r="AW264">
            <v>1</v>
          </cell>
          <cell r="AX264">
            <v>188.5</v>
          </cell>
          <cell r="AY264">
            <v>207.2</v>
          </cell>
          <cell r="AZ264">
            <v>229.1</v>
          </cell>
          <cell r="BA264">
            <v>251.9</v>
          </cell>
          <cell r="BB264">
            <v>279.10000000000002</v>
          </cell>
          <cell r="BC264">
            <v>336.9</v>
          </cell>
          <cell r="BD264">
            <v>2.7810000000000001</v>
          </cell>
          <cell r="BE264">
            <v>213</v>
          </cell>
          <cell r="BG264">
            <v>1</v>
          </cell>
          <cell r="BH264">
            <v>78</v>
          </cell>
          <cell r="BI264">
            <v>1</v>
          </cell>
          <cell r="BJ264">
            <v>187.2</v>
          </cell>
          <cell r="BK264">
            <v>214</v>
          </cell>
          <cell r="BL264">
            <v>238.1</v>
          </cell>
          <cell r="BM264">
            <v>260.89999999999998</v>
          </cell>
          <cell r="BN264">
            <v>290.60000000000002</v>
          </cell>
          <cell r="BO264">
            <v>344.1</v>
          </cell>
          <cell r="BP264">
            <v>10.050000000000001</v>
          </cell>
          <cell r="BQ264">
            <v>57</v>
          </cell>
          <cell r="BR264" t="str">
            <v>&gt;100</v>
          </cell>
          <cell r="BS264">
            <v>1483</v>
          </cell>
          <cell r="BV264">
            <v>6</v>
          </cell>
          <cell r="BW264" t="str">
            <v>&lt;1</v>
          </cell>
          <cell r="BX264" t="str">
            <v>&lt;0.5</v>
          </cell>
          <cell r="BY264">
            <v>3.3969999999999998</v>
          </cell>
          <cell r="BZ264">
            <v>85</v>
          </cell>
          <cell r="CA264">
            <v>177.4</v>
          </cell>
          <cell r="CB264">
            <v>238.3</v>
          </cell>
          <cell r="CC264">
            <v>257.60000000000002</v>
          </cell>
          <cell r="CD264">
            <v>281</v>
          </cell>
          <cell r="CE264">
            <v>311.39999999999998</v>
          </cell>
          <cell r="CF264">
            <v>350.3</v>
          </cell>
          <cell r="CH264" t="str">
            <v>1b</v>
          </cell>
          <cell r="CI264">
            <v>80</v>
          </cell>
          <cell r="CJ264">
            <v>194.2</v>
          </cell>
          <cell r="CK264">
            <v>208.7</v>
          </cell>
          <cell r="CL264">
            <v>219</v>
          </cell>
          <cell r="CM264">
            <v>228.7</v>
          </cell>
          <cell r="CN264">
            <v>238.7</v>
          </cell>
          <cell r="CO264">
            <v>253.4</v>
          </cell>
          <cell r="CP264">
            <v>269.89999999999998</v>
          </cell>
          <cell r="CQ264" t="str">
            <v>1b</v>
          </cell>
          <cell r="CS264">
            <v>58</v>
          </cell>
          <cell r="CT264">
            <v>170.1</v>
          </cell>
          <cell r="CU264">
            <v>171.6</v>
          </cell>
          <cell r="CV264">
            <v>172.7</v>
          </cell>
          <cell r="CW264">
            <v>174.1</v>
          </cell>
          <cell r="CX264">
            <v>176.8</v>
          </cell>
          <cell r="CY264">
            <v>184.3</v>
          </cell>
          <cell r="CZ264">
            <v>197.4</v>
          </cell>
          <cell r="DA264" t="str">
            <v>1b</v>
          </cell>
          <cell r="DC264">
            <v>57</v>
          </cell>
          <cell r="DD264">
            <v>170</v>
          </cell>
          <cell r="DE264">
            <v>171.7</v>
          </cell>
          <cell r="DF264">
            <v>172.7</v>
          </cell>
          <cell r="DG264">
            <v>174.3</v>
          </cell>
          <cell r="DH264">
            <v>177</v>
          </cell>
          <cell r="DI264">
            <v>185.1</v>
          </cell>
          <cell r="DJ264">
            <v>198.9</v>
          </cell>
          <cell r="DK264" t="str">
            <v>1b</v>
          </cell>
          <cell r="DL264">
            <v>79</v>
          </cell>
          <cell r="DM264">
            <v>195.2</v>
          </cell>
          <cell r="DN264">
            <v>208.1</v>
          </cell>
          <cell r="DO264">
            <v>216.7</v>
          </cell>
          <cell r="DP264">
            <v>226.1</v>
          </cell>
          <cell r="DQ264">
            <v>236.1</v>
          </cell>
          <cell r="DR264">
            <v>250.5</v>
          </cell>
          <cell r="DS264">
            <v>265.89999999999998</v>
          </cell>
          <cell r="DT264">
            <v>77</v>
          </cell>
          <cell r="DV264">
            <v>259</v>
          </cell>
          <cell r="DW264">
            <v>1</v>
          </cell>
          <cell r="DX264">
            <v>1</v>
          </cell>
          <cell r="DY264">
            <v>2.3759999999999999</v>
          </cell>
          <cell r="DZ264">
            <v>186.4</v>
          </cell>
          <cell r="EA264">
            <v>212.3</v>
          </cell>
          <cell r="EB264">
            <v>234.7</v>
          </cell>
          <cell r="EC264">
            <v>256</v>
          </cell>
          <cell r="ED264">
            <v>282.60000000000002</v>
          </cell>
          <cell r="EE264">
            <v>337.7</v>
          </cell>
          <cell r="EF264">
            <v>68</v>
          </cell>
          <cell r="EG264">
            <v>7</v>
          </cell>
          <cell r="EH264" t="str">
            <v>No Homo.</v>
          </cell>
          <cell r="EO264">
            <v>12.29</v>
          </cell>
          <cell r="EP264">
            <v>51</v>
          </cell>
          <cell r="EQ264">
            <v>62</v>
          </cell>
          <cell r="ER264">
            <v>59</v>
          </cell>
          <cell r="ES264">
            <v>174.1</v>
          </cell>
          <cell r="ET264">
            <v>175.9</v>
          </cell>
          <cell r="EU264">
            <v>177.5</v>
          </cell>
          <cell r="EV264">
            <v>180</v>
          </cell>
          <cell r="EW264">
            <v>184.2</v>
          </cell>
          <cell r="EX264">
            <v>194.6</v>
          </cell>
          <cell r="EY264">
            <v>207.2</v>
          </cell>
          <cell r="FC264">
            <v>67</v>
          </cell>
          <cell r="FE264">
            <v>175.6</v>
          </cell>
          <cell r="FF264">
            <v>189.5</v>
          </cell>
          <cell r="FG264">
            <v>195</v>
          </cell>
          <cell r="FH264">
            <v>202.3</v>
          </cell>
          <cell r="FI264">
            <v>212.4</v>
          </cell>
          <cell r="FJ264">
            <v>225</v>
          </cell>
          <cell r="FK264">
            <v>240.4</v>
          </cell>
          <cell r="FL264">
            <v>257</v>
          </cell>
          <cell r="FM264">
            <v>276.60000000000002</v>
          </cell>
          <cell r="FN264">
            <v>307.89999999999998</v>
          </cell>
          <cell r="FP264">
            <v>68</v>
          </cell>
          <cell r="FR264">
            <v>174.7</v>
          </cell>
          <cell r="FS264">
            <v>189.5</v>
          </cell>
          <cell r="FT264">
            <v>195.4</v>
          </cell>
          <cell r="FU264">
            <v>202.5</v>
          </cell>
          <cell r="FV264">
            <v>212.4</v>
          </cell>
          <cell r="FW264">
            <v>225.3</v>
          </cell>
          <cell r="FX264">
            <v>242.2</v>
          </cell>
          <cell r="FY264">
            <v>259.3</v>
          </cell>
          <cell r="FZ264">
            <v>280.8</v>
          </cell>
          <cell r="GA264">
            <v>317.39999999999998</v>
          </cell>
        </row>
        <row r="265">
          <cell r="A265">
            <v>38613</v>
          </cell>
          <cell r="B265">
            <v>0.8296</v>
          </cell>
          <cell r="C265">
            <v>0.8337</v>
          </cell>
          <cell r="D265">
            <v>0.83489999999999998</v>
          </cell>
          <cell r="E265">
            <v>0.83209999999999995</v>
          </cell>
          <cell r="F265">
            <v>0.9022</v>
          </cell>
          <cell r="G265">
            <v>0.82189999999999996</v>
          </cell>
          <cell r="H265">
            <v>0.81240000000000001</v>
          </cell>
          <cell r="I265">
            <v>0.86160000000000003</v>
          </cell>
          <cell r="J265">
            <v>0.88619999999999999</v>
          </cell>
          <cell r="K265">
            <v>0.80740000000000001</v>
          </cell>
          <cell r="L265">
            <v>0.83189999999999997</v>
          </cell>
          <cell r="M265">
            <v>0.80459999999999998</v>
          </cell>
          <cell r="N265">
            <v>0.80449999999999999</v>
          </cell>
          <cell r="O265">
            <v>0.8327</v>
          </cell>
          <cell r="P265">
            <v>0.73419999999999996</v>
          </cell>
          <cell r="Q265">
            <v>0.74919999999999998</v>
          </cell>
          <cell r="R265">
            <v>0.8054</v>
          </cell>
          <cell r="S265">
            <v>0.83009999999999995</v>
          </cell>
          <cell r="T265">
            <v>0.83040000000000003</v>
          </cell>
          <cell r="U265">
            <v>0.86539999999999995</v>
          </cell>
          <cell r="V265">
            <v>67</v>
          </cell>
          <cell r="W265">
            <v>175.2</v>
          </cell>
          <cell r="X265">
            <v>189.1</v>
          </cell>
          <cell r="Y265">
            <v>194.2</v>
          </cell>
          <cell r="Z265">
            <v>201.5</v>
          </cell>
          <cell r="AA265">
            <v>210.5</v>
          </cell>
          <cell r="AB265">
            <v>223.6</v>
          </cell>
          <cell r="AC265">
            <v>239.4</v>
          </cell>
          <cell r="AD265">
            <v>256.60000000000002</v>
          </cell>
          <cell r="AE265">
            <v>276.8</v>
          </cell>
          <cell r="AF265">
            <v>308.89999999999998</v>
          </cell>
          <cell r="AJ265">
            <v>56</v>
          </cell>
          <cell r="AK265">
            <v>170.1</v>
          </cell>
          <cell r="AL265">
            <v>173.4</v>
          </cell>
          <cell r="AM265">
            <v>175</v>
          </cell>
          <cell r="AN265">
            <v>177.3</v>
          </cell>
          <cell r="AO265">
            <v>181.6</v>
          </cell>
          <cell r="AP265">
            <v>192.6</v>
          </cell>
          <cell r="AQ265">
            <v>204.6</v>
          </cell>
          <cell r="AR265">
            <v>2.383</v>
          </cell>
          <cell r="AS265">
            <v>262</v>
          </cell>
          <cell r="AU265">
            <v>1</v>
          </cell>
          <cell r="AV265">
            <v>75</v>
          </cell>
          <cell r="AW265">
            <v>1</v>
          </cell>
          <cell r="AX265">
            <v>184.5</v>
          </cell>
          <cell r="AY265">
            <v>207.7</v>
          </cell>
          <cell r="AZ265">
            <v>229.4</v>
          </cell>
          <cell r="BA265">
            <v>252.8</v>
          </cell>
          <cell r="BB265">
            <v>281</v>
          </cell>
          <cell r="BC265">
            <v>339.6</v>
          </cell>
          <cell r="BD265">
            <v>2.7810000000000001</v>
          </cell>
          <cell r="BE265">
            <v>213</v>
          </cell>
          <cell r="BG265">
            <v>1</v>
          </cell>
          <cell r="BH265">
            <v>78</v>
          </cell>
          <cell r="BI265">
            <v>1</v>
          </cell>
          <cell r="BJ265">
            <v>187.2</v>
          </cell>
          <cell r="BK265">
            <v>214</v>
          </cell>
          <cell r="BL265">
            <v>238.1</v>
          </cell>
          <cell r="BM265">
            <v>260.89999999999998</v>
          </cell>
          <cell r="BN265">
            <v>290.60000000000002</v>
          </cell>
          <cell r="BO265">
            <v>344.1</v>
          </cell>
          <cell r="BP265">
            <v>10.050000000000001</v>
          </cell>
          <cell r="BQ265">
            <v>57</v>
          </cell>
          <cell r="BR265" t="str">
            <v>&gt;100</v>
          </cell>
          <cell r="BS265">
            <v>1483</v>
          </cell>
          <cell r="BV265">
            <v>6</v>
          </cell>
          <cell r="BW265" t="str">
            <v>&lt;1</v>
          </cell>
          <cell r="BX265" t="str">
            <v>&lt;0.5</v>
          </cell>
          <cell r="BY265">
            <v>3.3969999999999998</v>
          </cell>
          <cell r="BZ265">
            <v>85</v>
          </cell>
          <cell r="CA265">
            <v>177.4</v>
          </cell>
          <cell r="CB265">
            <v>238.3</v>
          </cell>
          <cell r="CC265">
            <v>257.60000000000002</v>
          </cell>
          <cell r="CD265">
            <v>281</v>
          </cell>
          <cell r="CE265">
            <v>311.39999999999998</v>
          </cell>
          <cell r="CF265">
            <v>350.3</v>
          </cell>
          <cell r="CH265" t="str">
            <v>1b</v>
          </cell>
          <cell r="CI265">
            <v>80</v>
          </cell>
          <cell r="CJ265">
            <v>194.2</v>
          </cell>
          <cell r="CK265">
            <v>208.7</v>
          </cell>
          <cell r="CL265">
            <v>219</v>
          </cell>
          <cell r="CM265">
            <v>228.7</v>
          </cell>
          <cell r="CN265">
            <v>238.7</v>
          </cell>
          <cell r="CO265">
            <v>253.4</v>
          </cell>
          <cell r="CP265">
            <v>269.89999999999998</v>
          </cell>
          <cell r="CQ265" t="str">
            <v>1b</v>
          </cell>
          <cell r="CS265">
            <v>57</v>
          </cell>
          <cell r="CT265">
            <v>170</v>
          </cell>
          <cell r="CU265">
            <v>171.3</v>
          </cell>
          <cell r="CV265">
            <v>172.5</v>
          </cell>
          <cell r="CW265">
            <v>174</v>
          </cell>
          <cell r="CX265">
            <v>176.7</v>
          </cell>
          <cell r="CY265">
            <v>184.3</v>
          </cell>
          <cell r="CZ265">
            <v>197.9</v>
          </cell>
          <cell r="DA265" t="str">
            <v>1b</v>
          </cell>
          <cell r="DC265">
            <v>57</v>
          </cell>
          <cell r="DD265">
            <v>170</v>
          </cell>
          <cell r="DE265">
            <v>171.7</v>
          </cell>
          <cell r="DF265">
            <v>172.7</v>
          </cell>
          <cell r="DG265">
            <v>174.3</v>
          </cell>
          <cell r="DH265">
            <v>177</v>
          </cell>
          <cell r="DI265">
            <v>185.1</v>
          </cell>
          <cell r="DJ265">
            <v>198.9</v>
          </cell>
          <cell r="DK265" t="str">
            <v>1b</v>
          </cell>
          <cell r="DL265">
            <v>79</v>
          </cell>
          <cell r="DM265">
            <v>195.2</v>
          </cell>
          <cell r="DN265">
            <v>208.1</v>
          </cell>
          <cell r="DO265">
            <v>216.7</v>
          </cell>
          <cell r="DP265">
            <v>226.1</v>
          </cell>
          <cell r="DQ265">
            <v>236.1</v>
          </cell>
          <cell r="DR265">
            <v>250.5</v>
          </cell>
          <cell r="DS265">
            <v>265.89999999999998</v>
          </cell>
          <cell r="DT265">
            <v>74</v>
          </cell>
          <cell r="DV265">
            <v>234</v>
          </cell>
          <cell r="DW265">
            <v>1</v>
          </cell>
          <cell r="DX265">
            <v>1</v>
          </cell>
          <cell r="DY265">
            <v>2.4249999999999998</v>
          </cell>
          <cell r="DZ265">
            <v>185.7</v>
          </cell>
          <cell r="EA265">
            <v>208.9</v>
          </cell>
          <cell r="EB265">
            <v>229.5</v>
          </cell>
          <cell r="EC265">
            <v>251.7</v>
          </cell>
          <cell r="ED265">
            <v>279.5</v>
          </cell>
          <cell r="EE265">
            <v>333.1</v>
          </cell>
          <cell r="EF265">
            <v>68</v>
          </cell>
          <cell r="EG265">
            <v>7</v>
          </cell>
          <cell r="EH265" t="str">
            <v>No Homo.</v>
          </cell>
          <cell r="EO265">
            <v>12.29</v>
          </cell>
          <cell r="EP265">
            <v>51</v>
          </cell>
          <cell r="EQ265">
            <v>62</v>
          </cell>
          <cell r="ER265">
            <v>59</v>
          </cell>
          <cell r="ES265">
            <v>174.1</v>
          </cell>
          <cell r="ET265">
            <v>175.9</v>
          </cell>
          <cell r="EU265">
            <v>177.5</v>
          </cell>
          <cell r="EV265">
            <v>180</v>
          </cell>
          <cell r="EW265">
            <v>184.2</v>
          </cell>
          <cell r="EX265">
            <v>194.6</v>
          </cell>
          <cell r="EY265">
            <v>207.2</v>
          </cell>
          <cell r="FC265">
            <v>67</v>
          </cell>
          <cell r="FE265">
            <v>174.5</v>
          </cell>
          <cell r="FF265">
            <v>189.9</v>
          </cell>
          <cell r="FG265">
            <v>195.6</v>
          </cell>
          <cell r="FH265">
            <v>202.2</v>
          </cell>
          <cell r="FI265">
            <v>211.3</v>
          </cell>
          <cell r="FJ265">
            <v>224.5</v>
          </cell>
          <cell r="FK265">
            <v>246.8</v>
          </cell>
          <cell r="FL265">
            <v>258.2</v>
          </cell>
          <cell r="FM265">
            <v>279.10000000000002</v>
          </cell>
          <cell r="FN265">
            <v>313.10000000000002</v>
          </cell>
          <cell r="FP265">
            <v>68</v>
          </cell>
          <cell r="FR265">
            <v>174.7</v>
          </cell>
          <cell r="FS265">
            <v>189.5</v>
          </cell>
          <cell r="FT265">
            <v>195.4</v>
          </cell>
          <cell r="FU265">
            <v>202.5</v>
          </cell>
          <cell r="FV265">
            <v>212.4</v>
          </cell>
          <cell r="FW265">
            <v>225.3</v>
          </cell>
          <cell r="FX265">
            <v>242.2</v>
          </cell>
          <cell r="FY265">
            <v>259.3</v>
          </cell>
          <cell r="FZ265">
            <v>280.8</v>
          </cell>
          <cell r="GA265">
            <v>317.39999999999998</v>
          </cell>
        </row>
        <row r="266">
          <cell r="A266">
            <v>38614</v>
          </cell>
          <cell r="B266">
            <v>0.83020000000000005</v>
          </cell>
          <cell r="C266">
            <v>0.83540000000000003</v>
          </cell>
          <cell r="D266">
            <v>0.83509999999999995</v>
          </cell>
          <cell r="E266">
            <v>0.82979999999999998</v>
          </cell>
          <cell r="F266">
            <v>0.9022</v>
          </cell>
          <cell r="G266">
            <v>0.82189999999999996</v>
          </cell>
          <cell r="H266">
            <v>0.81240000000000001</v>
          </cell>
          <cell r="I266">
            <v>0.86160000000000003</v>
          </cell>
          <cell r="J266">
            <v>0.88619999999999999</v>
          </cell>
          <cell r="K266">
            <v>0.80740000000000001</v>
          </cell>
          <cell r="L266">
            <v>0.83189999999999997</v>
          </cell>
          <cell r="M266">
            <v>0.80420000000000003</v>
          </cell>
          <cell r="N266">
            <v>0.80449999999999999</v>
          </cell>
          <cell r="O266">
            <v>0.8327</v>
          </cell>
          <cell r="P266">
            <v>0.73419999999999996</v>
          </cell>
          <cell r="Q266">
            <v>0.74919999999999998</v>
          </cell>
          <cell r="R266">
            <v>0.80549999999999999</v>
          </cell>
          <cell r="S266">
            <v>0.83009999999999995</v>
          </cell>
          <cell r="T266">
            <v>0.83040000000000003</v>
          </cell>
          <cell r="U266">
            <v>0.86539999999999995</v>
          </cell>
          <cell r="V266">
            <v>67</v>
          </cell>
          <cell r="W266">
            <v>175.2</v>
          </cell>
          <cell r="X266">
            <v>190.5</v>
          </cell>
          <cell r="Y266">
            <v>195.3</v>
          </cell>
          <cell r="Z266">
            <v>202.1</v>
          </cell>
          <cell r="AA266">
            <v>211.6</v>
          </cell>
          <cell r="AB266">
            <v>224.4</v>
          </cell>
          <cell r="AC266">
            <v>240.7</v>
          </cell>
          <cell r="AD266">
            <v>257.89999999999998</v>
          </cell>
          <cell r="AE266">
            <v>278.60000000000002</v>
          </cell>
          <cell r="AF266">
            <v>311.89999999999998</v>
          </cell>
          <cell r="AJ266">
            <v>56</v>
          </cell>
          <cell r="AK266">
            <v>170.1</v>
          </cell>
          <cell r="AL266">
            <v>173.4</v>
          </cell>
          <cell r="AM266">
            <v>175</v>
          </cell>
          <cell r="AN266">
            <v>177.3</v>
          </cell>
          <cell r="AO266">
            <v>181.6</v>
          </cell>
          <cell r="AP266">
            <v>192.6</v>
          </cell>
          <cell r="AQ266">
            <v>204.6</v>
          </cell>
          <cell r="AR266">
            <v>2.569</v>
          </cell>
          <cell r="AS266">
            <v>267</v>
          </cell>
          <cell r="AU266">
            <v>1</v>
          </cell>
          <cell r="AV266">
            <v>76</v>
          </cell>
          <cell r="AW266">
            <v>1</v>
          </cell>
          <cell r="AX266">
            <v>187.8</v>
          </cell>
          <cell r="AY266">
            <v>206.7</v>
          </cell>
          <cell r="AZ266">
            <v>228.3</v>
          </cell>
          <cell r="BA266">
            <v>251.3</v>
          </cell>
          <cell r="BB266">
            <v>278.60000000000002</v>
          </cell>
          <cell r="BC266">
            <v>334.9</v>
          </cell>
          <cell r="BD266">
            <v>3.016</v>
          </cell>
          <cell r="BE266">
            <v>182</v>
          </cell>
          <cell r="BG266" t="str">
            <v>&lt;1</v>
          </cell>
          <cell r="BH266">
            <v>79</v>
          </cell>
          <cell r="BI266">
            <v>1</v>
          </cell>
          <cell r="BJ266">
            <v>187</v>
          </cell>
          <cell r="BK266">
            <v>218.8</v>
          </cell>
          <cell r="BL266">
            <v>242.8</v>
          </cell>
          <cell r="BM266">
            <v>266.89999999999998</v>
          </cell>
          <cell r="BN266">
            <v>298.39999999999998</v>
          </cell>
          <cell r="BO266">
            <v>348.6</v>
          </cell>
          <cell r="BP266">
            <v>10.050000000000001</v>
          </cell>
          <cell r="BQ266">
            <v>57</v>
          </cell>
          <cell r="BR266" t="str">
            <v>&gt;100</v>
          </cell>
          <cell r="BS266">
            <v>1483</v>
          </cell>
          <cell r="BV266">
            <v>5</v>
          </cell>
          <cell r="BW266" t="str">
            <v>&lt;1</v>
          </cell>
          <cell r="BX266" t="str">
            <v>&lt;0.5</v>
          </cell>
          <cell r="BY266">
            <v>3.2810000000000001</v>
          </cell>
          <cell r="BZ266">
            <v>86</v>
          </cell>
          <cell r="CA266">
            <v>172.7</v>
          </cell>
          <cell r="CB266">
            <v>237.7</v>
          </cell>
          <cell r="CC266">
            <v>258</v>
          </cell>
          <cell r="CD266">
            <v>282.10000000000002</v>
          </cell>
          <cell r="CE266">
            <v>314</v>
          </cell>
          <cell r="CF266">
            <v>354.9</v>
          </cell>
          <cell r="CH266" t="str">
            <v>1b</v>
          </cell>
          <cell r="CI266">
            <v>80</v>
          </cell>
          <cell r="CJ266">
            <v>194.2</v>
          </cell>
          <cell r="CK266">
            <v>208.7</v>
          </cell>
          <cell r="CL266">
            <v>219</v>
          </cell>
          <cell r="CM266">
            <v>228.7</v>
          </cell>
          <cell r="CN266">
            <v>238.7</v>
          </cell>
          <cell r="CO266">
            <v>253.4</v>
          </cell>
          <cell r="CP266">
            <v>269.89999999999998</v>
          </cell>
          <cell r="CQ266" t="str">
            <v>1b</v>
          </cell>
          <cell r="CS266">
            <v>56</v>
          </cell>
          <cell r="CT266">
            <v>169.9</v>
          </cell>
          <cell r="CU266">
            <v>171.4</v>
          </cell>
          <cell r="CV266">
            <v>172.5</v>
          </cell>
          <cell r="CW266">
            <v>174.1</v>
          </cell>
          <cell r="CX266">
            <v>176.8</v>
          </cell>
          <cell r="CY266">
            <v>184.8</v>
          </cell>
          <cell r="CZ266">
            <v>197.6</v>
          </cell>
          <cell r="DA266" t="str">
            <v>1b</v>
          </cell>
          <cell r="DC266">
            <v>57</v>
          </cell>
          <cell r="DD266">
            <v>170</v>
          </cell>
          <cell r="DE266">
            <v>171.7</v>
          </cell>
          <cell r="DF266">
            <v>172.7</v>
          </cell>
          <cell r="DG266">
            <v>174.3</v>
          </cell>
          <cell r="DH266">
            <v>177</v>
          </cell>
          <cell r="DI266">
            <v>185.1</v>
          </cell>
          <cell r="DJ266">
            <v>198.9</v>
          </cell>
          <cell r="DK266" t="str">
            <v>1b</v>
          </cell>
          <cell r="DL266">
            <v>79</v>
          </cell>
          <cell r="DM266">
            <v>195.2</v>
          </cell>
          <cell r="DN266">
            <v>208.1</v>
          </cell>
          <cell r="DO266">
            <v>216.7</v>
          </cell>
          <cell r="DP266">
            <v>226.1</v>
          </cell>
          <cell r="DQ266">
            <v>236.1</v>
          </cell>
          <cell r="DR266">
            <v>250.5</v>
          </cell>
          <cell r="DS266">
            <v>265.89999999999998</v>
          </cell>
          <cell r="DT266">
            <v>74</v>
          </cell>
          <cell r="DV266">
            <v>286</v>
          </cell>
          <cell r="DW266">
            <v>1</v>
          </cell>
          <cell r="DX266">
            <v>1</v>
          </cell>
          <cell r="DY266">
            <v>2.6280000000000001</v>
          </cell>
          <cell r="DZ266">
            <v>184.5</v>
          </cell>
          <cell r="EA266">
            <v>206.3</v>
          </cell>
          <cell r="EB266">
            <v>226.5</v>
          </cell>
          <cell r="EC266">
            <v>248.4</v>
          </cell>
          <cell r="ED266">
            <v>275.89999999999998</v>
          </cell>
          <cell r="EE266">
            <v>333</v>
          </cell>
          <cell r="EF266">
            <v>68</v>
          </cell>
          <cell r="EG266">
            <v>7</v>
          </cell>
          <cell r="EH266" t="str">
            <v>No Homo.</v>
          </cell>
          <cell r="EO266">
            <v>12.29</v>
          </cell>
          <cell r="EP266">
            <v>51</v>
          </cell>
          <cell r="EQ266">
            <v>62</v>
          </cell>
          <cell r="ER266">
            <v>59</v>
          </cell>
          <cell r="ES266">
            <v>174.3</v>
          </cell>
          <cell r="ET266">
            <v>176.5</v>
          </cell>
          <cell r="EU266">
            <v>178</v>
          </cell>
          <cell r="EV266">
            <v>180.6</v>
          </cell>
          <cell r="EW266">
            <v>185</v>
          </cell>
          <cell r="EX266">
            <v>195.8</v>
          </cell>
          <cell r="EY266">
            <v>209</v>
          </cell>
          <cell r="EZ266">
            <v>19</v>
          </cell>
          <cell r="FA266" t="str">
            <v>1b</v>
          </cell>
          <cell r="FC266">
            <v>67</v>
          </cell>
          <cell r="FE266">
            <v>174.5</v>
          </cell>
          <cell r="FF266">
            <v>189.9</v>
          </cell>
          <cell r="FG266">
            <v>195.6</v>
          </cell>
          <cell r="FH266">
            <v>202.2</v>
          </cell>
          <cell r="FI266">
            <v>211.3</v>
          </cell>
          <cell r="FJ266">
            <v>224.5</v>
          </cell>
          <cell r="FK266">
            <v>246.8</v>
          </cell>
          <cell r="FL266">
            <v>258.2</v>
          </cell>
          <cell r="FM266">
            <v>279.10000000000002</v>
          </cell>
          <cell r="FN266">
            <v>313.10000000000002</v>
          </cell>
          <cell r="FP266">
            <v>68</v>
          </cell>
          <cell r="FR266">
            <v>174.7</v>
          </cell>
          <cell r="FS266">
            <v>189.5</v>
          </cell>
          <cell r="FT266">
            <v>195.4</v>
          </cell>
          <cell r="FU266">
            <v>202.5</v>
          </cell>
          <cell r="FV266">
            <v>212.4</v>
          </cell>
          <cell r="FW266">
            <v>225.3</v>
          </cell>
          <cell r="FX266">
            <v>242.2</v>
          </cell>
          <cell r="FY266">
            <v>259.3</v>
          </cell>
          <cell r="FZ266">
            <v>280.8</v>
          </cell>
          <cell r="GA266">
            <v>317.39999999999998</v>
          </cell>
        </row>
        <row r="267">
          <cell r="A267">
            <v>38615</v>
          </cell>
          <cell r="B267">
            <v>0.83020000000000005</v>
          </cell>
          <cell r="C267">
            <v>0.83420000000000005</v>
          </cell>
          <cell r="D267">
            <v>0.83489999999999998</v>
          </cell>
          <cell r="E267">
            <v>0.83069999999999999</v>
          </cell>
          <cell r="F267">
            <v>0.9022</v>
          </cell>
          <cell r="G267">
            <v>0.82189999999999996</v>
          </cell>
          <cell r="H267">
            <v>0.81240000000000001</v>
          </cell>
          <cell r="I267">
            <v>0.86160000000000003</v>
          </cell>
          <cell r="J267">
            <v>0.88529999999999998</v>
          </cell>
          <cell r="K267">
            <v>0.80740000000000001</v>
          </cell>
          <cell r="L267">
            <v>0.83189999999999997</v>
          </cell>
          <cell r="M267">
            <v>0.80420000000000003</v>
          </cell>
          <cell r="N267">
            <v>0.80449999999999999</v>
          </cell>
          <cell r="O267">
            <v>0.8327</v>
          </cell>
          <cell r="P267">
            <v>0.73419999999999996</v>
          </cell>
          <cell r="Q267">
            <v>0.74919999999999998</v>
          </cell>
          <cell r="R267">
            <v>0.80549999999999999</v>
          </cell>
          <cell r="S267">
            <v>0.83023000000000002</v>
          </cell>
          <cell r="T267">
            <v>0.83040000000000003</v>
          </cell>
          <cell r="U267">
            <v>0.86539999999999995</v>
          </cell>
          <cell r="V267">
            <v>67</v>
          </cell>
          <cell r="W267">
            <v>175.2</v>
          </cell>
          <cell r="X267">
            <v>190.5</v>
          </cell>
          <cell r="Y267">
            <v>195.3</v>
          </cell>
          <cell r="Z267">
            <v>202.1</v>
          </cell>
          <cell r="AA267">
            <v>211.6</v>
          </cell>
          <cell r="AB267">
            <v>224.4</v>
          </cell>
          <cell r="AC267">
            <v>240.7</v>
          </cell>
          <cell r="AD267">
            <v>257.89999999999998</v>
          </cell>
          <cell r="AE267">
            <v>278.60000000000002</v>
          </cell>
          <cell r="AF267">
            <v>311.89999999999998</v>
          </cell>
          <cell r="AJ267">
            <v>56</v>
          </cell>
          <cell r="AK267">
            <v>170.1</v>
          </cell>
          <cell r="AL267">
            <v>173.4</v>
          </cell>
          <cell r="AM267">
            <v>175</v>
          </cell>
          <cell r="AN267">
            <v>177.3</v>
          </cell>
          <cell r="AO267">
            <v>181.6</v>
          </cell>
          <cell r="AP267">
            <v>192.6</v>
          </cell>
          <cell r="AQ267">
            <v>204.6</v>
          </cell>
          <cell r="AR267">
            <v>2.5870000000000002</v>
          </cell>
          <cell r="AS267">
            <v>255</v>
          </cell>
          <cell r="AU267">
            <v>1</v>
          </cell>
          <cell r="AV267">
            <v>75</v>
          </cell>
          <cell r="AW267">
            <v>1</v>
          </cell>
          <cell r="AX267">
            <v>182.6</v>
          </cell>
          <cell r="AY267">
            <v>205.7</v>
          </cell>
          <cell r="AZ267">
            <v>227.3</v>
          </cell>
          <cell r="BA267">
            <v>250.9</v>
          </cell>
          <cell r="BB267">
            <v>278.8</v>
          </cell>
          <cell r="BC267">
            <v>335.5</v>
          </cell>
          <cell r="BD267">
            <v>2.8690000000000002</v>
          </cell>
          <cell r="BE267">
            <v>189</v>
          </cell>
          <cell r="BG267" t="str">
            <v>&lt;1</v>
          </cell>
          <cell r="BH267">
            <v>79</v>
          </cell>
          <cell r="BI267">
            <v>1</v>
          </cell>
          <cell r="BJ267">
            <v>190.8</v>
          </cell>
          <cell r="BK267">
            <v>218.7</v>
          </cell>
          <cell r="BL267">
            <v>242.6</v>
          </cell>
          <cell r="BM267">
            <v>266.60000000000002</v>
          </cell>
          <cell r="BN267">
            <v>298</v>
          </cell>
          <cell r="BO267">
            <v>349.7</v>
          </cell>
          <cell r="BP267">
            <v>10.050000000000001</v>
          </cell>
          <cell r="BQ267">
            <v>57</v>
          </cell>
          <cell r="BR267" t="str">
            <v>&gt;100</v>
          </cell>
          <cell r="BS267">
            <v>1483</v>
          </cell>
          <cell r="BV267">
            <v>5</v>
          </cell>
          <cell r="BW267" t="str">
            <v>&lt;1</v>
          </cell>
          <cell r="BX267" t="str">
            <v>&lt;0.5</v>
          </cell>
          <cell r="BY267">
            <v>3.2810000000000001</v>
          </cell>
          <cell r="BZ267">
            <v>86</v>
          </cell>
          <cell r="CA267">
            <v>172.7</v>
          </cell>
          <cell r="CB267">
            <v>237.7</v>
          </cell>
          <cell r="CC267">
            <v>258</v>
          </cell>
          <cell r="CD267">
            <v>282.10000000000002</v>
          </cell>
          <cell r="CE267">
            <v>314</v>
          </cell>
          <cell r="CF267">
            <v>354.9</v>
          </cell>
          <cell r="CH267" t="str">
            <v>1b</v>
          </cell>
          <cell r="CI267">
            <v>80</v>
          </cell>
          <cell r="CJ267">
            <v>194.2</v>
          </cell>
          <cell r="CK267">
            <v>208.7</v>
          </cell>
          <cell r="CL267">
            <v>219</v>
          </cell>
          <cell r="CM267">
            <v>228.7</v>
          </cell>
          <cell r="CN267">
            <v>238.7</v>
          </cell>
          <cell r="CO267">
            <v>253.4</v>
          </cell>
          <cell r="CP267">
            <v>269.89999999999998</v>
          </cell>
          <cell r="CQ267" t="str">
            <v>1b</v>
          </cell>
          <cell r="CS267">
            <v>56</v>
          </cell>
          <cell r="CT267">
            <v>169.9</v>
          </cell>
          <cell r="CU267">
            <v>171.4</v>
          </cell>
          <cell r="CV267">
            <v>172.5</v>
          </cell>
          <cell r="CW267">
            <v>174.1</v>
          </cell>
          <cell r="CX267">
            <v>176.8</v>
          </cell>
          <cell r="CY267">
            <v>184.8</v>
          </cell>
          <cell r="CZ267">
            <v>197.6</v>
          </cell>
          <cell r="DA267" t="str">
            <v>1b</v>
          </cell>
          <cell r="DC267">
            <v>57</v>
          </cell>
          <cell r="DD267">
            <v>170</v>
          </cell>
          <cell r="DE267">
            <v>171.7</v>
          </cell>
          <cell r="DF267">
            <v>172.7</v>
          </cell>
          <cell r="DG267">
            <v>174.3</v>
          </cell>
          <cell r="DH267">
            <v>177</v>
          </cell>
          <cell r="DI267">
            <v>185.1</v>
          </cell>
          <cell r="DJ267">
            <v>198.9</v>
          </cell>
          <cell r="DK267" t="str">
            <v>1b</v>
          </cell>
          <cell r="DL267">
            <v>79</v>
          </cell>
          <cell r="DM267">
            <v>195.2</v>
          </cell>
          <cell r="DN267">
            <v>208.1</v>
          </cell>
          <cell r="DO267">
            <v>216.7</v>
          </cell>
          <cell r="DP267">
            <v>226.1</v>
          </cell>
          <cell r="DQ267">
            <v>236.1</v>
          </cell>
          <cell r="DR267">
            <v>250.5</v>
          </cell>
          <cell r="DS267">
            <v>265.89999999999998</v>
          </cell>
          <cell r="DT267">
            <v>71</v>
          </cell>
          <cell r="DV267">
            <v>263</v>
          </cell>
          <cell r="DW267">
            <v>4</v>
          </cell>
          <cell r="DX267">
            <v>1</v>
          </cell>
          <cell r="DY267">
            <v>2.5910000000000002</v>
          </cell>
          <cell r="DZ267">
            <v>180</v>
          </cell>
          <cell r="EA267">
            <v>201.9</v>
          </cell>
          <cell r="EB267">
            <v>224.5</v>
          </cell>
          <cell r="EC267">
            <v>250.2</v>
          </cell>
          <cell r="ED267">
            <v>278.3</v>
          </cell>
          <cell r="EE267">
            <v>336.4</v>
          </cell>
          <cell r="EF267">
            <v>68</v>
          </cell>
          <cell r="EG267">
            <v>7</v>
          </cell>
          <cell r="EH267" t="str">
            <v>No Homo.</v>
          </cell>
          <cell r="EO267">
            <v>12.29</v>
          </cell>
          <cell r="EP267">
            <v>51</v>
          </cell>
          <cell r="EQ267">
            <v>63</v>
          </cell>
          <cell r="ER267">
            <v>60</v>
          </cell>
          <cell r="ES267">
            <v>174.2</v>
          </cell>
          <cell r="ET267">
            <v>176.5</v>
          </cell>
          <cell r="EU267">
            <v>178.2</v>
          </cell>
          <cell r="EV267">
            <v>180.6</v>
          </cell>
          <cell r="EW267">
            <v>185.1</v>
          </cell>
          <cell r="EX267">
            <v>196.4</v>
          </cell>
          <cell r="EY267">
            <v>211.2</v>
          </cell>
          <cell r="FC267">
            <v>67</v>
          </cell>
          <cell r="FE267">
            <v>174.3</v>
          </cell>
          <cell r="FF267">
            <v>189.6</v>
          </cell>
          <cell r="FG267">
            <v>195.2</v>
          </cell>
          <cell r="FH267">
            <v>201.5</v>
          </cell>
          <cell r="FI267">
            <v>211.5</v>
          </cell>
          <cell r="FJ267">
            <v>224.7</v>
          </cell>
          <cell r="FK267">
            <v>240.4</v>
          </cell>
          <cell r="FL267">
            <v>258.10000000000002</v>
          </cell>
          <cell r="FM267">
            <v>278.8</v>
          </cell>
          <cell r="FN267">
            <v>313.5</v>
          </cell>
          <cell r="FP267">
            <v>68</v>
          </cell>
          <cell r="FR267">
            <v>174.7</v>
          </cell>
          <cell r="FS267">
            <v>189.5</v>
          </cell>
          <cell r="FT267">
            <v>195.4</v>
          </cell>
          <cell r="FU267">
            <v>202.5</v>
          </cell>
          <cell r="FV267">
            <v>212.4</v>
          </cell>
          <cell r="FW267">
            <v>225.3</v>
          </cell>
          <cell r="FX267">
            <v>242.2</v>
          </cell>
          <cell r="FY267">
            <v>259.3</v>
          </cell>
          <cell r="FZ267">
            <v>280.8</v>
          </cell>
          <cell r="GA267">
            <v>317.39999999999998</v>
          </cell>
        </row>
        <row r="268">
          <cell r="A268">
            <v>38616</v>
          </cell>
          <cell r="B268">
            <v>0.83020000000000005</v>
          </cell>
          <cell r="C268">
            <v>0.83709999999999996</v>
          </cell>
          <cell r="D268">
            <v>0.83530000000000004</v>
          </cell>
          <cell r="E268">
            <v>0.83120000000000005</v>
          </cell>
          <cell r="F268">
            <v>0.9022</v>
          </cell>
          <cell r="G268">
            <v>0.82189999999999996</v>
          </cell>
          <cell r="H268">
            <v>0.81240000000000001</v>
          </cell>
          <cell r="I268">
            <v>0.86160000000000003</v>
          </cell>
          <cell r="J268">
            <v>0.88529999999999998</v>
          </cell>
          <cell r="K268">
            <v>0.80740000000000001</v>
          </cell>
          <cell r="L268">
            <v>0.83189999999999997</v>
          </cell>
          <cell r="M268">
            <v>0.80420000000000003</v>
          </cell>
          <cell r="N268">
            <v>0.8044</v>
          </cell>
          <cell r="O268">
            <v>0.8327</v>
          </cell>
          <cell r="P268">
            <v>0.73560000000000003</v>
          </cell>
          <cell r="Q268">
            <v>0.74919999999999998</v>
          </cell>
          <cell r="R268">
            <v>0.8054</v>
          </cell>
          <cell r="S268">
            <v>0.83023000000000002</v>
          </cell>
          <cell r="T268">
            <v>0.83040000000000003</v>
          </cell>
          <cell r="U268">
            <v>0.81079999999999997</v>
          </cell>
          <cell r="V268">
            <v>67</v>
          </cell>
          <cell r="W268">
            <v>174.8</v>
          </cell>
          <cell r="X268">
            <v>189.4</v>
          </cell>
          <cell r="Y268">
            <v>195</v>
          </cell>
          <cell r="Z268">
            <v>202.4</v>
          </cell>
          <cell r="AA268">
            <v>211.7</v>
          </cell>
          <cell r="AB268">
            <v>225.4</v>
          </cell>
          <cell r="AC268">
            <v>241.1</v>
          </cell>
          <cell r="AD268">
            <v>258.89999999999998</v>
          </cell>
          <cell r="AE268">
            <v>280.5</v>
          </cell>
          <cell r="AF268">
            <v>317.5</v>
          </cell>
          <cell r="AJ268">
            <v>56</v>
          </cell>
          <cell r="AK268">
            <v>170.1</v>
          </cell>
          <cell r="AL268">
            <v>173.4</v>
          </cell>
          <cell r="AM268">
            <v>175</v>
          </cell>
          <cell r="AN268">
            <v>177.3</v>
          </cell>
          <cell r="AO268">
            <v>181.6</v>
          </cell>
          <cell r="AP268">
            <v>192.6</v>
          </cell>
          <cell r="AQ268">
            <v>204.6</v>
          </cell>
          <cell r="AR268">
            <v>2.58</v>
          </cell>
          <cell r="AS268">
            <v>271</v>
          </cell>
          <cell r="AU268">
            <v>4</v>
          </cell>
          <cell r="AV268">
            <v>74</v>
          </cell>
          <cell r="AW268">
            <v>1</v>
          </cell>
          <cell r="AX268">
            <v>182.5</v>
          </cell>
          <cell r="AY268">
            <v>205.8</v>
          </cell>
          <cell r="AZ268">
            <v>227.2</v>
          </cell>
          <cell r="BA268">
            <v>251</v>
          </cell>
          <cell r="BB268">
            <v>278.60000000000002</v>
          </cell>
          <cell r="BC268">
            <v>337.3</v>
          </cell>
          <cell r="BD268">
            <v>2.7970000000000002</v>
          </cell>
          <cell r="BE268">
            <v>195</v>
          </cell>
          <cell r="BG268" t="str">
            <v>&lt;1</v>
          </cell>
          <cell r="BH268">
            <v>78</v>
          </cell>
          <cell r="BI268">
            <v>1</v>
          </cell>
          <cell r="BJ268">
            <v>192.4</v>
          </cell>
          <cell r="BK268">
            <v>209.1</v>
          </cell>
          <cell r="BL268">
            <v>243</v>
          </cell>
          <cell r="BM268">
            <v>266.5</v>
          </cell>
          <cell r="BN268">
            <v>297.5</v>
          </cell>
          <cell r="BO268">
            <v>348.4</v>
          </cell>
          <cell r="BP268">
            <v>10.050000000000001</v>
          </cell>
          <cell r="BQ268">
            <v>57</v>
          </cell>
          <cell r="BR268" t="str">
            <v>&gt;100</v>
          </cell>
          <cell r="BS268">
            <v>1483</v>
          </cell>
          <cell r="BV268">
            <v>5</v>
          </cell>
          <cell r="BW268" t="str">
            <v>&lt;1</v>
          </cell>
          <cell r="BX268" t="str">
            <v>&lt;0.5</v>
          </cell>
          <cell r="BY268">
            <v>3.2810000000000001</v>
          </cell>
          <cell r="BZ268">
            <v>86</v>
          </cell>
          <cell r="CA268">
            <v>172.7</v>
          </cell>
          <cell r="CB268">
            <v>237.7</v>
          </cell>
          <cell r="CC268">
            <v>258</v>
          </cell>
          <cell r="CD268">
            <v>282.10000000000002</v>
          </cell>
          <cell r="CE268">
            <v>314</v>
          </cell>
          <cell r="CF268">
            <v>354.9</v>
          </cell>
          <cell r="CH268" t="str">
            <v>1b</v>
          </cell>
          <cell r="CI268">
            <v>80</v>
          </cell>
          <cell r="CJ268">
            <v>194.2</v>
          </cell>
          <cell r="CK268">
            <v>208.7</v>
          </cell>
          <cell r="CL268">
            <v>219</v>
          </cell>
          <cell r="CM268">
            <v>228.7</v>
          </cell>
          <cell r="CN268">
            <v>238.7</v>
          </cell>
          <cell r="CO268">
            <v>253.4</v>
          </cell>
          <cell r="CP268">
            <v>269.89999999999998</v>
          </cell>
          <cell r="CQ268" t="str">
            <v>1b</v>
          </cell>
          <cell r="CS268">
            <v>56</v>
          </cell>
          <cell r="CT268">
            <v>169.9</v>
          </cell>
          <cell r="CU268">
            <v>171.4</v>
          </cell>
          <cell r="CV268">
            <v>172.5</v>
          </cell>
          <cell r="CW268">
            <v>174.1</v>
          </cell>
          <cell r="CX268">
            <v>176.8</v>
          </cell>
          <cell r="CY268">
            <v>184.8</v>
          </cell>
          <cell r="CZ268">
            <v>197.6</v>
          </cell>
          <cell r="DA268" t="str">
            <v>1b</v>
          </cell>
          <cell r="DC268">
            <v>57</v>
          </cell>
          <cell r="DD268">
            <v>170.2</v>
          </cell>
          <cell r="DE268">
            <v>171.6</v>
          </cell>
          <cell r="DF268">
            <v>172.7</v>
          </cell>
          <cell r="DG268">
            <v>174.1</v>
          </cell>
          <cell r="DH268">
            <v>176.7</v>
          </cell>
          <cell r="DI268">
            <v>183.8</v>
          </cell>
          <cell r="DJ268">
            <v>196.9</v>
          </cell>
          <cell r="DK268" t="str">
            <v>1b</v>
          </cell>
          <cell r="DL268">
            <v>79</v>
          </cell>
          <cell r="DM268">
            <v>195.2</v>
          </cell>
          <cell r="DN268">
            <v>208.1</v>
          </cell>
          <cell r="DO268">
            <v>216.7</v>
          </cell>
          <cell r="DP268">
            <v>226.1</v>
          </cell>
          <cell r="DQ268">
            <v>236.1</v>
          </cell>
          <cell r="DR268">
            <v>250.5</v>
          </cell>
          <cell r="DS268">
            <v>265.89999999999998</v>
          </cell>
          <cell r="DT268">
            <v>72</v>
          </cell>
          <cell r="DV268">
            <v>306</v>
          </cell>
          <cell r="DW268">
            <v>4</v>
          </cell>
          <cell r="DX268">
            <v>1</v>
          </cell>
          <cell r="DY268">
            <v>2.5960000000000001</v>
          </cell>
          <cell r="DZ268">
            <v>181.4</v>
          </cell>
          <cell r="EA268">
            <v>205.5</v>
          </cell>
          <cell r="EB268">
            <v>228.1</v>
          </cell>
          <cell r="EC268">
            <v>251.6</v>
          </cell>
          <cell r="ED268">
            <v>277.10000000000002</v>
          </cell>
          <cell r="EE268">
            <v>334.2</v>
          </cell>
          <cell r="EF268">
            <v>68</v>
          </cell>
          <cell r="EG268">
            <v>7</v>
          </cell>
          <cell r="EH268" t="str">
            <v>No Homo.</v>
          </cell>
          <cell r="EO268">
            <v>12.29</v>
          </cell>
          <cell r="EP268">
            <v>51</v>
          </cell>
          <cell r="EQ268">
            <v>63</v>
          </cell>
          <cell r="ER268">
            <v>59</v>
          </cell>
          <cell r="ES268">
            <v>174.2</v>
          </cell>
          <cell r="ET268">
            <v>176.3</v>
          </cell>
          <cell r="EU268">
            <v>177.9</v>
          </cell>
          <cell r="EV268">
            <v>180.4</v>
          </cell>
          <cell r="EW268">
            <v>184.7</v>
          </cell>
          <cell r="EX268">
            <v>195.9</v>
          </cell>
          <cell r="EY268">
            <v>211.1</v>
          </cell>
          <cell r="FC268">
            <v>67</v>
          </cell>
          <cell r="FE268">
            <v>174.3</v>
          </cell>
          <cell r="FF268">
            <v>189.6</v>
          </cell>
          <cell r="FG268">
            <v>195.2</v>
          </cell>
          <cell r="FH268">
            <v>201.5</v>
          </cell>
          <cell r="FI268">
            <v>211.5</v>
          </cell>
          <cell r="FJ268">
            <v>224.7</v>
          </cell>
          <cell r="FK268">
            <v>240.4</v>
          </cell>
          <cell r="FL268">
            <v>258.10000000000002</v>
          </cell>
          <cell r="FM268">
            <v>278.8</v>
          </cell>
          <cell r="FN268">
            <v>313.5</v>
          </cell>
          <cell r="FP268">
            <v>68</v>
          </cell>
          <cell r="FR268">
            <v>174.7</v>
          </cell>
          <cell r="FS268">
            <v>189.5</v>
          </cell>
          <cell r="FT268">
            <v>195.4</v>
          </cell>
          <cell r="FU268">
            <v>202.5</v>
          </cell>
          <cell r="FV268">
            <v>212.4</v>
          </cell>
          <cell r="FW268">
            <v>225.3</v>
          </cell>
          <cell r="FX268">
            <v>242.2</v>
          </cell>
          <cell r="FY268">
            <v>259.3</v>
          </cell>
          <cell r="FZ268">
            <v>280.8</v>
          </cell>
          <cell r="GA268">
            <v>317.39999999999998</v>
          </cell>
        </row>
        <row r="269">
          <cell r="A269">
            <v>38617</v>
          </cell>
          <cell r="B269">
            <v>0.83020000000000005</v>
          </cell>
          <cell r="C269">
            <v>0.83620000000000005</v>
          </cell>
          <cell r="D269">
            <v>0.83560000000000001</v>
          </cell>
          <cell r="E269">
            <v>0.83179999999999998</v>
          </cell>
          <cell r="F269">
            <v>0.9022</v>
          </cell>
          <cell r="G269">
            <v>0.82189999999999996</v>
          </cell>
          <cell r="H269">
            <v>0.81240000000000001</v>
          </cell>
          <cell r="I269">
            <v>0.86160000000000003</v>
          </cell>
          <cell r="J269">
            <v>0.88539999999999996</v>
          </cell>
          <cell r="K269">
            <v>0.80740000000000001</v>
          </cell>
          <cell r="L269">
            <v>0.83189999999999997</v>
          </cell>
          <cell r="M269">
            <v>0.80420000000000003</v>
          </cell>
          <cell r="N269">
            <v>0.8044</v>
          </cell>
          <cell r="O269">
            <v>0.8327</v>
          </cell>
          <cell r="P269">
            <v>0.73560000000000003</v>
          </cell>
          <cell r="Q269">
            <v>0.74919999999999998</v>
          </cell>
          <cell r="R269">
            <v>0.80520000000000003</v>
          </cell>
          <cell r="S269">
            <v>0.83023000000000002</v>
          </cell>
          <cell r="T269">
            <v>0.83040000000000003</v>
          </cell>
          <cell r="U269">
            <v>0.81079999999999997</v>
          </cell>
          <cell r="V269">
            <v>67</v>
          </cell>
          <cell r="W269">
            <v>174.8</v>
          </cell>
          <cell r="X269">
            <v>189.4</v>
          </cell>
          <cell r="Y269">
            <v>195</v>
          </cell>
          <cell r="Z269">
            <v>202.4</v>
          </cell>
          <cell r="AA269">
            <v>211.7</v>
          </cell>
          <cell r="AB269">
            <v>225.4</v>
          </cell>
          <cell r="AC269">
            <v>241.1</v>
          </cell>
          <cell r="AD269">
            <v>258.89999999999998</v>
          </cell>
          <cell r="AE269">
            <v>280.5</v>
          </cell>
          <cell r="AF269">
            <v>317.5</v>
          </cell>
          <cell r="AJ269">
            <v>56</v>
          </cell>
          <cell r="AK269">
            <v>170.1</v>
          </cell>
          <cell r="AL269">
            <v>173.4</v>
          </cell>
          <cell r="AM269">
            <v>175</v>
          </cell>
          <cell r="AN269">
            <v>177.3</v>
          </cell>
          <cell r="AO269">
            <v>181.6</v>
          </cell>
          <cell r="AP269">
            <v>192.6</v>
          </cell>
          <cell r="AQ269">
            <v>204.6</v>
          </cell>
          <cell r="AR269">
            <v>2.4449999999999998</v>
          </cell>
          <cell r="AS269">
            <v>275</v>
          </cell>
          <cell r="AU269">
            <v>4</v>
          </cell>
          <cell r="AV269">
            <v>75</v>
          </cell>
          <cell r="AW269">
            <v>1</v>
          </cell>
          <cell r="AX269">
            <v>188.4</v>
          </cell>
          <cell r="AY269">
            <v>207.8</v>
          </cell>
          <cell r="AZ269">
            <v>229.4</v>
          </cell>
          <cell r="BA269">
            <v>251.5</v>
          </cell>
          <cell r="BB269">
            <v>278.10000000000002</v>
          </cell>
          <cell r="BC269">
            <v>334.5</v>
          </cell>
          <cell r="BD269">
            <v>2.778</v>
          </cell>
          <cell r="BE269">
            <v>189</v>
          </cell>
          <cell r="BG269">
            <v>1</v>
          </cell>
          <cell r="BH269">
            <v>76</v>
          </cell>
          <cell r="BI269">
            <v>1</v>
          </cell>
          <cell r="BJ269">
            <v>186.7</v>
          </cell>
          <cell r="BK269">
            <v>217.2</v>
          </cell>
          <cell r="BL269">
            <v>241.4</v>
          </cell>
          <cell r="BM269">
            <v>263.89999999999998</v>
          </cell>
          <cell r="BN269">
            <v>294.5</v>
          </cell>
          <cell r="BO269">
            <v>346.3</v>
          </cell>
          <cell r="BP269">
            <v>10.050000000000001</v>
          </cell>
          <cell r="BQ269">
            <v>57</v>
          </cell>
          <cell r="BR269" t="str">
            <v>&gt;100</v>
          </cell>
          <cell r="BS269">
            <v>1484</v>
          </cell>
          <cell r="BV269">
            <v>5</v>
          </cell>
          <cell r="BW269" t="str">
            <v>&lt;1</v>
          </cell>
          <cell r="BX269" t="str">
            <v>&lt;0.5</v>
          </cell>
          <cell r="BY269">
            <v>3.2810000000000001</v>
          </cell>
          <cell r="BZ269">
            <v>86</v>
          </cell>
          <cell r="CA269">
            <v>172.7</v>
          </cell>
          <cell r="CB269">
            <v>237.7</v>
          </cell>
          <cell r="CC269">
            <v>258</v>
          </cell>
          <cell r="CD269">
            <v>282.10000000000002</v>
          </cell>
          <cell r="CE269">
            <v>314</v>
          </cell>
          <cell r="CF269">
            <v>354.9</v>
          </cell>
          <cell r="CH269" t="str">
            <v>1b</v>
          </cell>
          <cell r="CI269">
            <v>80</v>
          </cell>
          <cell r="CJ269">
            <v>194.2</v>
          </cell>
          <cell r="CK269">
            <v>208.7</v>
          </cell>
          <cell r="CL269">
            <v>219</v>
          </cell>
          <cell r="CM269">
            <v>228.7</v>
          </cell>
          <cell r="CN269">
            <v>238.7</v>
          </cell>
          <cell r="CO269">
            <v>253.4</v>
          </cell>
          <cell r="CP269">
            <v>269.89999999999998</v>
          </cell>
          <cell r="CQ269" t="str">
            <v>1b</v>
          </cell>
          <cell r="CS269">
            <v>56</v>
          </cell>
          <cell r="CT269">
            <v>169.9</v>
          </cell>
          <cell r="CU269">
            <v>171.4</v>
          </cell>
          <cell r="CV269">
            <v>172.5</v>
          </cell>
          <cell r="CW269">
            <v>174.1</v>
          </cell>
          <cell r="CX269">
            <v>176.8</v>
          </cell>
          <cell r="CY269">
            <v>184.8</v>
          </cell>
          <cell r="CZ269">
            <v>197.6</v>
          </cell>
          <cell r="DA269" t="str">
            <v>1b</v>
          </cell>
          <cell r="DC269">
            <v>57</v>
          </cell>
          <cell r="DD269">
            <v>170.2</v>
          </cell>
          <cell r="DE269">
            <v>171.6</v>
          </cell>
          <cell r="DF269">
            <v>172.7</v>
          </cell>
          <cell r="DG269">
            <v>174.1</v>
          </cell>
          <cell r="DH269">
            <v>176.7</v>
          </cell>
          <cell r="DI269">
            <v>183.8</v>
          </cell>
          <cell r="DJ269">
            <v>196.9</v>
          </cell>
          <cell r="DK269" t="str">
            <v>1b</v>
          </cell>
          <cell r="DL269">
            <v>79</v>
          </cell>
          <cell r="DM269">
            <v>195.2</v>
          </cell>
          <cell r="DN269">
            <v>208.1</v>
          </cell>
          <cell r="DO269">
            <v>216.7</v>
          </cell>
          <cell r="DP269">
            <v>226.1</v>
          </cell>
          <cell r="DQ269">
            <v>236.1</v>
          </cell>
          <cell r="DR269">
            <v>250.5</v>
          </cell>
          <cell r="DS269">
            <v>265.89999999999998</v>
          </cell>
          <cell r="DT269">
            <v>78</v>
          </cell>
          <cell r="DV269">
            <v>267</v>
          </cell>
          <cell r="DW269">
            <v>4</v>
          </cell>
          <cell r="DX269">
            <v>1</v>
          </cell>
          <cell r="DY269">
            <v>2.5859999999999999</v>
          </cell>
          <cell r="DZ269">
            <v>186</v>
          </cell>
          <cell r="EA269">
            <v>210.5</v>
          </cell>
          <cell r="EB269">
            <v>231.9</v>
          </cell>
          <cell r="EC269">
            <v>253.3</v>
          </cell>
          <cell r="ED269">
            <v>280.2</v>
          </cell>
          <cell r="EE269">
            <v>339.5</v>
          </cell>
          <cell r="EF269">
            <v>68</v>
          </cell>
          <cell r="EG269">
            <v>7</v>
          </cell>
          <cell r="EH269" t="str">
            <v>No Homo.</v>
          </cell>
          <cell r="EO269">
            <v>12.29</v>
          </cell>
          <cell r="EP269">
            <v>51</v>
          </cell>
          <cell r="EQ269">
            <v>63</v>
          </cell>
          <cell r="ER269">
            <v>59</v>
          </cell>
          <cell r="ES269">
            <v>174.3</v>
          </cell>
          <cell r="ET269">
            <v>176.8</v>
          </cell>
          <cell r="EU269">
            <v>178.4</v>
          </cell>
          <cell r="EV269">
            <v>180.8</v>
          </cell>
          <cell r="EW269">
            <v>185.1</v>
          </cell>
          <cell r="EX269">
            <v>195.9</v>
          </cell>
          <cell r="EY269">
            <v>208.6</v>
          </cell>
          <cell r="EZ269">
            <v>19</v>
          </cell>
          <cell r="FA269" t="str">
            <v>1b</v>
          </cell>
          <cell r="FC269">
            <v>65</v>
          </cell>
          <cell r="FE269">
            <v>174.9</v>
          </cell>
          <cell r="FF269">
            <v>190.1</v>
          </cell>
          <cell r="FG269">
            <v>195.5</v>
          </cell>
          <cell r="FH269">
            <v>202.8</v>
          </cell>
          <cell r="FI269">
            <v>211.4</v>
          </cell>
          <cell r="FJ269">
            <v>225.2</v>
          </cell>
          <cell r="FK269">
            <v>241.1</v>
          </cell>
          <cell r="FL269">
            <v>259.10000000000002</v>
          </cell>
          <cell r="FM269">
            <v>280.60000000000002</v>
          </cell>
          <cell r="FN269">
            <v>317.10000000000002</v>
          </cell>
          <cell r="FP269">
            <v>68</v>
          </cell>
          <cell r="FR269">
            <v>174.7</v>
          </cell>
          <cell r="FS269">
            <v>189.5</v>
          </cell>
          <cell r="FT269">
            <v>195.4</v>
          </cell>
          <cell r="FU269">
            <v>202.5</v>
          </cell>
          <cell r="FV269">
            <v>212.4</v>
          </cell>
          <cell r="FW269">
            <v>225.3</v>
          </cell>
          <cell r="FX269">
            <v>242.2</v>
          </cell>
          <cell r="FY269">
            <v>259.3</v>
          </cell>
          <cell r="FZ269">
            <v>280.8</v>
          </cell>
          <cell r="GA269">
            <v>317.39999999999998</v>
          </cell>
        </row>
        <row r="270">
          <cell r="A270">
            <v>38618</v>
          </cell>
          <cell r="B270">
            <v>0.83020000000000005</v>
          </cell>
          <cell r="C270">
            <v>0.83579999999999999</v>
          </cell>
          <cell r="D270">
            <v>0.8357</v>
          </cell>
          <cell r="E270">
            <v>0.83379999999999999</v>
          </cell>
          <cell r="F270">
            <v>0.9022</v>
          </cell>
          <cell r="G270">
            <v>0.82189999999999996</v>
          </cell>
          <cell r="H270">
            <v>0.81240000000000001</v>
          </cell>
          <cell r="I270">
            <v>0.86160000000000003</v>
          </cell>
          <cell r="J270">
            <v>0.88539999999999996</v>
          </cell>
          <cell r="K270">
            <v>0.80740000000000001</v>
          </cell>
          <cell r="L270">
            <v>0.83189999999999997</v>
          </cell>
          <cell r="M270">
            <v>0.80420000000000003</v>
          </cell>
          <cell r="N270">
            <v>0.8044</v>
          </cell>
          <cell r="O270">
            <v>0.8327</v>
          </cell>
          <cell r="P270">
            <v>0.73560000000000003</v>
          </cell>
          <cell r="Q270">
            <v>0.74919999999999998</v>
          </cell>
          <cell r="R270">
            <v>0.80510000000000004</v>
          </cell>
          <cell r="S270">
            <v>0.83023000000000002</v>
          </cell>
          <cell r="T270">
            <v>0.82869999999999999</v>
          </cell>
          <cell r="U270">
            <v>0.81100000000000005</v>
          </cell>
          <cell r="V270">
            <v>67</v>
          </cell>
          <cell r="W270">
            <v>174.8</v>
          </cell>
          <cell r="X270">
            <v>189.4</v>
          </cell>
          <cell r="Y270">
            <v>195</v>
          </cell>
          <cell r="Z270">
            <v>202.4</v>
          </cell>
          <cell r="AA270">
            <v>211.7</v>
          </cell>
          <cell r="AB270">
            <v>225.4</v>
          </cell>
          <cell r="AC270">
            <v>241.1</v>
          </cell>
          <cell r="AD270">
            <v>258.89999999999998</v>
          </cell>
          <cell r="AE270">
            <v>280.5</v>
          </cell>
          <cell r="AF270">
            <v>317.5</v>
          </cell>
          <cell r="AJ270">
            <v>56</v>
          </cell>
          <cell r="AK270">
            <v>170.1</v>
          </cell>
          <cell r="AL270">
            <v>173.4</v>
          </cell>
          <cell r="AM270">
            <v>175</v>
          </cell>
          <cell r="AN270">
            <v>177.3</v>
          </cell>
          <cell r="AO270">
            <v>181.6</v>
          </cell>
          <cell r="AP270">
            <v>192.6</v>
          </cell>
          <cell r="AQ270">
            <v>204.6</v>
          </cell>
          <cell r="AR270">
            <v>2.4390000000000001</v>
          </cell>
          <cell r="AS270">
            <v>267</v>
          </cell>
          <cell r="AU270">
            <v>4</v>
          </cell>
          <cell r="AV270">
            <v>76</v>
          </cell>
          <cell r="AW270">
            <v>1</v>
          </cell>
          <cell r="AX270">
            <v>184.6</v>
          </cell>
          <cell r="AY270">
            <v>209.6</v>
          </cell>
          <cell r="AZ270">
            <v>231</v>
          </cell>
          <cell r="BA270">
            <v>252.5</v>
          </cell>
          <cell r="BB270">
            <v>278.8</v>
          </cell>
          <cell r="BC270">
            <v>330.3</v>
          </cell>
          <cell r="BD270">
            <v>2.6880000000000002</v>
          </cell>
          <cell r="BE270">
            <v>235</v>
          </cell>
          <cell r="BG270">
            <v>4</v>
          </cell>
          <cell r="BH270">
            <v>76</v>
          </cell>
          <cell r="BI270">
            <v>1</v>
          </cell>
          <cell r="BJ270">
            <v>189.6</v>
          </cell>
          <cell r="BK270">
            <v>213.3</v>
          </cell>
          <cell r="BL270">
            <v>236.6</v>
          </cell>
          <cell r="BM270">
            <v>258.60000000000002</v>
          </cell>
          <cell r="BN270">
            <v>286.5</v>
          </cell>
          <cell r="BO270">
            <v>338.5</v>
          </cell>
          <cell r="BP270">
            <v>10.050000000000001</v>
          </cell>
          <cell r="BQ270">
            <v>57</v>
          </cell>
          <cell r="BR270" t="str">
            <v>&gt;100</v>
          </cell>
          <cell r="BS270">
            <v>1484</v>
          </cell>
          <cell r="BV270">
            <v>5</v>
          </cell>
          <cell r="BW270" t="str">
            <v>&lt;1</v>
          </cell>
          <cell r="BX270" t="str">
            <v>&lt;0.5</v>
          </cell>
          <cell r="BY270">
            <v>3.2810000000000001</v>
          </cell>
          <cell r="BZ270">
            <v>86</v>
          </cell>
          <cell r="CA270">
            <v>172.7</v>
          </cell>
          <cell r="CB270">
            <v>237.7</v>
          </cell>
          <cell r="CC270">
            <v>258</v>
          </cell>
          <cell r="CD270">
            <v>282.10000000000002</v>
          </cell>
          <cell r="CE270">
            <v>314</v>
          </cell>
          <cell r="CF270">
            <v>354.9</v>
          </cell>
          <cell r="CH270" t="str">
            <v>1b</v>
          </cell>
          <cell r="CI270">
            <v>80</v>
          </cell>
          <cell r="CJ270">
            <v>194.2</v>
          </cell>
          <cell r="CK270">
            <v>208.7</v>
          </cell>
          <cell r="CL270">
            <v>219</v>
          </cell>
          <cell r="CM270">
            <v>228.7</v>
          </cell>
          <cell r="CN270">
            <v>238.7</v>
          </cell>
          <cell r="CO270">
            <v>253.4</v>
          </cell>
          <cell r="CP270">
            <v>269.89999999999998</v>
          </cell>
          <cell r="CQ270" t="str">
            <v>1b</v>
          </cell>
          <cell r="CS270">
            <v>56</v>
          </cell>
          <cell r="CT270">
            <v>169.9</v>
          </cell>
          <cell r="CU270">
            <v>171.4</v>
          </cell>
          <cell r="CV270">
            <v>172.5</v>
          </cell>
          <cell r="CW270">
            <v>174.1</v>
          </cell>
          <cell r="CX270">
            <v>176.8</v>
          </cell>
          <cell r="CY270">
            <v>184.8</v>
          </cell>
          <cell r="CZ270">
            <v>197.6</v>
          </cell>
          <cell r="DA270" t="str">
            <v>1b</v>
          </cell>
          <cell r="DC270">
            <v>57</v>
          </cell>
          <cell r="DD270">
            <v>170.2</v>
          </cell>
          <cell r="DE270">
            <v>171.6</v>
          </cell>
          <cell r="DF270">
            <v>172.7</v>
          </cell>
          <cell r="DG270">
            <v>174.1</v>
          </cell>
          <cell r="DH270">
            <v>176.7</v>
          </cell>
          <cell r="DI270">
            <v>183.8</v>
          </cell>
          <cell r="DJ270">
            <v>196.9</v>
          </cell>
          <cell r="DK270" t="str">
            <v>1b</v>
          </cell>
          <cell r="DL270">
            <v>79</v>
          </cell>
          <cell r="DM270">
            <v>195.2</v>
          </cell>
          <cell r="DN270">
            <v>208.1</v>
          </cell>
          <cell r="DO270">
            <v>216.7</v>
          </cell>
          <cell r="DP270">
            <v>226.1</v>
          </cell>
          <cell r="DQ270">
            <v>236.1</v>
          </cell>
          <cell r="DR270">
            <v>250.5</v>
          </cell>
          <cell r="DS270">
            <v>265.89999999999998</v>
          </cell>
          <cell r="DT270">
            <v>75</v>
          </cell>
          <cell r="DV270">
            <v>260</v>
          </cell>
          <cell r="DW270">
            <v>4</v>
          </cell>
          <cell r="DX270">
            <v>1</v>
          </cell>
          <cell r="DY270">
            <v>2.4239999999999999</v>
          </cell>
          <cell r="DZ270">
            <v>189</v>
          </cell>
          <cell r="EA270">
            <v>214.4</v>
          </cell>
          <cell r="EB270">
            <v>235.6</v>
          </cell>
          <cell r="EC270">
            <v>256.3</v>
          </cell>
          <cell r="ED270">
            <v>282.60000000000002</v>
          </cell>
          <cell r="EE270">
            <v>333.6</v>
          </cell>
          <cell r="EF270">
            <v>68</v>
          </cell>
          <cell r="EG270">
            <v>7</v>
          </cell>
          <cell r="EH270" t="str">
            <v>No Homo.</v>
          </cell>
          <cell r="EO270">
            <v>12.29</v>
          </cell>
          <cell r="EP270">
            <v>51</v>
          </cell>
          <cell r="EQ270">
            <v>63</v>
          </cell>
          <cell r="ER270">
            <v>59</v>
          </cell>
          <cell r="ES270">
            <v>174.1</v>
          </cell>
          <cell r="ET270">
            <v>176</v>
          </cell>
          <cell r="EU270">
            <v>177.5</v>
          </cell>
          <cell r="EV270">
            <v>179.6</v>
          </cell>
          <cell r="EW270">
            <v>183.5</v>
          </cell>
          <cell r="EX270">
            <v>192.1</v>
          </cell>
          <cell r="EY270">
            <v>206.9</v>
          </cell>
          <cell r="FC270">
            <v>65</v>
          </cell>
          <cell r="FE270">
            <v>174.9</v>
          </cell>
          <cell r="FF270">
            <v>190.1</v>
          </cell>
          <cell r="FG270">
            <v>195.5</v>
          </cell>
          <cell r="FH270">
            <v>202.8</v>
          </cell>
          <cell r="FI270">
            <v>211.4</v>
          </cell>
          <cell r="FJ270">
            <v>225.2</v>
          </cell>
          <cell r="FK270">
            <v>241.1</v>
          </cell>
          <cell r="FL270">
            <v>259.10000000000002</v>
          </cell>
          <cell r="FM270">
            <v>280.60000000000002</v>
          </cell>
          <cell r="FN270">
            <v>317.10000000000002</v>
          </cell>
          <cell r="FP270">
            <v>52</v>
          </cell>
          <cell r="FQ270">
            <v>246</v>
          </cell>
          <cell r="FR270">
            <v>174.4</v>
          </cell>
          <cell r="FS270">
            <v>188.7</v>
          </cell>
          <cell r="FT270">
            <v>194.3</v>
          </cell>
          <cell r="FU270">
            <v>201.8</v>
          </cell>
          <cell r="FV270">
            <v>212.9</v>
          </cell>
          <cell r="FW270">
            <v>227.3</v>
          </cell>
          <cell r="FX270">
            <v>245.3</v>
          </cell>
          <cell r="FY270">
            <v>264.39999999999998</v>
          </cell>
          <cell r="FZ270">
            <v>289.3</v>
          </cell>
          <cell r="GA270">
            <v>336.1</v>
          </cell>
        </row>
        <row r="271">
          <cell r="A271">
            <v>38619</v>
          </cell>
          <cell r="B271">
            <v>0.83020000000000005</v>
          </cell>
          <cell r="C271">
            <v>0.83560000000000001</v>
          </cell>
          <cell r="D271">
            <v>0.83560000000000001</v>
          </cell>
          <cell r="E271">
            <v>0.83279999999999998</v>
          </cell>
          <cell r="F271">
            <v>0.9022</v>
          </cell>
          <cell r="G271">
            <v>0.82189999999999996</v>
          </cell>
          <cell r="H271">
            <v>0.81240000000000001</v>
          </cell>
          <cell r="I271">
            <v>0.86160000000000003</v>
          </cell>
          <cell r="J271">
            <v>0.88480000000000003</v>
          </cell>
          <cell r="K271">
            <v>0.80740000000000001</v>
          </cell>
          <cell r="L271">
            <v>0.83189999999999997</v>
          </cell>
          <cell r="M271">
            <v>0.80420000000000003</v>
          </cell>
          <cell r="N271">
            <v>0.8044</v>
          </cell>
          <cell r="O271">
            <v>0.8327</v>
          </cell>
          <cell r="P271">
            <v>0.73719999999999997</v>
          </cell>
          <cell r="Q271">
            <v>0.74960000000000004</v>
          </cell>
          <cell r="R271">
            <v>0.80489999999999995</v>
          </cell>
          <cell r="S271">
            <v>0.83023000000000002</v>
          </cell>
          <cell r="T271">
            <v>0.82869999999999999</v>
          </cell>
          <cell r="U271">
            <v>0.81100000000000005</v>
          </cell>
          <cell r="V271">
            <v>67</v>
          </cell>
          <cell r="W271">
            <v>174.8</v>
          </cell>
          <cell r="X271">
            <v>189.4</v>
          </cell>
          <cell r="Y271">
            <v>195</v>
          </cell>
          <cell r="Z271">
            <v>202.4</v>
          </cell>
          <cell r="AA271">
            <v>211.7</v>
          </cell>
          <cell r="AB271">
            <v>225.4</v>
          </cell>
          <cell r="AC271">
            <v>241.1</v>
          </cell>
          <cell r="AD271">
            <v>258.89999999999998</v>
          </cell>
          <cell r="AE271">
            <v>280.5</v>
          </cell>
          <cell r="AF271">
            <v>317.5</v>
          </cell>
          <cell r="AJ271">
            <v>56</v>
          </cell>
          <cell r="AK271">
            <v>170.1</v>
          </cell>
          <cell r="AL271">
            <v>173.4</v>
          </cell>
          <cell r="AM271">
            <v>175</v>
          </cell>
          <cell r="AN271">
            <v>177.3</v>
          </cell>
          <cell r="AO271">
            <v>181.6</v>
          </cell>
          <cell r="AP271">
            <v>192.6</v>
          </cell>
          <cell r="AQ271">
            <v>204.6</v>
          </cell>
          <cell r="AR271">
            <v>2.3610000000000002</v>
          </cell>
          <cell r="AS271">
            <v>276</v>
          </cell>
          <cell r="AU271">
            <v>4</v>
          </cell>
          <cell r="AV271">
            <v>75</v>
          </cell>
          <cell r="AW271">
            <v>1</v>
          </cell>
          <cell r="AX271">
            <v>185.7</v>
          </cell>
          <cell r="AY271">
            <v>212.5</v>
          </cell>
          <cell r="AZ271">
            <v>233.2</v>
          </cell>
          <cell r="BA271">
            <v>253.1</v>
          </cell>
          <cell r="BB271">
            <v>279.39999999999998</v>
          </cell>
          <cell r="BC271">
            <v>330.3</v>
          </cell>
          <cell r="BD271">
            <v>2.5510000000000002</v>
          </cell>
          <cell r="BE271">
            <v>231</v>
          </cell>
          <cell r="BG271">
            <v>7</v>
          </cell>
          <cell r="BH271">
            <v>75</v>
          </cell>
          <cell r="BI271">
            <v>1</v>
          </cell>
          <cell r="BJ271">
            <v>169.5</v>
          </cell>
          <cell r="BK271">
            <v>209.6</v>
          </cell>
          <cell r="BL271">
            <v>234.3</v>
          </cell>
          <cell r="BM271">
            <v>256.7</v>
          </cell>
          <cell r="BN271">
            <v>284.3</v>
          </cell>
          <cell r="BO271">
            <v>334.5</v>
          </cell>
          <cell r="BP271">
            <v>10.050000000000001</v>
          </cell>
          <cell r="BQ271">
            <v>57</v>
          </cell>
          <cell r="BR271" t="str">
            <v>&gt;100</v>
          </cell>
          <cell r="BS271">
            <v>1484</v>
          </cell>
          <cell r="BV271">
            <v>5</v>
          </cell>
          <cell r="BW271" t="str">
            <v>&lt;1</v>
          </cell>
          <cell r="BX271" t="str">
            <v>&lt;0.5</v>
          </cell>
          <cell r="BY271">
            <v>3.2810000000000001</v>
          </cell>
          <cell r="BZ271">
            <v>86</v>
          </cell>
          <cell r="CA271">
            <v>172.7</v>
          </cell>
          <cell r="CB271">
            <v>237.7</v>
          </cell>
          <cell r="CC271">
            <v>258</v>
          </cell>
          <cell r="CD271">
            <v>282.10000000000002</v>
          </cell>
          <cell r="CE271">
            <v>314</v>
          </cell>
          <cell r="CF271">
            <v>354.9</v>
          </cell>
          <cell r="CH271" t="str">
            <v>1b</v>
          </cell>
          <cell r="CI271">
            <v>80</v>
          </cell>
          <cell r="CJ271">
            <v>194.2</v>
          </cell>
          <cell r="CK271">
            <v>208.7</v>
          </cell>
          <cell r="CL271">
            <v>219</v>
          </cell>
          <cell r="CM271">
            <v>228.7</v>
          </cell>
          <cell r="CN271">
            <v>238.7</v>
          </cell>
          <cell r="CO271">
            <v>253.4</v>
          </cell>
          <cell r="CP271">
            <v>269.89999999999998</v>
          </cell>
          <cell r="CQ271" t="str">
            <v>1b</v>
          </cell>
          <cell r="CS271">
            <v>56</v>
          </cell>
          <cell r="CT271">
            <v>169.9</v>
          </cell>
          <cell r="CU271">
            <v>171.4</v>
          </cell>
          <cell r="CV271">
            <v>172.5</v>
          </cell>
          <cell r="CW271">
            <v>174.1</v>
          </cell>
          <cell r="CX271">
            <v>176.8</v>
          </cell>
          <cell r="CY271">
            <v>184.8</v>
          </cell>
          <cell r="CZ271">
            <v>197.6</v>
          </cell>
          <cell r="DA271" t="str">
            <v>1b</v>
          </cell>
          <cell r="DC271">
            <v>57</v>
          </cell>
          <cell r="DD271">
            <v>170.2</v>
          </cell>
          <cell r="DE271">
            <v>171.6</v>
          </cell>
          <cell r="DF271">
            <v>172.7</v>
          </cell>
          <cell r="DG271">
            <v>174.1</v>
          </cell>
          <cell r="DH271">
            <v>176.7</v>
          </cell>
          <cell r="DI271">
            <v>183.8</v>
          </cell>
          <cell r="DJ271">
            <v>196.9</v>
          </cell>
          <cell r="DK271" t="str">
            <v>1b</v>
          </cell>
          <cell r="DL271">
            <v>79</v>
          </cell>
          <cell r="DM271">
            <v>195.2</v>
          </cell>
          <cell r="DN271">
            <v>208.1</v>
          </cell>
          <cell r="DO271">
            <v>216.7</v>
          </cell>
          <cell r="DP271">
            <v>226.1</v>
          </cell>
          <cell r="DQ271">
            <v>236.1</v>
          </cell>
          <cell r="DR271">
            <v>250.5</v>
          </cell>
          <cell r="DS271">
            <v>265.89999999999998</v>
          </cell>
          <cell r="DT271">
            <v>74</v>
          </cell>
          <cell r="DV271">
            <v>273</v>
          </cell>
          <cell r="DW271">
            <v>4</v>
          </cell>
          <cell r="DX271">
            <v>1</v>
          </cell>
          <cell r="DY271">
            <v>2.3980000000000001</v>
          </cell>
          <cell r="DZ271">
            <v>186.7</v>
          </cell>
          <cell r="EA271">
            <v>215.1</v>
          </cell>
          <cell r="EB271">
            <v>235.8</v>
          </cell>
          <cell r="EC271">
            <v>256.2</v>
          </cell>
          <cell r="ED271">
            <v>283.7</v>
          </cell>
          <cell r="EE271">
            <v>339.5</v>
          </cell>
          <cell r="EF271">
            <v>68</v>
          </cell>
          <cell r="EG271">
            <v>7</v>
          </cell>
          <cell r="EH271" t="str">
            <v>No Homo.</v>
          </cell>
          <cell r="EO271">
            <v>12.29</v>
          </cell>
          <cell r="EP271">
            <v>51</v>
          </cell>
          <cell r="EQ271">
            <v>63</v>
          </cell>
          <cell r="ER271">
            <v>57</v>
          </cell>
          <cell r="ES271">
            <v>173.7</v>
          </cell>
          <cell r="ET271">
            <v>176.1</v>
          </cell>
          <cell r="EU271">
            <v>177.5</v>
          </cell>
          <cell r="EV271">
            <v>179.8</v>
          </cell>
          <cell r="EW271">
            <v>183.4</v>
          </cell>
          <cell r="EX271">
            <v>192</v>
          </cell>
          <cell r="EY271">
            <v>207.4</v>
          </cell>
          <cell r="FC271">
            <v>65</v>
          </cell>
          <cell r="FE271">
            <v>174.9</v>
          </cell>
          <cell r="FF271">
            <v>190.1</v>
          </cell>
          <cell r="FG271">
            <v>195.5</v>
          </cell>
          <cell r="FH271">
            <v>202.8</v>
          </cell>
          <cell r="FI271">
            <v>211.4</v>
          </cell>
          <cell r="FJ271">
            <v>225.2</v>
          </cell>
          <cell r="FK271">
            <v>241.1</v>
          </cell>
          <cell r="FL271">
            <v>259.10000000000002</v>
          </cell>
          <cell r="FM271">
            <v>280.60000000000002</v>
          </cell>
          <cell r="FN271">
            <v>317.10000000000002</v>
          </cell>
          <cell r="FP271">
            <v>52</v>
          </cell>
          <cell r="FR271">
            <v>172</v>
          </cell>
          <cell r="FS271">
            <v>188.8</v>
          </cell>
          <cell r="FT271">
            <v>194.7</v>
          </cell>
          <cell r="FU271">
            <v>202.4</v>
          </cell>
          <cell r="FV271">
            <v>212.8</v>
          </cell>
          <cell r="FW271">
            <v>227.1</v>
          </cell>
          <cell r="FX271">
            <v>243.9</v>
          </cell>
          <cell r="FY271">
            <v>261.89999999999998</v>
          </cell>
          <cell r="FZ271">
            <v>284.2</v>
          </cell>
          <cell r="GA271">
            <v>322.10000000000002</v>
          </cell>
          <cell r="GB271">
            <v>357.1</v>
          </cell>
        </row>
        <row r="272">
          <cell r="A272">
            <v>38620</v>
          </cell>
          <cell r="B272">
            <v>0.82869999999999999</v>
          </cell>
          <cell r="C272">
            <v>0.83140000000000003</v>
          </cell>
          <cell r="D272">
            <v>0.83520000000000005</v>
          </cell>
          <cell r="E272">
            <v>0.83279999999999998</v>
          </cell>
          <cell r="F272">
            <v>0.9022</v>
          </cell>
          <cell r="G272">
            <v>0.82189999999999996</v>
          </cell>
          <cell r="H272">
            <v>0.8115</v>
          </cell>
          <cell r="I272">
            <v>0.86160000000000003</v>
          </cell>
          <cell r="J272">
            <v>0.88480000000000003</v>
          </cell>
          <cell r="K272">
            <v>0.80740000000000001</v>
          </cell>
          <cell r="L272">
            <v>0.83199999999999996</v>
          </cell>
          <cell r="M272">
            <v>0.80420000000000003</v>
          </cell>
          <cell r="N272">
            <v>0.8044</v>
          </cell>
          <cell r="O272">
            <v>0.8327</v>
          </cell>
          <cell r="P272">
            <v>0.73719999999999997</v>
          </cell>
          <cell r="Q272">
            <v>0.74960000000000004</v>
          </cell>
          <cell r="R272">
            <v>0.8044</v>
          </cell>
          <cell r="S272">
            <v>0.83023000000000002</v>
          </cell>
          <cell r="T272">
            <v>0.82869999999999999</v>
          </cell>
          <cell r="U272">
            <v>0.81100000000000005</v>
          </cell>
          <cell r="V272">
            <v>57</v>
          </cell>
          <cell r="W272">
            <v>172.1</v>
          </cell>
          <cell r="X272">
            <v>189.8</v>
          </cell>
          <cell r="Y272">
            <v>195.2</v>
          </cell>
          <cell r="Z272">
            <v>203.1</v>
          </cell>
          <cell r="AA272">
            <v>212.8</v>
          </cell>
          <cell r="AB272">
            <v>227.4</v>
          </cell>
          <cell r="AC272">
            <v>244.6</v>
          </cell>
          <cell r="AD272">
            <v>263.39999999999998</v>
          </cell>
          <cell r="AE272">
            <v>287.7</v>
          </cell>
          <cell r="AF272">
            <v>330.6</v>
          </cell>
          <cell r="AG272">
            <v>370.9</v>
          </cell>
          <cell r="AJ272">
            <v>56</v>
          </cell>
          <cell r="AK272">
            <v>170.1</v>
          </cell>
          <cell r="AL272">
            <v>173.4</v>
          </cell>
          <cell r="AM272">
            <v>175</v>
          </cell>
          <cell r="AN272">
            <v>177.3</v>
          </cell>
          <cell r="AO272">
            <v>181.6</v>
          </cell>
          <cell r="AP272">
            <v>192.6</v>
          </cell>
          <cell r="AQ272">
            <v>204.6</v>
          </cell>
          <cell r="AR272">
            <v>2.5169999999999999</v>
          </cell>
          <cell r="AS272">
            <v>268</v>
          </cell>
          <cell r="AU272">
            <v>4</v>
          </cell>
          <cell r="AV272">
            <v>75</v>
          </cell>
          <cell r="AW272">
            <v>1</v>
          </cell>
          <cell r="AX272">
            <v>184.1</v>
          </cell>
          <cell r="AY272">
            <v>209.3</v>
          </cell>
          <cell r="AZ272">
            <v>231.4</v>
          </cell>
          <cell r="BA272">
            <v>253.1</v>
          </cell>
          <cell r="BB272">
            <v>279.5</v>
          </cell>
          <cell r="BC272">
            <v>331.9</v>
          </cell>
          <cell r="BD272">
            <v>2.5510000000000002</v>
          </cell>
          <cell r="BE272">
            <v>231</v>
          </cell>
          <cell r="BG272">
            <v>7</v>
          </cell>
          <cell r="BH272">
            <v>75</v>
          </cell>
          <cell r="BI272">
            <v>1</v>
          </cell>
          <cell r="BJ272">
            <v>169.5</v>
          </cell>
          <cell r="BK272">
            <v>209.6</v>
          </cell>
          <cell r="BL272">
            <v>234.3</v>
          </cell>
          <cell r="BM272">
            <v>256.7</v>
          </cell>
          <cell r="BN272">
            <v>284.3</v>
          </cell>
          <cell r="BO272">
            <v>334.5</v>
          </cell>
          <cell r="BP272">
            <v>10.050000000000001</v>
          </cell>
          <cell r="BQ272">
            <v>57</v>
          </cell>
          <cell r="BR272" t="str">
            <v>&gt;100</v>
          </cell>
          <cell r="BS272">
            <v>1484</v>
          </cell>
          <cell r="BV272">
            <v>5</v>
          </cell>
          <cell r="BW272" t="str">
            <v>&lt;1</v>
          </cell>
          <cell r="BX272" t="str">
            <v>&lt;0.5</v>
          </cell>
          <cell r="BY272">
            <v>3.2810000000000001</v>
          </cell>
          <cell r="BZ272">
            <v>86</v>
          </cell>
          <cell r="CA272">
            <v>172.7</v>
          </cell>
          <cell r="CB272">
            <v>237.7</v>
          </cell>
          <cell r="CC272">
            <v>258</v>
          </cell>
          <cell r="CD272">
            <v>282.10000000000002</v>
          </cell>
          <cell r="CE272">
            <v>314</v>
          </cell>
          <cell r="CF272">
            <v>354.9</v>
          </cell>
          <cell r="CH272" t="str">
            <v>1b</v>
          </cell>
          <cell r="CI272">
            <v>77</v>
          </cell>
          <cell r="CJ272">
            <v>194.3</v>
          </cell>
          <cell r="CK272">
            <v>210</v>
          </cell>
          <cell r="CL272">
            <v>218.7</v>
          </cell>
          <cell r="CM272">
            <v>228.6</v>
          </cell>
          <cell r="CN272">
            <v>238.7</v>
          </cell>
          <cell r="CO272">
            <v>253.5</v>
          </cell>
          <cell r="CP272">
            <v>269.60000000000002</v>
          </cell>
          <cell r="CQ272" t="str">
            <v>1b</v>
          </cell>
          <cell r="CS272">
            <v>56</v>
          </cell>
          <cell r="CT272">
            <v>169.9</v>
          </cell>
          <cell r="CU272">
            <v>171.4</v>
          </cell>
          <cell r="CV272">
            <v>172.5</v>
          </cell>
          <cell r="CW272">
            <v>174.1</v>
          </cell>
          <cell r="CX272">
            <v>176.8</v>
          </cell>
          <cell r="CY272">
            <v>184.8</v>
          </cell>
          <cell r="CZ272">
            <v>197.6</v>
          </cell>
          <cell r="DA272" t="str">
            <v>1b</v>
          </cell>
          <cell r="DC272">
            <v>57</v>
          </cell>
          <cell r="DD272">
            <v>170.2</v>
          </cell>
          <cell r="DE272">
            <v>171.6</v>
          </cell>
          <cell r="DF272">
            <v>172.7</v>
          </cell>
          <cell r="DG272">
            <v>174.1</v>
          </cell>
          <cell r="DH272">
            <v>176.7</v>
          </cell>
          <cell r="DI272">
            <v>183.8</v>
          </cell>
          <cell r="DJ272">
            <v>196.9</v>
          </cell>
          <cell r="DK272" t="str">
            <v>1b</v>
          </cell>
          <cell r="DL272">
            <v>77</v>
          </cell>
          <cell r="DM272">
            <v>192.9</v>
          </cell>
          <cell r="DN272">
            <v>207.4</v>
          </cell>
          <cell r="DO272">
            <v>216.8</v>
          </cell>
          <cell r="DP272">
            <v>226.4</v>
          </cell>
          <cell r="DQ272">
            <v>236.1</v>
          </cell>
          <cell r="DR272">
            <v>250</v>
          </cell>
          <cell r="DS272">
            <v>265.39999999999998</v>
          </cell>
          <cell r="DT272">
            <v>60</v>
          </cell>
          <cell r="DV272">
            <v>254</v>
          </cell>
          <cell r="DW272">
            <v>4</v>
          </cell>
          <cell r="DX272">
            <v>1</v>
          </cell>
          <cell r="DY272">
            <v>2.4820000000000002</v>
          </cell>
          <cell r="DZ272">
            <v>173.6</v>
          </cell>
          <cell r="EA272">
            <v>199.5</v>
          </cell>
          <cell r="EB272">
            <v>222.8</v>
          </cell>
          <cell r="EC272">
            <v>250.2</v>
          </cell>
          <cell r="ED272">
            <v>279.5</v>
          </cell>
          <cell r="EE272">
            <v>341</v>
          </cell>
          <cell r="EF272">
            <v>68</v>
          </cell>
          <cell r="EG272">
            <v>7</v>
          </cell>
          <cell r="EH272" t="str">
            <v>No Homo.</v>
          </cell>
          <cell r="EO272">
            <v>12.29</v>
          </cell>
          <cell r="EP272">
            <v>51</v>
          </cell>
          <cell r="EQ272">
            <v>63</v>
          </cell>
          <cell r="ER272">
            <v>55</v>
          </cell>
          <cell r="ES272">
            <v>173.9</v>
          </cell>
          <cell r="ET272">
            <v>176.1</v>
          </cell>
          <cell r="EU272">
            <v>177.6</v>
          </cell>
          <cell r="EV272">
            <v>180</v>
          </cell>
          <cell r="EW272">
            <v>184</v>
          </cell>
          <cell r="EX272">
            <v>193.5</v>
          </cell>
          <cell r="EY272">
            <v>207</v>
          </cell>
          <cell r="FC272">
            <v>65</v>
          </cell>
          <cell r="FE272">
            <v>174.9</v>
          </cell>
          <cell r="FF272">
            <v>190.1</v>
          </cell>
          <cell r="FG272">
            <v>195.5</v>
          </cell>
          <cell r="FH272">
            <v>202.8</v>
          </cell>
          <cell r="FI272">
            <v>211.4</v>
          </cell>
          <cell r="FJ272">
            <v>225.2</v>
          </cell>
          <cell r="FK272">
            <v>241.1</v>
          </cell>
          <cell r="FL272">
            <v>259.10000000000002</v>
          </cell>
          <cell r="FM272">
            <v>280.60000000000002</v>
          </cell>
          <cell r="FN272">
            <v>317.10000000000002</v>
          </cell>
          <cell r="FP272">
            <v>52</v>
          </cell>
          <cell r="FR272">
            <v>172</v>
          </cell>
          <cell r="FS272">
            <v>188.8</v>
          </cell>
          <cell r="FT272">
            <v>194.7</v>
          </cell>
          <cell r="FU272">
            <v>202.4</v>
          </cell>
          <cell r="FV272">
            <v>212.8</v>
          </cell>
          <cell r="FW272">
            <v>227.1</v>
          </cell>
          <cell r="FX272">
            <v>243.9</v>
          </cell>
          <cell r="FY272">
            <v>261.89999999999998</v>
          </cell>
          <cell r="FZ272">
            <v>284.2</v>
          </cell>
          <cell r="GA272">
            <v>322.10000000000002</v>
          </cell>
          <cell r="GB272">
            <v>357.1</v>
          </cell>
        </row>
        <row r="273">
          <cell r="A273">
            <v>38621</v>
          </cell>
          <cell r="B273">
            <v>0.82869999999999999</v>
          </cell>
          <cell r="C273">
            <v>0.83330000000000004</v>
          </cell>
          <cell r="D273">
            <v>0.83440000000000003</v>
          </cell>
          <cell r="E273">
            <v>0.82579999999999998</v>
          </cell>
          <cell r="F273">
            <v>0.88959999999999995</v>
          </cell>
          <cell r="G273">
            <v>0.82189999999999996</v>
          </cell>
          <cell r="H273">
            <v>0.8115</v>
          </cell>
          <cell r="I273">
            <v>0.86160000000000003</v>
          </cell>
          <cell r="J273">
            <v>0.88560000000000005</v>
          </cell>
          <cell r="K273">
            <v>0.80740000000000001</v>
          </cell>
          <cell r="L273">
            <v>0.83199999999999996</v>
          </cell>
          <cell r="M273">
            <v>0.80420000000000003</v>
          </cell>
          <cell r="N273">
            <v>0.8044</v>
          </cell>
          <cell r="O273">
            <v>0.8327</v>
          </cell>
          <cell r="P273">
            <v>0.73719999999999997</v>
          </cell>
          <cell r="Q273">
            <v>0.74960000000000004</v>
          </cell>
          <cell r="R273">
            <v>0.80500000000000005</v>
          </cell>
          <cell r="S273">
            <v>0.83023000000000002</v>
          </cell>
          <cell r="T273">
            <v>0.82869999999999999</v>
          </cell>
          <cell r="U273">
            <v>0.81100000000000005</v>
          </cell>
          <cell r="V273">
            <v>56</v>
          </cell>
          <cell r="W273">
            <v>171.3</v>
          </cell>
          <cell r="X273">
            <v>189.1</v>
          </cell>
          <cell r="Y273">
            <v>194.8</v>
          </cell>
          <cell r="Z273">
            <v>202.9</v>
          </cell>
          <cell r="AA273">
            <v>214</v>
          </cell>
          <cell r="AB273">
            <v>228.5</v>
          </cell>
          <cell r="AC273">
            <v>245.5</v>
          </cell>
          <cell r="AD273">
            <v>264.2</v>
          </cell>
          <cell r="AE273">
            <v>288.89999999999998</v>
          </cell>
          <cell r="AF273">
            <v>331.9</v>
          </cell>
          <cell r="AG273">
            <v>374.5</v>
          </cell>
          <cell r="AJ273">
            <v>56</v>
          </cell>
          <cell r="AK273">
            <v>170.1</v>
          </cell>
          <cell r="AL273">
            <v>173.4</v>
          </cell>
          <cell r="AM273">
            <v>175</v>
          </cell>
          <cell r="AN273">
            <v>177.3</v>
          </cell>
          <cell r="AO273">
            <v>181.6</v>
          </cell>
          <cell r="AP273">
            <v>192.6</v>
          </cell>
          <cell r="AQ273">
            <v>204.6</v>
          </cell>
          <cell r="AR273">
            <v>2.4860000000000002</v>
          </cell>
          <cell r="AS273">
            <v>257</v>
          </cell>
          <cell r="AU273">
            <v>4</v>
          </cell>
          <cell r="AV273">
            <v>70</v>
          </cell>
          <cell r="AW273" t="str">
            <v>1L</v>
          </cell>
          <cell r="AX273">
            <v>186.1</v>
          </cell>
          <cell r="AY273">
            <v>209.2</v>
          </cell>
          <cell r="AZ273">
            <v>232.5</v>
          </cell>
          <cell r="BA273">
            <v>255.2</v>
          </cell>
          <cell r="BB273">
            <v>283.2</v>
          </cell>
          <cell r="BC273">
            <v>342</v>
          </cell>
          <cell r="BD273">
            <v>3.0550000000000002</v>
          </cell>
          <cell r="BE273">
            <v>104</v>
          </cell>
          <cell r="BG273" t="str">
            <v>&lt;1</v>
          </cell>
          <cell r="BH273">
            <v>75</v>
          </cell>
          <cell r="BI273" t="str">
            <v>&lt;1</v>
          </cell>
          <cell r="BJ273">
            <v>186.8</v>
          </cell>
          <cell r="BK273">
            <v>228.2</v>
          </cell>
          <cell r="BL273">
            <v>252.5</v>
          </cell>
          <cell r="BM273">
            <v>275.7</v>
          </cell>
          <cell r="BN273">
            <v>306.60000000000002</v>
          </cell>
          <cell r="BO273">
            <v>352</v>
          </cell>
          <cell r="BP273">
            <v>14.45</v>
          </cell>
          <cell r="BQ273">
            <v>51</v>
          </cell>
          <cell r="BR273" t="str">
            <v>&gt;100</v>
          </cell>
          <cell r="BS273">
            <v>1204</v>
          </cell>
          <cell r="BV273" t="str">
            <v>&lt;1</v>
          </cell>
          <cell r="BW273" t="str">
            <v>&lt;1</v>
          </cell>
          <cell r="BX273" t="str">
            <v>&lt;0.5</v>
          </cell>
          <cell r="BY273">
            <v>3.411</v>
          </cell>
          <cell r="BZ273">
            <v>86</v>
          </cell>
          <cell r="CA273">
            <v>174.8</v>
          </cell>
          <cell r="CB273">
            <v>237.4</v>
          </cell>
          <cell r="CC273">
            <v>259</v>
          </cell>
          <cell r="CD273">
            <v>283</v>
          </cell>
          <cell r="CE273">
            <v>314.3</v>
          </cell>
          <cell r="CF273">
            <v>354.7</v>
          </cell>
          <cell r="CH273" t="str">
            <v>1b</v>
          </cell>
          <cell r="CI273">
            <v>77</v>
          </cell>
          <cell r="CJ273">
            <v>194.3</v>
          </cell>
          <cell r="CK273">
            <v>210</v>
          </cell>
          <cell r="CL273">
            <v>218.7</v>
          </cell>
          <cell r="CM273">
            <v>228.6</v>
          </cell>
          <cell r="CN273">
            <v>238.7</v>
          </cell>
          <cell r="CO273">
            <v>253.5</v>
          </cell>
          <cell r="CP273">
            <v>269.60000000000002</v>
          </cell>
          <cell r="CQ273" t="str">
            <v>1b</v>
          </cell>
          <cell r="CS273">
            <v>56</v>
          </cell>
          <cell r="CT273">
            <v>169.9</v>
          </cell>
          <cell r="CU273">
            <v>171.4</v>
          </cell>
          <cell r="CV273">
            <v>172.5</v>
          </cell>
          <cell r="CW273">
            <v>174.1</v>
          </cell>
          <cell r="CX273">
            <v>176.8</v>
          </cell>
          <cell r="CY273">
            <v>184.8</v>
          </cell>
          <cell r="CZ273">
            <v>197.6</v>
          </cell>
          <cell r="DA273" t="str">
            <v>1b</v>
          </cell>
          <cell r="DC273">
            <v>57</v>
          </cell>
          <cell r="DD273">
            <v>170.2</v>
          </cell>
          <cell r="DE273">
            <v>171.6</v>
          </cell>
          <cell r="DF273">
            <v>172.7</v>
          </cell>
          <cell r="DG273">
            <v>174.1</v>
          </cell>
          <cell r="DH273">
            <v>176.7</v>
          </cell>
          <cell r="DI273">
            <v>183.8</v>
          </cell>
          <cell r="DJ273">
            <v>196.9</v>
          </cell>
          <cell r="DK273" t="str">
            <v>1b</v>
          </cell>
          <cell r="DL273">
            <v>77</v>
          </cell>
          <cell r="DM273">
            <v>192.9</v>
          </cell>
          <cell r="DN273">
            <v>207.4</v>
          </cell>
          <cell r="DO273">
            <v>216.8</v>
          </cell>
          <cell r="DP273">
            <v>226.4</v>
          </cell>
          <cell r="DQ273">
            <v>236.1</v>
          </cell>
          <cell r="DR273">
            <v>250</v>
          </cell>
          <cell r="DS273">
            <v>265.39999999999998</v>
          </cell>
          <cell r="DT273">
            <v>61</v>
          </cell>
          <cell r="DV273">
            <v>255</v>
          </cell>
          <cell r="DW273">
            <v>7</v>
          </cell>
          <cell r="DX273" t="str">
            <v>1L</v>
          </cell>
          <cell r="DY273">
            <v>2.4550000000000001</v>
          </cell>
          <cell r="DZ273">
            <v>176.7</v>
          </cell>
          <cell r="EA273">
            <v>208.9</v>
          </cell>
          <cell r="EB273">
            <v>234</v>
          </cell>
          <cell r="EC273">
            <v>257.39999999999998</v>
          </cell>
          <cell r="ED273">
            <v>286</v>
          </cell>
          <cell r="EE273">
            <v>348.7</v>
          </cell>
          <cell r="EF273">
            <v>68</v>
          </cell>
          <cell r="EG273">
            <v>7</v>
          </cell>
          <cell r="EH273" t="str">
            <v>No Homo.</v>
          </cell>
          <cell r="EO273">
            <v>12.29</v>
          </cell>
          <cell r="EP273">
            <v>51</v>
          </cell>
          <cell r="EQ273">
            <v>63</v>
          </cell>
          <cell r="ER273">
            <v>57</v>
          </cell>
          <cell r="ES273">
            <v>174</v>
          </cell>
          <cell r="ET273">
            <v>176.4</v>
          </cell>
          <cell r="EU273">
            <v>178</v>
          </cell>
          <cell r="EV273">
            <v>180.7</v>
          </cell>
          <cell r="EW273">
            <v>184.7</v>
          </cell>
          <cell r="EX273">
            <v>195.8</v>
          </cell>
          <cell r="EY273">
            <v>208.9</v>
          </cell>
          <cell r="EZ273">
            <v>19</v>
          </cell>
          <cell r="FA273" t="str">
            <v>1b</v>
          </cell>
          <cell r="FC273">
            <v>65</v>
          </cell>
          <cell r="FE273">
            <v>174.9</v>
          </cell>
          <cell r="FF273">
            <v>190.1</v>
          </cell>
          <cell r="FG273">
            <v>195.5</v>
          </cell>
          <cell r="FH273">
            <v>202.8</v>
          </cell>
          <cell r="FI273">
            <v>211.4</v>
          </cell>
          <cell r="FJ273">
            <v>225.2</v>
          </cell>
          <cell r="FK273">
            <v>241.1</v>
          </cell>
          <cell r="FL273">
            <v>259.10000000000002</v>
          </cell>
          <cell r="FM273">
            <v>280.60000000000002</v>
          </cell>
          <cell r="FN273">
            <v>317.10000000000002</v>
          </cell>
          <cell r="FP273">
            <v>52</v>
          </cell>
          <cell r="FR273">
            <v>172</v>
          </cell>
          <cell r="FS273">
            <v>188.8</v>
          </cell>
          <cell r="FT273">
            <v>194.7</v>
          </cell>
          <cell r="FU273">
            <v>202.4</v>
          </cell>
          <cell r="FV273">
            <v>212.8</v>
          </cell>
          <cell r="FW273">
            <v>227.1</v>
          </cell>
          <cell r="FX273">
            <v>243.9</v>
          </cell>
          <cell r="FY273">
            <v>261.89999999999998</v>
          </cell>
          <cell r="FZ273">
            <v>284.2</v>
          </cell>
          <cell r="GA273">
            <v>322.10000000000002</v>
          </cell>
          <cell r="GB273">
            <v>357.1</v>
          </cell>
        </row>
        <row r="274">
          <cell r="A274">
            <v>38622</v>
          </cell>
          <cell r="B274">
            <v>0.82869999999999999</v>
          </cell>
          <cell r="C274">
            <v>0.83150000000000002</v>
          </cell>
          <cell r="D274">
            <v>0.83389999999999997</v>
          </cell>
          <cell r="E274">
            <v>0.82589999999999997</v>
          </cell>
          <cell r="F274">
            <v>0.89</v>
          </cell>
          <cell r="G274">
            <v>0.82189999999999996</v>
          </cell>
          <cell r="H274">
            <v>0.8115</v>
          </cell>
          <cell r="I274">
            <v>0.86160000000000003</v>
          </cell>
          <cell r="J274">
            <v>0.88560000000000005</v>
          </cell>
          <cell r="K274">
            <v>0.80379999999999996</v>
          </cell>
          <cell r="L274">
            <v>0.83199999999999996</v>
          </cell>
          <cell r="M274">
            <v>0.80420000000000003</v>
          </cell>
          <cell r="N274">
            <v>0.8044</v>
          </cell>
          <cell r="O274">
            <v>0.8327</v>
          </cell>
          <cell r="P274">
            <v>0.73719999999999997</v>
          </cell>
          <cell r="Q274">
            <v>0.74960000000000004</v>
          </cell>
          <cell r="R274">
            <v>0.80500000000000005</v>
          </cell>
          <cell r="S274">
            <v>0.8286</v>
          </cell>
          <cell r="T274">
            <v>0.82869999999999999</v>
          </cell>
          <cell r="U274">
            <v>0.81100000000000005</v>
          </cell>
          <cell r="V274">
            <v>56</v>
          </cell>
          <cell r="W274">
            <v>171.3</v>
          </cell>
          <cell r="X274">
            <v>189.1</v>
          </cell>
          <cell r="Y274">
            <v>194.8</v>
          </cell>
          <cell r="Z274">
            <v>202.9</v>
          </cell>
          <cell r="AA274">
            <v>214</v>
          </cell>
          <cell r="AB274">
            <v>228.5</v>
          </cell>
          <cell r="AC274">
            <v>245.5</v>
          </cell>
          <cell r="AD274">
            <v>264.2</v>
          </cell>
          <cell r="AE274">
            <v>288.89999999999998</v>
          </cell>
          <cell r="AF274">
            <v>331.9</v>
          </cell>
          <cell r="AG274">
            <v>374.5</v>
          </cell>
          <cell r="AH274">
            <v>18</v>
          </cell>
          <cell r="AJ274">
            <v>56</v>
          </cell>
          <cell r="AK274">
            <v>172.4</v>
          </cell>
          <cell r="AL274">
            <v>176.2</v>
          </cell>
          <cell r="AM274">
            <v>178.1</v>
          </cell>
          <cell r="AN274">
            <v>180.5</v>
          </cell>
          <cell r="AO274">
            <v>185</v>
          </cell>
          <cell r="AP274">
            <v>195.9</v>
          </cell>
          <cell r="AQ274">
            <v>210.4</v>
          </cell>
          <cell r="AR274">
            <v>2.3639999999999999</v>
          </cell>
          <cell r="AS274">
            <v>254</v>
          </cell>
          <cell r="AU274">
            <v>7</v>
          </cell>
          <cell r="AV274">
            <v>65</v>
          </cell>
          <cell r="AW274" t="str">
            <v>1L</v>
          </cell>
          <cell r="AX274">
            <v>181.9</v>
          </cell>
          <cell r="AY274">
            <v>210.5</v>
          </cell>
          <cell r="AZ274">
            <v>233.1</v>
          </cell>
          <cell r="BA274">
            <v>255.9</v>
          </cell>
          <cell r="BB274">
            <v>284.89999999999998</v>
          </cell>
          <cell r="BC274">
            <v>344.5</v>
          </cell>
          <cell r="BD274">
            <v>3.0950000000000002</v>
          </cell>
          <cell r="BE274">
            <v>101</v>
          </cell>
          <cell r="BG274" t="str">
            <v>&lt;1</v>
          </cell>
          <cell r="BH274">
            <v>74</v>
          </cell>
          <cell r="BI274" t="str">
            <v>&lt;1</v>
          </cell>
          <cell r="BJ274">
            <v>192.5</v>
          </cell>
          <cell r="BK274">
            <v>227.8</v>
          </cell>
          <cell r="BL274">
            <v>251.9</v>
          </cell>
          <cell r="BM274">
            <v>275.60000000000002</v>
          </cell>
          <cell r="BN274">
            <v>308</v>
          </cell>
          <cell r="BO274">
            <v>355.9</v>
          </cell>
          <cell r="BP274">
            <v>14.45</v>
          </cell>
          <cell r="BQ274">
            <v>51</v>
          </cell>
          <cell r="BR274" t="str">
            <v>&gt;100</v>
          </cell>
          <cell r="BS274">
            <v>1204</v>
          </cell>
          <cell r="BV274" t="str">
            <v>&lt;1</v>
          </cell>
          <cell r="BW274" t="str">
            <v>&lt;1</v>
          </cell>
          <cell r="BX274" t="str">
            <v>&lt;0.5</v>
          </cell>
          <cell r="BY274">
            <v>3.411</v>
          </cell>
          <cell r="BZ274">
            <v>86</v>
          </cell>
          <cell r="CA274">
            <v>174.8</v>
          </cell>
          <cell r="CB274">
            <v>237.4</v>
          </cell>
          <cell r="CC274">
            <v>259</v>
          </cell>
          <cell r="CD274">
            <v>283</v>
          </cell>
          <cell r="CE274">
            <v>314.3</v>
          </cell>
          <cell r="CF274">
            <v>354.7</v>
          </cell>
          <cell r="CH274" t="str">
            <v>1b</v>
          </cell>
          <cell r="CI274">
            <v>77</v>
          </cell>
          <cell r="CJ274">
            <v>194.3</v>
          </cell>
          <cell r="CK274">
            <v>210</v>
          </cell>
          <cell r="CL274">
            <v>218.7</v>
          </cell>
          <cell r="CM274">
            <v>228.6</v>
          </cell>
          <cell r="CN274">
            <v>238.7</v>
          </cell>
          <cell r="CO274">
            <v>253.5</v>
          </cell>
          <cell r="CP274">
            <v>269.60000000000002</v>
          </cell>
          <cell r="CQ274" t="str">
            <v>1b</v>
          </cell>
          <cell r="CS274">
            <v>56</v>
          </cell>
          <cell r="CT274">
            <v>169.9</v>
          </cell>
          <cell r="CU274">
            <v>171.4</v>
          </cell>
          <cell r="CV274">
            <v>172.5</v>
          </cell>
          <cell r="CW274">
            <v>174.1</v>
          </cell>
          <cell r="CX274">
            <v>176.8</v>
          </cell>
          <cell r="CY274">
            <v>184.8</v>
          </cell>
          <cell r="CZ274">
            <v>197.6</v>
          </cell>
          <cell r="DA274" t="str">
            <v>1b</v>
          </cell>
          <cell r="DC274">
            <v>57</v>
          </cell>
          <cell r="DD274">
            <v>170.2</v>
          </cell>
          <cell r="DE274">
            <v>171.6</v>
          </cell>
          <cell r="DF274">
            <v>172.7</v>
          </cell>
          <cell r="DG274">
            <v>174.1</v>
          </cell>
          <cell r="DH274">
            <v>176.7</v>
          </cell>
          <cell r="DI274">
            <v>183.8</v>
          </cell>
          <cell r="DJ274">
            <v>196.9</v>
          </cell>
          <cell r="DK274" t="str">
            <v>1b</v>
          </cell>
          <cell r="DL274">
            <v>77</v>
          </cell>
          <cell r="DM274">
            <v>192.9</v>
          </cell>
          <cell r="DN274">
            <v>207.4</v>
          </cell>
          <cell r="DO274">
            <v>216.8</v>
          </cell>
          <cell r="DP274">
            <v>226.4</v>
          </cell>
          <cell r="DQ274">
            <v>236.1</v>
          </cell>
          <cell r="DR274">
            <v>250</v>
          </cell>
          <cell r="DS274">
            <v>265.39999999999998</v>
          </cell>
          <cell r="DT274">
            <v>61</v>
          </cell>
          <cell r="DV274">
            <v>280</v>
          </cell>
          <cell r="DW274">
            <v>7</v>
          </cell>
          <cell r="DX274">
            <v>1</v>
          </cell>
          <cell r="DY274">
            <v>2.4340000000000002</v>
          </cell>
          <cell r="DZ274">
            <v>181.6</v>
          </cell>
          <cell r="EA274">
            <v>215</v>
          </cell>
          <cell r="EB274">
            <v>240</v>
          </cell>
          <cell r="EC274">
            <v>262.3</v>
          </cell>
          <cell r="ED274">
            <v>293.3</v>
          </cell>
          <cell r="EE274">
            <v>353.7</v>
          </cell>
          <cell r="EF274">
            <v>68</v>
          </cell>
          <cell r="EG274">
            <v>7</v>
          </cell>
          <cell r="EH274" t="str">
            <v>No Homo.</v>
          </cell>
          <cell r="EO274">
            <v>12.29</v>
          </cell>
          <cell r="EP274">
            <v>51</v>
          </cell>
          <cell r="EQ274">
            <v>63</v>
          </cell>
          <cell r="ER274">
            <v>57</v>
          </cell>
          <cell r="ES274">
            <v>174</v>
          </cell>
          <cell r="ET274">
            <v>176.4</v>
          </cell>
          <cell r="EU274">
            <v>178</v>
          </cell>
          <cell r="EV274">
            <v>180.7</v>
          </cell>
          <cell r="EW274">
            <v>184.7</v>
          </cell>
          <cell r="EX274">
            <v>195.8</v>
          </cell>
          <cell r="EY274">
            <v>208.9</v>
          </cell>
          <cell r="EZ274">
            <v>19</v>
          </cell>
          <cell r="FA274" t="str">
            <v>1b</v>
          </cell>
          <cell r="FC274">
            <v>52</v>
          </cell>
          <cell r="FE274">
            <v>171.4</v>
          </cell>
          <cell r="FF274">
            <v>188.6</v>
          </cell>
          <cell r="FG274">
            <v>195.4</v>
          </cell>
          <cell r="FH274">
            <v>202.9</v>
          </cell>
          <cell r="FI274">
            <v>214.1</v>
          </cell>
          <cell r="FJ274">
            <v>228.9</v>
          </cell>
          <cell r="FK274">
            <v>246.7</v>
          </cell>
          <cell r="FL274">
            <v>265.7</v>
          </cell>
          <cell r="FM274">
            <v>290.5</v>
          </cell>
          <cell r="FN274">
            <v>336.7</v>
          </cell>
          <cell r="FO274">
            <v>378.5</v>
          </cell>
          <cell r="FP274">
            <v>52</v>
          </cell>
          <cell r="FR274">
            <v>172</v>
          </cell>
          <cell r="FS274">
            <v>188.8</v>
          </cell>
          <cell r="FT274">
            <v>194.7</v>
          </cell>
          <cell r="FU274">
            <v>202.4</v>
          </cell>
          <cell r="FV274" t="str">
            <v>.</v>
          </cell>
          <cell r="FW274">
            <v>227.1</v>
          </cell>
          <cell r="FX274">
            <v>243.9</v>
          </cell>
          <cell r="FY274">
            <v>261.89999999999998</v>
          </cell>
          <cell r="FZ274">
            <v>284.2</v>
          </cell>
          <cell r="GA274">
            <v>322.10000000000002</v>
          </cell>
          <cell r="GB274">
            <v>357.1</v>
          </cell>
        </row>
        <row r="275">
          <cell r="A275">
            <v>38623</v>
          </cell>
          <cell r="B275">
            <v>0.82869999999999999</v>
          </cell>
          <cell r="C275">
            <v>0.83150000000000002</v>
          </cell>
          <cell r="D275">
            <v>0.83340000000000003</v>
          </cell>
          <cell r="E275">
            <v>0.82599999999999996</v>
          </cell>
          <cell r="F275">
            <v>0.89070000000000005</v>
          </cell>
          <cell r="G275">
            <v>0.82189999999999996</v>
          </cell>
          <cell r="H275">
            <v>0.8115</v>
          </cell>
          <cell r="I275">
            <v>0.86160000000000003</v>
          </cell>
          <cell r="J275">
            <v>0.87439999999999996</v>
          </cell>
          <cell r="K275">
            <v>0.80369999999999997</v>
          </cell>
          <cell r="L275">
            <v>0.83199999999999996</v>
          </cell>
          <cell r="M275">
            <v>0.80420000000000003</v>
          </cell>
          <cell r="N275">
            <v>0.8044</v>
          </cell>
          <cell r="O275">
            <v>0.8327</v>
          </cell>
          <cell r="P275">
            <v>0.73719999999999997</v>
          </cell>
          <cell r="Q275">
            <v>0.74960000000000004</v>
          </cell>
          <cell r="R275">
            <v>0.80489999999999995</v>
          </cell>
          <cell r="S275">
            <v>0.8286</v>
          </cell>
          <cell r="T275">
            <v>0.82840000000000003</v>
          </cell>
          <cell r="U275">
            <v>0.81100000000000005</v>
          </cell>
          <cell r="V275">
            <v>56</v>
          </cell>
          <cell r="W275">
            <v>171.3</v>
          </cell>
          <cell r="X275">
            <v>189.1</v>
          </cell>
          <cell r="Y275">
            <v>194.8</v>
          </cell>
          <cell r="Z275">
            <v>202.9</v>
          </cell>
          <cell r="AA275">
            <v>214</v>
          </cell>
          <cell r="AB275">
            <v>228.5</v>
          </cell>
          <cell r="AC275">
            <v>245.5</v>
          </cell>
          <cell r="AD275">
            <v>264.2</v>
          </cell>
          <cell r="AE275">
            <v>288.89999999999998</v>
          </cell>
          <cell r="AF275">
            <v>331.9</v>
          </cell>
          <cell r="AG275">
            <v>374.5</v>
          </cell>
          <cell r="AH275">
            <v>18</v>
          </cell>
          <cell r="AJ275">
            <v>54</v>
          </cell>
          <cell r="AK275">
            <v>173</v>
          </cell>
          <cell r="AL275">
            <v>176.1</v>
          </cell>
          <cell r="AM275">
            <v>178.1</v>
          </cell>
          <cell r="AN275">
            <v>180.6</v>
          </cell>
          <cell r="AO275">
            <v>185</v>
          </cell>
          <cell r="AP275">
            <v>195.9</v>
          </cell>
          <cell r="AQ275">
            <v>208.7</v>
          </cell>
          <cell r="AR275">
            <v>2.6739999999999999</v>
          </cell>
          <cell r="AS275">
            <v>254</v>
          </cell>
          <cell r="AT275" t="str">
            <v>Freshy</v>
          </cell>
          <cell r="AU275">
            <v>7</v>
          </cell>
          <cell r="AV275">
            <v>67</v>
          </cell>
          <cell r="AW275" t="str">
            <v>1L</v>
          </cell>
          <cell r="AX275">
            <v>185.3</v>
          </cell>
          <cell r="AY275">
            <v>210.8</v>
          </cell>
          <cell r="AZ275">
            <v>234.4</v>
          </cell>
          <cell r="BA275">
            <v>256.89999999999998</v>
          </cell>
          <cell r="BB275">
            <v>286.39999999999998</v>
          </cell>
          <cell r="BC275">
            <v>348.1</v>
          </cell>
          <cell r="BD275">
            <v>3.0449999999999999</v>
          </cell>
          <cell r="BE275">
            <v>100</v>
          </cell>
          <cell r="BF275" t="str">
            <v>Freshy</v>
          </cell>
          <cell r="BG275" t="str">
            <v>&lt;1</v>
          </cell>
          <cell r="BH275">
            <v>73</v>
          </cell>
          <cell r="BI275" t="str">
            <v>&lt;1</v>
          </cell>
          <cell r="BJ275">
            <v>187.5</v>
          </cell>
          <cell r="BK275">
            <v>225.9</v>
          </cell>
          <cell r="BL275">
            <v>250.7</v>
          </cell>
          <cell r="BM275">
            <v>274.7</v>
          </cell>
          <cell r="BN275">
            <v>306.3</v>
          </cell>
          <cell r="BO275">
            <v>352.7</v>
          </cell>
          <cell r="BP275">
            <v>14.45</v>
          </cell>
          <cell r="BQ275">
            <v>51</v>
          </cell>
          <cell r="BR275" t="str">
            <v>&gt;100</v>
          </cell>
          <cell r="BS275">
            <v>1204</v>
          </cell>
          <cell r="BV275" t="str">
            <v>&lt;1</v>
          </cell>
          <cell r="BW275" t="str">
            <v>&lt;1</v>
          </cell>
          <cell r="BX275" t="str">
            <v>&lt;0.5</v>
          </cell>
          <cell r="BY275">
            <v>3.411</v>
          </cell>
          <cell r="BZ275">
            <v>86</v>
          </cell>
          <cell r="CA275">
            <v>174.8</v>
          </cell>
          <cell r="CB275">
            <v>237.4</v>
          </cell>
          <cell r="CC275">
            <v>259</v>
          </cell>
          <cell r="CD275">
            <v>283</v>
          </cell>
          <cell r="CE275">
            <v>314.3</v>
          </cell>
          <cell r="CF275">
            <v>354.7</v>
          </cell>
          <cell r="CH275" t="str">
            <v>1b</v>
          </cell>
          <cell r="CI275">
            <v>77</v>
          </cell>
          <cell r="CJ275">
            <v>194.3</v>
          </cell>
          <cell r="CK275">
            <v>210</v>
          </cell>
          <cell r="CL275">
            <v>218.7</v>
          </cell>
          <cell r="CM275">
            <v>228.6</v>
          </cell>
          <cell r="CN275">
            <v>238.7</v>
          </cell>
          <cell r="CO275">
            <v>253.5</v>
          </cell>
          <cell r="CP275">
            <v>269.60000000000002</v>
          </cell>
          <cell r="CQ275" t="str">
            <v>1b</v>
          </cell>
          <cell r="CS275">
            <v>56</v>
          </cell>
          <cell r="CT275">
            <v>169.9</v>
          </cell>
          <cell r="CU275">
            <v>171.4</v>
          </cell>
          <cell r="CV275">
            <v>172.5</v>
          </cell>
          <cell r="CW275">
            <v>174.1</v>
          </cell>
          <cell r="CX275">
            <v>176.8</v>
          </cell>
          <cell r="CY275">
            <v>184.8</v>
          </cell>
          <cell r="CZ275">
            <v>197.6</v>
          </cell>
          <cell r="DA275" t="str">
            <v>1b</v>
          </cell>
          <cell r="DC275">
            <v>57</v>
          </cell>
          <cell r="DD275">
            <v>170.2</v>
          </cell>
          <cell r="DE275">
            <v>171.6</v>
          </cell>
          <cell r="DF275">
            <v>172.7</v>
          </cell>
          <cell r="DG275">
            <v>174.1</v>
          </cell>
          <cell r="DH275">
            <v>176.7</v>
          </cell>
          <cell r="DI275">
            <v>183.8</v>
          </cell>
          <cell r="DJ275">
            <v>196.9</v>
          </cell>
          <cell r="DK275" t="str">
            <v>1b</v>
          </cell>
          <cell r="DL275">
            <v>77</v>
          </cell>
          <cell r="DM275">
            <v>192.9</v>
          </cell>
          <cell r="DN275">
            <v>207.4</v>
          </cell>
          <cell r="DO275">
            <v>216.8</v>
          </cell>
          <cell r="DP275">
            <v>226.4</v>
          </cell>
          <cell r="DQ275">
            <v>236.1</v>
          </cell>
          <cell r="DR275">
            <v>250</v>
          </cell>
          <cell r="DS275">
            <v>265.39999999999998</v>
          </cell>
          <cell r="DT275">
            <v>52</v>
          </cell>
          <cell r="DU275" t="str">
            <v>Freshy</v>
          </cell>
          <cell r="DV275">
            <v>232</v>
          </cell>
          <cell r="DW275">
            <v>7</v>
          </cell>
          <cell r="DX275" t="str">
            <v>1L</v>
          </cell>
          <cell r="DY275">
            <v>2.9860000000000002</v>
          </cell>
          <cell r="DZ275">
            <v>177.5</v>
          </cell>
          <cell r="EA275">
            <v>209.4</v>
          </cell>
          <cell r="EB275">
            <v>234</v>
          </cell>
          <cell r="EC275">
            <v>256.89999999999998</v>
          </cell>
          <cell r="ED275">
            <v>287.2</v>
          </cell>
          <cell r="EE275">
            <v>348.4</v>
          </cell>
          <cell r="EF275">
            <v>68</v>
          </cell>
          <cell r="EG275">
            <v>7</v>
          </cell>
          <cell r="EH275" t="str">
            <v>No Homo.</v>
          </cell>
          <cell r="EO275">
            <v>11.46</v>
          </cell>
          <cell r="EP275">
            <v>42</v>
          </cell>
          <cell r="EQ275">
            <v>62</v>
          </cell>
          <cell r="ER275">
            <v>57</v>
          </cell>
          <cell r="ES275">
            <v>170.6</v>
          </cell>
          <cell r="ET275">
            <v>176.9</v>
          </cell>
          <cell r="EU275">
            <v>178.7</v>
          </cell>
          <cell r="EV275">
            <v>181.2</v>
          </cell>
          <cell r="EW275">
            <v>185.3</v>
          </cell>
          <cell r="EX275">
            <v>195.7</v>
          </cell>
          <cell r="EY275">
            <v>209.2</v>
          </cell>
          <cell r="EZ275">
            <v>19</v>
          </cell>
          <cell r="FA275" t="str">
            <v>1b</v>
          </cell>
          <cell r="FC275">
            <v>52</v>
          </cell>
          <cell r="FE275">
            <v>171.4</v>
          </cell>
          <cell r="FF275">
            <v>188.6</v>
          </cell>
          <cell r="FG275">
            <v>195.4</v>
          </cell>
          <cell r="FH275">
            <v>202.9</v>
          </cell>
          <cell r="FI275">
            <v>214.1</v>
          </cell>
          <cell r="FJ275">
            <v>228.9</v>
          </cell>
          <cell r="FK275">
            <v>246.7</v>
          </cell>
          <cell r="FL275">
            <v>265.7</v>
          </cell>
          <cell r="FM275">
            <v>290.5</v>
          </cell>
          <cell r="FN275">
            <v>336.7</v>
          </cell>
          <cell r="FO275">
            <v>378.5</v>
          </cell>
          <cell r="FP275">
            <v>47</v>
          </cell>
          <cell r="FR275">
            <v>170.5</v>
          </cell>
          <cell r="FS275">
            <v>189.1</v>
          </cell>
          <cell r="FT275">
            <v>195.5</v>
          </cell>
          <cell r="FU275">
            <v>204</v>
          </cell>
          <cell r="FV275">
            <v>214.2</v>
          </cell>
          <cell r="FW275">
            <v>229.2</v>
          </cell>
          <cell r="FX275">
            <v>247.5</v>
          </cell>
          <cell r="FY275">
            <v>267</v>
          </cell>
          <cell r="FZ275">
            <v>292.5</v>
          </cell>
          <cell r="GA275">
            <v>340.8</v>
          </cell>
          <cell r="GB275">
            <v>383.9</v>
          </cell>
        </row>
        <row r="276">
          <cell r="A276">
            <v>38624</v>
          </cell>
          <cell r="B276">
            <v>0.82840000000000003</v>
          </cell>
          <cell r="C276">
            <v>0.83250000000000002</v>
          </cell>
          <cell r="D276">
            <v>0.83320000000000005</v>
          </cell>
          <cell r="E276">
            <v>0.82789999999999997</v>
          </cell>
          <cell r="F276">
            <v>0.89</v>
          </cell>
          <cell r="G276">
            <v>0.82189999999999996</v>
          </cell>
          <cell r="H276">
            <v>0.8115</v>
          </cell>
          <cell r="I276">
            <v>0.86160000000000003</v>
          </cell>
          <cell r="J276">
            <v>0.87439999999999996</v>
          </cell>
          <cell r="K276">
            <v>0.80369999999999997</v>
          </cell>
          <cell r="L276">
            <v>0.83199999999999996</v>
          </cell>
          <cell r="M276">
            <v>0.80420000000000003</v>
          </cell>
          <cell r="N276">
            <v>0.8044</v>
          </cell>
          <cell r="O276">
            <v>0.8327</v>
          </cell>
          <cell r="P276">
            <v>0.73719999999999997</v>
          </cell>
          <cell r="Q276">
            <v>0.74960000000000004</v>
          </cell>
          <cell r="R276">
            <v>0.80489999999999995</v>
          </cell>
          <cell r="S276">
            <v>0.8286</v>
          </cell>
          <cell r="T276">
            <v>0.82840000000000003</v>
          </cell>
          <cell r="U276">
            <v>0.81100000000000005</v>
          </cell>
          <cell r="V276">
            <v>56</v>
          </cell>
          <cell r="W276">
            <v>175</v>
          </cell>
          <cell r="X276">
            <v>188.3</v>
          </cell>
          <cell r="Y276">
            <v>194.4</v>
          </cell>
          <cell r="Z276">
            <v>201.8</v>
          </cell>
          <cell r="AA276">
            <v>212.8</v>
          </cell>
          <cell r="AB276">
            <v>228.1</v>
          </cell>
          <cell r="AC276">
            <v>245.8</v>
          </cell>
          <cell r="AD276">
            <v>265.5</v>
          </cell>
          <cell r="AE276">
            <v>290.89999999999998</v>
          </cell>
          <cell r="AF276">
            <v>340.8</v>
          </cell>
          <cell r="AG276">
            <v>386.1</v>
          </cell>
          <cell r="AJ276">
            <v>56</v>
          </cell>
          <cell r="AK276">
            <v>169.7</v>
          </cell>
          <cell r="AL276">
            <v>176.7</v>
          </cell>
          <cell r="AM276">
            <v>178.8</v>
          </cell>
          <cell r="AN276">
            <v>181.4</v>
          </cell>
          <cell r="AO276">
            <v>185.8</v>
          </cell>
          <cell r="AP276">
            <v>196.7</v>
          </cell>
          <cell r="AQ276">
            <v>210.6</v>
          </cell>
          <cell r="AR276">
            <v>2.4180000000000001</v>
          </cell>
          <cell r="AS276">
            <v>246</v>
          </cell>
          <cell r="AU276">
            <v>7</v>
          </cell>
          <cell r="AV276">
            <v>66</v>
          </cell>
          <cell r="AW276" t="str">
            <v>1L</v>
          </cell>
          <cell r="AX276">
            <v>181.1</v>
          </cell>
          <cell r="AY276">
            <v>209.5</v>
          </cell>
          <cell r="AZ276">
            <v>233.4</v>
          </cell>
          <cell r="BA276">
            <v>256.60000000000002</v>
          </cell>
          <cell r="BB276">
            <v>286</v>
          </cell>
          <cell r="BC276">
            <v>348.2</v>
          </cell>
          <cell r="BD276">
            <v>2.8410000000000002</v>
          </cell>
          <cell r="BE276">
            <v>129</v>
          </cell>
          <cell r="BG276">
            <v>1</v>
          </cell>
          <cell r="BH276">
            <v>75</v>
          </cell>
          <cell r="BI276">
            <v>1</v>
          </cell>
          <cell r="BJ276">
            <v>193.2</v>
          </cell>
          <cell r="BK276">
            <v>226.1</v>
          </cell>
          <cell r="BL276">
            <v>249.5</v>
          </cell>
          <cell r="BM276">
            <v>272.2</v>
          </cell>
          <cell r="BN276">
            <v>304.60000000000002</v>
          </cell>
          <cell r="BO276">
            <v>354.8</v>
          </cell>
          <cell r="BP276">
            <v>14.45</v>
          </cell>
          <cell r="BQ276">
            <v>51</v>
          </cell>
          <cell r="BR276" t="str">
            <v>&gt;100</v>
          </cell>
          <cell r="BS276">
            <v>1204</v>
          </cell>
          <cell r="BV276" t="str">
            <v>&lt;1</v>
          </cell>
          <cell r="BW276" t="str">
            <v>&lt;1</v>
          </cell>
          <cell r="BX276" t="str">
            <v>&lt;0.5</v>
          </cell>
          <cell r="BY276">
            <v>3.411</v>
          </cell>
          <cell r="BZ276">
            <v>86</v>
          </cell>
          <cell r="CA276">
            <v>174.8</v>
          </cell>
          <cell r="CB276">
            <v>237.4</v>
          </cell>
          <cell r="CC276">
            <v>259</v>
          </cell>
          <cell r="CD276">
            <v>283</v>
          </cell>
          <cell r="CE276">
            <v>314.3</v>
          </cell>
          <cell r="CF276">
            <v>354.7</v>
          </cell>
          <cell r="CH276" t="str">
            <v>1b</v>
          </cell>
          <cell r="CI276">
            <v>77</v>
          </cell>
          <cell r="CJ276">
            <v>194.3</v>
          </cell>
          <cell r="CK276">
            <v>210</v>
          </cell>
          <cell r="CL276">
            <v>218.7</v>
          </cell>
          <cell r="CM276">
            <v>228.6</v>
          </cell>
          <cell r="CN276">
            <v>238.7</v>
          </cell>
          <cell r="CO276">
            <v>253.5</v>
          </cell>
          <cell r="CP276">
            <v>269.60000000000002</v>
          </cell>
          <cell r="CQ276" t="str">
            <v>1b</v>
          </cell>
          <cell r="CS276">
            <v>56</v>
          </cell>
          <cell r="CT276">
            <v>169.9</v>
          </cell>
          <cell r="CU276">
            <v>171.4</v>
          </cell>
          <cell r="CV276">
            <v>172.5</v>
          </cell>
          <cell r="CW276">
            <v>174.1</v>
          </cell>
          <cell r="CX276">
            <v>176.8</v>
          </cell>
          <cell r="CY276">
            <v>184.8</v>
          </cell>
          <cell r="CZ276">
            <v>197.6</v>
          </cell>
          <cell r="DA276" t="str">
            <v>1b</v>
          </cell>
          <cell r="DC276">
            <v>57</v>
          </cell>
          <cell r="DD276">
            <v>170.2</v>
          </cell>
          <cell r="DE276">
            <v>171.6</v>
          </cell>
          <cell r="DF276">
            <v>172.7</v>
          </cell>
          <cell r="DG276">
            <v>174.1</v>
          </cell>
          <cell r="DH276">
            <v>176.7</v>
          </cell>
          <cell r="DI276">
            <v>183.8</v>
          </cell>
          <cell r="DJ276">
            <v>196.9</v>
          </cell>
          <cell r="DK276" t="str">
            <v>1b</v>
          </cell>
          <cell r="DL276">
            <v>77</v>
          </cell>
          <cell r="DM276">
            <v>192.9</v>
          </cell>
          <cell r="DN276">
            <v>207.4</v>
          </cell>
          <cell r="DO276">
            <v>216.8</v>
          </cell>
          <cell r="DP276">
            <v>226.4</v>
          </cell>
          <cell r="DQ276">
            <v>236.1</v>
          </cell>
          <cell r="DR276">
            <v>250</v>
          </cell>
          <cell r="DS276">
            <v>265.39999999999998</v>
          </cell>
          <cell r="DT276">
            <v>66</v>
          </cell>
          <cell r="DV276">
            <v>256</v>
          </cell>
          <cell r="DW276">
            <v>7</v>
          </cell>
          <cell r="DX276" t="str">
            <v>1L</v>
          </cell>
          <cell r="DY276">
            <v>2.4590000000000001</v>
          </cell>
          <cell r="DZ276">
            <v>181.4</v>
          </cell>
          <cell r="EA276">
            <v>208.1</v>
          </cell>
          <cell r="EB276">
            <v>231</v>
          </cell>
          <cell r="EC276">
            <v>254.6</v>
          </cell>
          <cell r="ED276">
            <v>284.8</v>
          </cell>
          <cell r="EE276">
            <v>351</v>
          </cell>
          <cell r="EF276">
            <v>68</v>
          </cell>
          <cell r="EG276">
            <v>7</v>
          </cell>
          <cell r="EH276" t="str">
            <v>No Homo.</v>
          </cell>
          <cell r="EO276">
            <v>11.46</v>
          </cell>
          <cell r="EP276">
            <v>42</v>
          </cell>
          <cell r="EQ276">
            <v>62</v>
          </cell>
          <cell r="ER276">
            <v>57</v>
          </cell>
          <cell r="ES276">
            <v>170.6</v>
          </cell>
          <cell r="ET276">
            <v>176.9</v>
          </cell>
          <cell r="EU276">
            <v>178.7</v>
          </cell>
          <cell r="EV276">
            <v>181.2</v>
          </cell>
          <cell r="EW276">
            <v>185.3</v>
          </cell>
          <cell r="EX276">
            <v>195.7</v>
          </cell>
          <cell r="EY276">
            <v>209.2</v>
          </cell>
          <cell r="EZ276">
            <v>19</v>
          </cell>
          <cell r="FA276" t="str">
            <v>1b</v>
          </cell>
          <cell r="FC276">
            <v>52</v>
          </cell>
          <cell r="FE276">
            <v>171.4</v>
          </cell>
          <cell r="FF276">
            <v>188.6</v>
          </cell>
          <cell r="FG276">
            <v>195.4</v>
          </cell>
          <cell r="FH276">
            <v>202.9</v>
          </cell>
          <cell r="FI276">
            <v>214.1</v>
          </cell>
          <cell r="FJ276">
            <v>228.9</v>
          </cell>
          <cell r="FK276">
            <v>246.7</v>
          </cell>
          <cell r="FL276">
            <v>265.7</v>
          </cell>
          <cell r="FM276">
            <v>290.5</v>
          </cell>
          <cell r="FN276">
            <v>336.7</v>
          </cell>
          <cell r="FO276">
            <v>378.5</v>
          </cell>
          <cell r="FP276">
            <v>47</v>
          </cell>
          <cell r="FR276">
            <v>170.5</v>
          </cell>
          <cell r="FS276">
            <v>189.1</v>
          </cell>
          <cell r="FT276">
            <v>195.5</v>
          </cell>
          <cell r="FU276">
            <v>204</v>
          </cell>
          <cell r="FV276">
            <v>214.2</v>
          </cell>
          <cell r="FW276">
            <v>229.2</v>
          </cell>
          <cell r="FX276">
            <v>247.5</v>
          </cell>
          <cell r="FY276">
            <v>267</v>
          </cell>
          <cell r="FZ276">
            <v>292.5</v>
          </cell>
          <cell r="GA276">
            <v>340.8</v>
          </cell>
          <cell r="GB276">
            <v>383.9</v>
          </cell>
        </row>
        <row r="277">
          <cell r="A277">
            <v>38625</v>
          </cell>
          <cell r="B277">
            <v>0.82840000000000003</v>
          </cell>
          <cell r="C277">
            <v>0.82789999999999997</v>
          </cell>
          <cell r="D277">
            <v>0.83160000000000001</v>
          </cell>
          <cell r="E277">
            <v>0.82840000000000003</v>
          </cell>
          <cell r="F277">
            <v>0.88839999999999997</v>
          </cell>
          <cell r="G277">
            <v>0.82189999999999996</v>
          </cell>
          <cell r="H277">
            <v>0.8115</v>
          </cell>
          <cell r="I277">
            <v>0.86160000000000003</v>
          </cell>
          <cell r="J277">
            <v>0.874</v>
          </cell>
          <cell r="K277">
            <v>0.80369999999999997</v>
          </cell>
          <cell r="L277">
            <v>0.83199999999999996</v>
          </cell>
          <cell r="M277">
            <v>0.80420000000000003</v>
          </cell>
          <cell r="N277">
            <v>0.8044</v>
          </cell>
          <cell r="O277">
            <v>0.8327</v>
          </cell>
          <cell r="P277">
            <v>0.7379</v>
          </cell>
          <cell r="Q277">
            <v>0.75109999999999999</v>
          </cell>
          <cell r="R277">
            <v>0.80469999999999997</v>
          </cell>
          <cell r="S277">
            <v>0.8286</v>
          </cell>
          <cell r="T277">
            <v>0.82840000000000003</v>
          </cell>
          <cell r="U277">
            <v>0.81100000000000005</v>
          </cell>
          <cell r="V277">
            <v>54</v>
          </cell>
          <cell r="W277">
            <v>173.5</v>
          </cell>
          <cell r="X277">
            <v>187.7</v>
          </cell>
          <cell r="Y277">
            <v>193.6</v>
          </cell>
          <cell r="Z277">
            <v>201.6</v>
          </cell>
          <cell r="AA277">
            <v>212.8</v>
          </cell>
          <cell r="AB277">
            <v>227.3</v>
          </cell>
          <cell r="AC277">
            <v>244.8</v>
          </cell>
          <cell r="AD277">
            <v>264.2</v>
          </cell>
          <cell r="AE277">
            <v>290</v>
          </cell>
          <cell r="AF277">
            <v>337.7</v>
          </cell>
          <cell r="AG277">
            <v>381.9</v>
          </cell>
          <cell r="AJ277">
            <v>56</v>
          </cell>
          <cell r="AK277">
            <v>169.7</v>
          </cell>
          <cell r="AL277">
            <v>176.7</v>
          </cell>
          <cell r="AM277">
            <v>178.8</v>
          </cell>
          <cell r="AN277">
            <v>181.4</v>
          </cell>
          <cell r="AO277">
            <v>185.8</v>
          </cell>
          <cell r="AP277">
            <v>196.7</v>
          </cell>
          <cell r="AQ277">
            <v>210.6</v>
          </cell>
          <cell r="AR277">
            <v>2.3610000000000002</v>
          </cell>
          <cell r="AS277">
            <v>229</v>
          </cell>
          <cell r="AU277">
            <v>7</v>
          </cell>
          <cell r="AV277">
            <v>63</v>
          </cell>
          <cell r="AW277" t="str">
            <v>1L</v>
          </cell>
          <cell r="AX277">
            <v>178.1</v>
          </cell>
          <cell r="AY277">
            <v>204.4</v>
          </cell>
          <cell r="AZ277">
            <v>227.5</v>
          </cell>
          <cell r="BA277">
            <v>253.2</v>
          </cell>
          <cell r="BB277">
            <v>283.10000000000002</v>
          </cell>
          <cell r="BC277">
            <v>345.1</v>
          </cell>
          <cell r="BD277">
            <v>2.7829999999999999</v>
          </cell>
          <cell r="BE277">
            <v>148</v>
          </cell>
          <cell r="BG277">
            <v>1</v>
          </cell>
          <cell r="BH277">
            <v>74</v>
          </cell>
          <cell r="BI277">
            <v>1</v>
          </cell>
          <cell r="BJ277">
            <v>189.8</v>
          </cell>
          <cell r="BK277">
            <v>224.3</v>
          </cell>
          <cell r="BL277">
            <v>247.3</v>
          </cell>
          <cell r="BM277">
            <v>270.39999999999998</v>
          </cell>
          <cell r="BN277">
            <v>302.7</v>
          </cell>
          <cell r="BO277">
            <v>354.3</v>
          </cell>
          <cell r="BP277">
            <v>14.45</v>
          </cell>
          <cell r="BQ277">
            <v>51</v>
          </cell>
          <cell r="BR277" t="str">
            <v>&gt;100</v>
          </cell>
          <cell r="BS277">
            <v>1204</v>
          </cell>
          <cell r="BV277" t="str">
            <v>&lt;1</v>
          </cell>
          <cell r="BW277" t="str">
            <v>&lt;1</v>
          </cell>
          <cell r="BX277" t="str">
            <v>&lt;0.5</v>
          </cell>
          <cell r="BY277">
            <v>3.411</v>
          </cell>
          <cell r="BZ277">
            <v>86</v>
          </cell>
          <cell r="CA277">
            <v>174.8</v>
          </cell>
          <cell r="CB277">
            <v>237.4</v>
          </cell>
          <cell r="CC277">
            <v>259</v>
          </cell>
          <cell r="CD277">
            <v>283</v>
          </cell>
          <cell r="CE277">
            <v>314.3</v>
          </cell>
          <cell r="CF277">
            <v>354.7</v>
          </cell>
          <cell r="CH277" t="str">
            <v>1b</v>
          </cell>
          <cell r="CI277">
            <v>77</v>
          </cell>
          <cell r="CJ277">
            <v>196.8</v>
          </cell>
          <cell r="CK277">
            <v>209.4</v>
          </cell>
          <cell r="CL277">
            <v>218.6</v>
          </cell>
          <cell r="CM277">
            <v>227.9</v>
          </cell>
          <cell r="CN277">
            <v>237.9</v>
          </cell>
          <cell r="CO277">
            <v>251.7</v>
          </cell>
          <cell r="CP277">
            <v>268.39999999999998</v>
          </cell>
          <cell r="CQ277" t="str">
            <v>1b</v>
          </cell>
          <cell r="CS277">
            <v>56</v>
          </cell>
          <cell r="CT277">
            <v>169.9</v>
          </cell>
          <cell r="CU277">
            <v>171.4</v>
          </cell>
          <cell r="CV277">
            <v>172.5</v>
          </cell>
          <cell r="CW277">
            <v>174.1</v>
          </cell>
          <cell r="CX277">
            <v>176.8</v>
          </cell>
          <cell r="CY277">
            <v>184.8</v>
          </cell>
          <cell r="CZ277">
            <v>197.6</v>
          </cell>
          <cell r="DA277" t="str">
            <v>1b</v>
          </cell>
          <cell r="DC277">
            <v>57</v>
          </cell>
          <cell r="DD277">
            <v>170.2</v>
          </cell>
          <cell r="DE277">
            <v>171.6</v>
          </cell>
          <cell r="DF277">
            <v>172.7</v>
          </cell>
          <cell r="DG277">
            <v>174.1</v>
          </cell>
          <cell r="DH277">
            <v>176.7</v>
          </cell>
          <cell r="DI277">
            <v>183.8</v>
          </cell>
          <cell r="DJ277">
            <v>196.9</v>
          </cell>
          <cell r="DK277" t="str">
            <v>1b</v>
          </cell>
          <cell r="DL277">
            <v>77</v>
          </cell>
          <cell r="DM277">
            <v>192.9</v>
          </cell>
          <cell r="DN277">
            <v>207.4</v>
          </cell>
          <cell r="DO277">
            <v>216.8</v>
          </cell>
          <cell r="DP277">
            <v>226.4</v>
          </cell>
          <cell r="DQ277">
            <v>236.1</v>
          </cell>
          <cell r="DR277">
            <v>250</v>
          </cell>
          <cell r="DS277">
            <v>265.39999999999998</v>
          </cell>
          <cell r="DT277">
            <v>61</v>
          </cell>
          <cell r="DV277">
            <v>214</v>
          </cell>
          <cell r="DW277">
            <v>4</v>
          </cell>
          <cell r="DX277">
            <v>1</v>
          </cell>
          <cell r="DY277">
            <v>2.2080000000000002</v>
          </cell>
          <cell r="DZ277">
            <v>174.9</v>
          </cell>
          <cell r="EA277">
            <v>196.8</v>
          </cell>
          <cell r="EB277">
            <v>217</v>
          </cell>
          <cell r="EC277">
            <v>246.9</v>
          </cell>
          <cell r="ED277">
            <v>270.3</v>
          </cell>
          <cell r="EE277">
            <v>345.1</v>
          </cell>
          <cell r="EF277">
            <v>68</v>
          </cell>
          <cell r="EG277">
            <v>7</v>
          </cell>
          <cell r="EH277" t="str">
            <v>No Homo.</v>
          </cell>
          <cell r="EO277">
            <v>11.46</v>
          </cell>
          <cell r="EP277">
            <v>42</v>
          </cell>
          <cell r="EQ277">
            <v>62</v>
          </cell>
          <cell r="ER277">
            <v>58</v>
          </cell>
          <cell r="ES277">
            <v>174</v>
          </cell>
          <cell r="ET277">
            <v>176.6</v>
          </cell>
          <cell r="EU277">
            <v>178.4</v>
          </cell>
          <cell r="EV277">
            <v>181</v>
          </cell>
          <cell r="EW277">
            <v>185.3</v>
          </cell>
          <cell r="EX277">
            <v>196.3</v>
          </cell>
          <cell r="EY277">
            <v>211.4</v>
          </cell>
          <cell r="FC277">
            <v>52</v>
          </cell>
          <cell r="FE277">
            <v>171.4</v>
          </cell>
          <cell r="FF277">
            <v>188.6</v>
          </cell>
          <cell r="FG277">
            <v>195.4</v>
          </cell>
          <cell r="FH277">
            <v>202.9</v>
          </cell>
          <cell r="FI277">
            <v>214.1</v>
          </cell>
          <cell r="FJ277">
            <v>228.9</v>
          </cell>
          <cell r="FK277">
            <v>246.7</v>
          </cell>
          <cell r="FL277">
            <v>265.7</v>
          </cell>
          <cell r="FM277">
            <v>290.5</v>
          </cell>
          <cell r="FN277">
            <v>336.7</v>
          </cell>
          <cell r="FO277">
            <v>378.5</v>
          </cell>
          <cell r="FP277">
            <v>47</v>
          </cell>
          <cell r="FR277">
            <v>170.5</v>
          </cell>
          <cell r="FS277">
            <v>189.1</v>
          </cell>
          <cell r="FT277">
            <v>195.5</v>
          </cell>
          <cell r="FU277">
            <v>204</v>
          </cell>
          <cell r="FV277">
            <v>214.2</v>
          </cell>
          <cell r="FW277">
            <v>229.2</v>
          </cell>
          <cell r="FX277">
            <v>247.5</v>
          </cell>
          <cell r="FY277">
            <v>267</v>
          </cell>
          <cell r="FZ277">
            <v>292.5</v>
          </cell>
          <cell r="GA277">
            <v>340.8</v>
          </cell>
          <cell r="GB277">
            <v>383.9</v>
          </cell>
        </row>
        <row r="278">
          <cell r="A278">
            <v>38626</v>
          </cell>
          <cell r="B278">
            <v>0.82840000000000003</v>
          </cell>
          <cell r="C278">
            <v>0.82840000000000003</v>
          </cell>
          <cell r="D278">
            <v>0.83050000000000002</v>
          </cell>
          <cell r="E278">
            <v>0.82740000000000002</v>
          </cell>
          <cell r="F278">
            <v>0.88839999999999997</v>
          </cell>
          <cell r="G278">
            <v>0.82189999999999996</v>
          </cell>
          <cell r="H278">
            <v>0.8115</v>
          </cell>
          <cell r="I278">
            <v>0.86160000000000003</v>
          </cell>
          <cell r="J278">
            <v>0.874</v>
          </cell>
          <cell r="K278">
            <v>0.80369999999999997</v>
          </cell>
          <cell r="L278">
            <v>0.83199999999999996</v>
          </cell>
          <cell r="M278">
            <v>0.80420000000000003</v>
          </cell>
          <cell r="N278">
            <v>0.8044</v>
          </cell>
          <cell r="O278">
            <v>0.8327</v>
          </cell>
          <cell r="P278">
            <v>0.73819999999999997</v>
          </cell>
          <cell r="Q278">
            <v>0.752</v>
          </cell>
          <cell r="R278">
            <v>0.80449999999999999</v>
          </cell>
          <cell r="S278">
            <v>0.8286</v>
          </cell>
          <cell r="T278">
            <v>0.82840000000000003</v>
          </cell>
          <cell r="U278">
            <v>0.81100000000000005</v>
          </cell>
          <cell r="V278">
            <v>54</v>
          </cell>
          <cell r="W278">
            <v>173.5</v>
          </cell>
          <cell r="X278">
            <v>187.7</v>
          </cell>
          <cell r="Y278">
            <v>193.6</v>
          </cell>
          <cell r="Z278">
            <v>201.6</v>
          </cell>
          <cell r="AA278">
            <v>212.8</v>
          </cell>
          <cell r="AB278">
            <v>227.3</v>
          </cell>
          <cell r="AC278">
            <v>244.8</v>
          </cell>
          <cell r="AD278">
            <v>264.2</v>
          </cell>
          <cell r="AE278">
            <v>290</v>
          </cell>
          <cell r="AF278">
            <v>337.7</v>
          </cell>
          <cell r="AG278">
            <v>381.9</v>
          </cell>
          <cell r="AJ278">
            <v>56</v>
          </cell>
          <cell r="AK278">
            <v>169.7</v>
          </cell>
          <cell r="AL278">
            <v>176.7</v>
          </cell>
          <cell r="AM278">
            <v>178.8</v>
          </cell>
          <cell r="AN278">
            <v>181.4</v>
          </cell>
          <cell r="AO278">
            <v>185.8</v>
          </cell>
          <cell r="AP278">
            <v>196.7</v>
          </cell>
          <cell r="AQ278">
            <v>210.6</v>
          </cell>
          <cell r="AR278">
            <v>2.2970000000000002</v>
          </cell>
          <cell r="AS278">
            <v>231</v>
          </cell>
          <cell r="AU278">
            <v>7</v>
          </cell>
          <cell r="AV278">
            <v>64</v>
          </cell>
          <cell r="AW278" t="str">
            <v>1L</v>
          </cell>
          <cell r="AX278">
            <v>180.6</v>
          </cell>
          <cell r="AY278">
            <v>201.3</v>
          </cell>
          <cell r="AZ278">
            <v>223.3</v>
          </cell>
          <cell r="BA278">
            <v>250</v>
          </cell>
          <cell r="BB278">
            <v>280.89999999999998</v>
          </cell>
          <cell r="BC278">
            <v>343.4</v>
          </cell>
          <cell r="BD278">
            <v>2.9980000000000002</v>
          </cell>
          <cell r="BE278">
            <v>128</v>
          </cell>
          <cell r="BG278">
            <v>1</v>
          </cell>
          <cell r="BH278">
            <v>72</v>
          </cell>
          <cell r="BI278">
            <v>1</v>
          </cell>
          <cell r="BJ278">
            <v>185.5</v>
          </cell>
          <cell r="BK278">
            <v>223.7</v>
          </cell>
          <cell r="BL278">
            <v>248.3</v>
          </cell>
          <cell r="BM278">
            <v>270.7</v>
          </cell>
          <cell r="BN278">
            <v>303.7</v>
          </cell>
          <cell r="BO278">
            <v>353</v>
          </cell>
          <cell r="BP278">
            <v>14.45</v>
          </cell>
          <cell r="BQ278">
            <v>51</v>
          </cell>
          <cell r="BR278" t="str">
            <v>&gt;100</v>
          </cell>
          <cell r="BS278">
            <v>1204</v>
          </cell>
          <cell r="BV278" t="str">
            <v>&lt;1</v>
          </cell>
          <cell r="BW278" t="str">
            <v>&lt;1</v>
          </cell>
          <cell r="BX278" t="str">
            <v>&lt;0.5</v>
          </cell>
          <cell r="BY278">
            <v>3.411</v>
          </cell>
          <cell r="BZ278">
            <v>86</v>
          </cell>
          <cell r="CA278">
            <v>174.8</v>
          </cell>
          <cell r="CB278">
            <v>237.4</v>
          </cell>
          <cell r="CC278">
            <v>259</v>
          </cell>
          <cell r="CD278">
            <v>283</v>
          </cell>
          <cell r="CE278">
            <v>314.3</v>
          </cell>
          <cell r="CF278">
            <v>354.7</v>
          </cell>
          <cell r="CH278" t="str">
            <v>1b</v>
          </cell>
          <cell r="CI278">
            <v>77</v>
          </cell>
          <cell r="CJ278">
            <v>196.8</v>
          </cell>
          <cell r="CK278">
            <v>209.4</v>
          </cell>
          <cell r="CL278">
            <v>218.6</v>
          </cell>
          <cell r="CM278">
            <v>227.9</v>
          </cell>
          <cell r="CN278">
            <v>237.9</v>
          </cell>
          <cell r="CO278">
            <v>251.7</v>
          </cell>
          <cell r="CP278">
            <v>268.39999999999998</v>
          </cell>
          <cell r="CQ278" t="str">
            <v>1b</v>
          </cell>
          <cell r="CS278">
            <v>56</v>
          </cell>
          <cell r="CT278">
            <v>169.9</v>
          </cell>
          <cell r="CU278">
            <v>171.4</v>
          </cell>
          <cell r="CV278">
            <v>172.5</v>
          </cell>
          <cell r="CW278">
            <v>174.1</v>
          </cell>
          <cell r="CX278">
            <v>176.8</v>
          </cell>
          <cell r="CY278">
            <v>184.8</v>
          </cell>
          <cell r="CZ278">
            <v>197.6</v>
          </cell>
          <cell r="DA278" t="str">
            <v>1b</v>
          </cell>
          <cell r="DC278">
            <v>57</v>
          </cell>
          <cell r="DD278">
            <v>170.2</v>
          </cell>
          <cell r="DE278">
            <v>171.6</v>
          </cell>
          <cell r="DF278">
            <v>172.7</v>
          </cell>
          <cell r="DG278">
            <v>174.1</v>
          </cell>
          <cell r="DH278">
            <v>176.7</v>
          </cell>
          <cell r="DI278">
            <v>183.8</v>
          </cell>
          <cell r="DJ278">
            <v>196.9</v>
          </cell>
          <cell r="DK278" t="str">
            <v>1b</v>
          </cell>
          <cell r="DL278">
            <v>77</v>
          </cell>
          <cell r="DM278">
            <v>192.9</v>
          </cell>
          <cell r="DN278">
            <v>207.4</v>
          </cell>
          <cell r="DO278">
            <v>216.8</v>
          </cell>
          <cell r="DP278">
            <v>226.4</v>
          </cell>
          <cell r="DQ278">
            <v>236.1</v>
          </cell>
          <cell r="DR278">
            <v>250</v>
          </cell>
          <cell r="DS278">
            <v>265.39999999999998</v>
          </cell>
          <cell r="DT278">
            <v>58</v>
          </cell>
          <cell r="DV278">
            <v>213</v>
          </cell>
          <cell r="DW278">
            <v>4</v>
          </cell>
          <cell r="DX278">
            <v>1</v>
          </cell>
          <cell r="DY278">
            <v>2.4180000000000001</v>
          </cell>
          <cell r="DZ278">
            <v>175.2</v>
          </cell>
          <cell r="EA278">
            <v>195.9</v>
          </cell>
          <cell r="EB278">
            <v>213.9</v>
          </cell>
          <cell r="EC278">
            <v>241.5</v>
          </cell>
          <cell r="ED278">
            <v>274.3</v>
          </cell>
          <cell r="EE278">
            <v>335.6</v>
          </cell>
          <cell r="EF278">
            <v>68</v>
          </cell>
          <cell r="EG278">
            <v>7</v>
          </cell>
          <cell r="EH278" t="str">
            <v>No Homo.</v>
          </cell>
          <cell r="EO278">
            <v>11.46</v>
          </cell>
          <cell r="EP278">
            <v>42</v>
          </cell>
          <cell r="EQ278">
            <v>62</v>
          </cell>
          <cell r="ER278">
            <v>58</v>
          </cell>
          <cell r="ES278">
            <v>174.1</v>
          </cell>
          <cell r="ET278">
            <v>176.6</v>
          </cell>
          <cell r="EU278">
            <v>178.6</v>
          </cell>
          <cell r="EV278">
            <v>181.2</v>
          </cell>
          <cell r="EW278">
            <v>185.3</v>
          </cell>
          <cell r="EX278">
            <v>196.3</v>
          </cell>
          <cell r="EY278">
            <v>209.3</v>
          </cell>
          <cell r="FC278">
            <v>57</v>
          </cell>
          <cell r="FE278">
            <v>171.2</v>
          </cell>
          <cell r="FF278">
            <v>189.3</v>
          </cell>
          <cell r="FG278">
            <v>195.1</v>
          </cell>
          <cell r="FH278">
            <v>202.9</v>
          </cell>
          <cell r="FI278">
            <v>213.9</v>
          </cell>
          <cell r="FJ278">
            <v>227.5</v>
          </cell>
          <cell r="FK278">
            <v>245.9</v>
          </cell>
          <cell r="FL278">
            <v>265.39999999999998</v>
          </cell>
          <cell r="FM278">
            <v>291.10000000000002</v>
          </cell>
          <cell r="FN278">
            <v>339.2</v>
          </cell>
          <cell r="FO278">
            <v>384.3</v>
          </cell>
          <cell r="FP278">
            <v>47</v>
          </cell>
          <cell r="FR278">
            <v>170.5</v>
          </cell>
          <cell r="FS278">
            <v>189.1</v>
          </cell>
          <cell r="FT278">
            <v>195.5</v>
          </cell>
          <cell r="FU278">
            <v>204</v>
          </cell>
          <cell r="FV278">
            <v>214.2</v>
          </cell>
          <cell r="FW278">
            <v>229.2</v>
          </cell>
          <cell r="FX278">
            <v>247.5</v>
          </cell>
          <cell r="FY278">
            <v>267</v>
          </cell>
          <cell r="FZ278">
            <v>292.5</v>
          </cell>
          <cell r="GA278">
            <v>340.8</v>
          </cell>
          <cell r="GB278">
            <v>383.9</v>
          </cell>
        </row>
        <row r="279">
          <cell r="A279">
            <v>38627</v>
          </cell>
          <cell r="B279">
            <v>0.82840000000000003</v>
          </cell>
          <cell r="C279">
            <v>0.83030000000000004</v>
          </cell>
          <cell r="D279">
            <v>0.83050000000000002</v>
          </cell>
          <cell r="E279">
            <v>0.82740000000000002</v>
          </cell>
          <cell r="F279">
            <v>0.88839999999999997</v>
          </cell>
          <cell r="G279">
            <v>0.82189999999999996</v>
          </cell>
          <cell r="H279">
            <v>0.8115</v>
          </cell>
          <cell r="I279">
            <v>0.86160000000000003</v>
          </cell>
          <cell r="J279">
            <v>0.87439999999999996</v>
          </cell>
          <cell r="K279">
            <v>0.80369999999999997</v>
          </cell>
          <cell r="L279">
            <v>0.83199999999999996</v>
          </cell>
          <cell r="M279">
            <v>0.80420000000000003</v>
          </cell>
          <cell r="N279">
            <v>0.80289999999999995</v>
          </cell>
          <cell r="O279">
            <v>0.8327</v>
          </cell>
          <cell r="P279">
            <v>0.73819999999999997</v>
          </cell>
          <cell r="Q279">
            <v>0.752</v>
          </cell>
          <cell r="R279">
            <v>0.80449999999999999</v>
          </cell>
          <cell r="S279">
            <v>0.8286</v>
          </cell>
          <cell r="T279">
            <v>0.82840000000000003</v>
          </cell>
          <cell r="U279">
            <v>0.81100000000000005</v>
          </cell>
          <cell r="V279">
            <v>54</v>
          </cell>
          <cell r="W279">
            <v>173.5</v>
          </cell>
          <cell r="X279">
            <v>187.7</v>
          </cell>
          <cell r="Y279">
            <v>193.6</v>
          </cell>
          <cell r="Z279">
            <v>201.6</v>
          </cell>
          <cell r="AA279">
            <v>212.8</v>
          </cell>
          <cell r="AB279">
            <v>227.3</v>
          </cell>
          <cell r="AC279">
            <v>244.8</v>
          </cell>
          <cell r="AD279">
            <v>264.2</v>
          </cell>
          <cell r="AE279">
            <v>290</v>
          </cell>
          <cell r="AF279">
            <v>337.7</v>
          </cell>
          <cell r="AG279">
            <v>381.9</v>
          </cell>
          <cell r="AJ279">
            <v>56</v>
          </cell>
          <cell r="AK279">
            <v>169.7</v>
          </cell>
          <cell r="AL279">
            <v>176.7</v>
          </cell>
          <cell r="AM279">
            <v>178.8</v>
          </cell>
          <cell r="AN279">
            <v>181.4</v>
          </cell>
          <cell r="AO279">
            <v>185.8</v>
          </cell>
          <cell r="AP279">
            <v>196.7</v>
          </cell>
          <cell r="AQ279">
            <v>210.6</v>
          </cell>
          <cell r="AR279">
            <v>2.3650000000000002</v>
          </cell>
          <cell r="AS279">
            <v>221</v>
          </cell>
          <cell r="AU279">
            <v>7</v>
          </cell>
          <cell r="AV279">
            <v>64</v>
          </cell>
          <cell r="AW279" t="str">
            <v>1L</v>
          </cell>
          <cell r="AX279">
            <v>177.5</v>
          </cell>
          <cell r="AY279">
            <v>203.6</v>
          </cell>
          <cell r="AZ279">
            <v>226</v>
          </cell>
          <cell r="BA279">
            <v>251.4</v>
          </cell>
          <cell r="BB279">
            <v>281.7</v>
          </cell>
          <cell r="BC279">
            <v>342</v>
          </cell>
          <cell r="BD279">
            <v>2.9980000000000002</v>
          </cell>
          <cell r="BE279">
            <v>128</v>
          </cell>
          <cell r="BG279">
            <v>1</v>
          </cell>
          <cell r="BH279">
            <v>72</v>
          </cell>
          <cell r="BI279">
            <v>1</v>
          </cell>
          <cell r="BJ279">
            <v>185.5</v>
          </cell>
          <cell r="BK279">
            <v>223.7</v>
          </cell>
          <cell r="BL279">
            <v>248.3</v>
          </cell>
          <cell r="BM279">
            <v>270.7</v>
          </cell>
          <cell r="BN279">
            <v>303.7</v>
          </cell>
          <cell r="BO279">
            <v>353</v>
          </cell>
          <cell r="BP279">
            <v>14.45</v>
          </cell>
          <cell r="BQ279">
            <v>51</v>
          </cell>
          <cell r="BR279" t="str">
            <v>&gt;100</v>
          </cell>
          <cell r="BS279">
            <v>1204</v>
          </cell>
          <cell r="BV279" t="str">
            <v>&lt;1</v>
          </cell>
          <cell r="BW279" t="str">
            <v>&lt;1</v>
          </cell>
          <cell r="BX279" t="str">
            <v>&lt;0.5</v>
          </cell>
          <cell r="BY279">
            <v>3.411</v>
          </cell>
          <cell r="BZ279">
            <v>86</v>
          </cell>
          <cell r="CA279">
            <v>174.8</v>
          </cell>
          <cell r="CB279">
            <v>237.4</v>
          </cell>
          <cell r="CC279">
            <v>259</v>
          </cell>
          <cell r="CD279">
            <v>283</v>
          </cell>
          <cell r="CE279">
            <v>314.3</v>
          </cell>
          <cell r="CF279">
            <v>354.7</v>
          </cell>
          <cell r="CH279" t="str">
            <v>1b</v>
          </cell>
          <cell r="CI279">
            <v>77</v>
          </cell>
          <cell r="CJ279">
            <v>196.8</v>
          </cell>
          <cell r="CK279">
            <v>209.4</v>
          </cell>
          <cell r="CL279">
            <v>218.6</v>
          </cell>
          <cell r="CM279">
            <v>227.9</v>
          </cell>
          <cell r="CN279">
            <v>237.9</v>
          </cell>
          <cell r="CO279">
            <v>251.7</v>
          </cell>
          <cell r="CP279">
            <v>268.39999999999998</v>
          </cell>
          <cell r="CQ279" t="str">
            <v>1b</v>
          </cell>
          <cell r="CS279">
            <v>56</v>
          </cell>
          <cell r="CT279">
            <v>169.9</v>
          </cell>
          <cell r="CU279">
            <v>171.4</v>
          </cell>
          <cell r="CV279">
            <v>172.5</v>
          </cell>
          <cell r="CW279">
            <v>174.1</v>
          </cell>
          <cell r="CX279">
            <v>176.8</v>
          </cell>
          <cell r="CY279">
            <v>184.8</v>
          </cell>
          <cell r="CZ279">
            <v>197.6</v>
          </cell>
          <cell r="DA279" t="str">
            <v>1b</v>
          </cell>
          <cell r="DC279">
            <v>55</v>
          </cell>
          <cell r="DD279">
            <v>169.5</v>
          </cell>
          <cell r="DE279">
            <v>171.3</v>
          </cell>
          <cell r="DF279">
            <v>172.7</v>
          </cell>
          <cell r="DG279">
            <v>174.3</v>
          </cell>
          <cell r="DH279">
            <v>177</v>
          </cell>
          <cell r="DI279">
            <v>185.4</v>
          </cell>
          <cell r="DJ279">
            <v>198.9</v>
          </cell>
          <cell r="DK279" t="str">
            <v>1b</v>
          </cell>
          <cell r="DL279">
            <v>77</v>
          </cell>
          <cell r="DM279">
            <v>192.9</v>
          </cell>
          <cell r="DN279">
            <v>207.4</v>
          </cell>
          <cell r="DO279">
            <v>216.8</v>
          </cell>
          <cell r="DP279">
            <v>226.4</v>
          </cell>
          <cell r="DQ279">
            <v>236.1</v>
          </cell>
          <cell r="DR279">
            <v>250</v>
          </cell>
          <cell r="DS279">
            <v>265.39999999999998</v>
          </cell>
          <cell r="DT279">
            <v>64</v>
          </cell>
          <cell r="DV279">
            <v>208</v>
          </cell>
          <cell r="DW279">
            <v>7</v>
          </cell>
          <cell r="DX279" t="str">
            <v>1L</v>
          </cell>
          <cell r="DY279">
            <v>2.536</v>
          </cell>
          <cell r="DZ279">
            <v>181.3</v>
          </cell>
          <cell r="EA279">
            <v>211.2</v>
          </cell>
          <cell r="EB279">
            <v>233.1</v>
          </cell>
          <cell r="EC279">
            <v>256.2</v>
          </cell>
          <cell r="ED279">
            <v>287</v>
          </cell>
          <cell r="EE279">
            <v>344.2</v>
          </cell>
          <cell r="EF279">
            <v>68</v>
          </cell>
          <cell r="EG279">
            <v>7</v>
          </cell>
          <cell r="EH279" t="str">
            <v>No Homo.</v>
          </cell>
          <cell r="EO279">
            <v>11.46</v>
          </cell>
          <cell r="EP279">
            <v>42</v>
          </cell>
          <cell r="EQ279">
            <v>62</v>
          </cell>
          <cell r="ER279">
            <v>58</v>
          </cell>
          <cell r="ES279">
            <v>174.1</v>
          </cell>
          <cell r="ET279">
            <v>176.6</v>
          </cell>
          <cell r="EU279">
            <v>178.6</v>
          </cell>
          <cell r="EV279">
            <v>181.2</v>
          </cell>
          <cell r="EW279">
            <v>185.3</v>
          </cell>
          <cell r="EX279">
            <v>196.3</v>
          </cell>
          <cell r="EY279">
            <v>209.3</v>
          </cell>
          <cell r="FC279">
            <v>58</v>
          </cell>
          <cell r="FE279">
            <v>174.3</v>
          </cell>
          <cell r="FF279">
            <v>188.3</v>
          </cell>
          <cell r="FG279">
            <v>194.7</v>
          </cell>
          <cell r="FH279">
            <v>202.8</v>
          </cell>
          <cell r="FI279">
            <v>213.5</v>
          </cell>
          <cell r="FJ279">
            <v>228.3</v>
          </cell>
          <cell r="FK279">
            <v>246.4</v>
          </cell>
          <cell r="FL279">
            <v>266.3</v>
          </cell>
          <cell r="FM279">
            <v>291.5</v>
          </cell>
          <cell r="FN279">
            <v>341.7</v>
          </cell>
          <cell r="FO279">
            <v>387.4</v>
          </cell>
          <cell r="FP279">
            <v>47</v>
          </cell>
          <cell r="FR279">
            <v>170.5</v>
          </cell>
          <cell r="FS279">
            <v>189.1</v>
          </cell>
          <cell r="FT279">
            <v>195.5</v>
          </cell>
          <cell r="FU279">
            <v>204</v>
          </cell>
          <cell r="FV279">
            <v>214.2</v>
          </cell>
          <cell r="FW279">
            <v>229.2</v>
          </cell>
          <cell r="FX279">
            <v>247.5</v>
          </cell>
          <cell r="FY279">
            <v>267</v>
          </cell>
          <cell r="FZ279">
            <v>292.5</v>
          </cell>
          <cell r="GA279">
            <v>340.8</v>
          </cell>
          <cell r="GB279">
            <v>383.9</v>
          </cell>
        </row>
        <row r="280">
          <cell r="A280">
            <v>38628</v>
          </cell>
          <cell r="B280">
            <v>0.82840000000000003</v>
          </cell>
          <cell r="C280">
            <v>0.82599999999999996</v>
          </cell>
          <cell r="D280">
            <v>0.82950000000000002</v>
          </cell>
          <cell r="E280">
            <v>0.8266</v>
          </cell>
          <cell r="F280">
            <v>0.88739999999999997</v>
          </cell>
          <cell r="G280">
            <v>0.82189999999999996</v>
          </cell>
          <cell r="H280">
            <v>0.8115</v>
          </cell>
          <cell r="I280">
            <v>0.86160000000000003</v>
          </cell>
          <cell r="J280">
            <v>0.87439999999999996</v>
          </cell>
          <cell r="K280">
            <v>0.80369999999999997</v>
          </cell>
          <cell r="L280">
            <v>0.83199999999999996</v>
          </cell>
          <cell r="M280">
            <v>0.80269999999999997</v>
          </cell>
          <cell r="N280">
            <v>0.80289999999999995</v>
          </cell>
          <cell r="O280">
            <v>0.8327</v>
          </cell>
          <cell r="P280">
            <v>0.73819999999999997</v>
          </cell>
          <cell r="Q280">
            <v>0.752</v>
          </cell>
          <cell r="R280">
            <v>0.80449999999999999</v>
          </cell>
          <cell r="S280">
            <v>0.8286</v>
          </cell>
          <cell r="T280">
            <v>0.82820000000000005</v>
          </cell>
          <cell r="U280">
            <v>0.81100000000000005</v>
          </cell>
          <cell r="V280">
            <v>54</v>
          </cell>
          <cell r="W280">
            <v>173.5</v>
          </cell>
          <cell r="X280">
            <v>187.7</v>
          </cell>
          <cell r="Y280">
            <v>193.6</v>
          </cell>
          <cell r="Z280">
            <v>201.6</v>
          </cell>
          <cell r="AA280">
            <v>212.8</v>
          </cell>
          <cell r="AB280">
            <v>227.3</v>
          </cell>
          <cell r="AC280">
            <v>244.8</v>
          </cell>
          <cell r="AD280">
            <v>264.2</v>
          </cell>
          <cell r="AE280">
            <v>290</v>
          </cell>
          <cell r="AF280">
            <v>337.7</v>
          </cell>
          <cell r="AG280">
            <v>381.9</v>
          </cell>
          <cell r="AJ280">
            <v>56</v>
          </cell>
          <cell r="AK280">
            <v>169.7</v>
          </cell>
          <cell r="AL280">
            <v>176.7</v>
          </cell>
          <cell r="AM280">
            <v>178.8</v>
          </cell>
          <cell r="AN280">
            <v>181.4</v>
          </cell>
          <cell r="AO280">
            <v>185.8</v>
          </cell>
          <cell r="AP280">
            <v>196.7</v>
          </cell>
          <cell r="AQ280">
            <v>210.6</v>
          </cell>
          <cell r="AR280">
            <v>2.1259999999999999</v>
          </cell>
          <cell r="AS280">
            <v>216</v>
          </cell>
          <cell r="AU280">
            <v>4</v>
          </cell>
          <cell r="AV280">
            <v>60</v>
          </cell>
          <cell r="AW280">
            <v>1</v>
          </cell>
          <cell r="AX280">
            <v>179.3</v>
          </cell>
          <cell r="AY280">
            <v>203.9</v>
          </cell>
          <cell r="AZ280">
            <v>222.6</v>
          </cell>
          <cell r="BA280">
            <v>248.1</v>
          </cell>
          <cell r="BB280">
            <v>279.5</v>
          </cell>
          <cell r="BC280">
            <v>342.3</v>
          </cell>
          <cell r="BD280">
            <v>3.2440000000000002</v>
          </cell>
          <cell r="BE280">
            <v>100</v>
          </cell>
          <cell r="BG280" t="str">
            <v>&lt; 1</v>
          </cell>
          <cell r="BH280">
            <v>76</v>
          </cell>
          <cell r="BI280">
            <v>0.5</v>
          </cell>
          <cell r="BJ280">
            <v>194.8</v>
          </cell>
          <cell r="BK280">
            <v>229.9</v>
          </cell>
          <cell r="BL280">
            <v>253.3</v>
          </cell>
          <cell r="BM280">
            <v>277.10000000000002</v>
          </cell>
          <cell r="BN280">
            <v>308.5</v>
          </cell>
          <cell r="BO280">
            <v>353.8</v>
          </cell>
          <cell r="BP280">
            <v>14.45</v>
          </cell>
          <cell r="BQ280">
            <v>51</v>
          </cell>
          <cell r="BR280" t="str">
            <v>&gt;100</v>
          </cell>
          <cell r="BS280">
            <v>976</v>
          </cell>
          <cell r="BV280">
            <v>7</v>
          </cell>
          <cell r="BW280" t="str">
            <v>&lt; 1</v>
          </cell>
          <cell r="BX280" t="str">
            <v>&lt; 0.5</v>
          </cell>
          <cell r="BY280">
            <v>3.573</v>
          </cell>
          <cell r="BZ280">
            <v>86</v>
          </cell>
          <cell r="CA280">
            <v>173.1</v>
          </cell>
          <cell r="CB280">
            <v>237.2</v>
          </cell>
          <cell r="CC280">
            <v>258.10000000000002</v>
          </cell>
          <cell r="CD280">
            <v>281.7</v>
          </cell>
          <cell r="CE280">
            <v>313.8</v>
          </cell>
          <cell r="CF280">
            <v>354.2</v>
          </cell>
          <cell r="CH280" t="str">
            <v>1b</v>
          </cell>
          <cell r="CI280">
            <v>77</v>
          </cell>
          <cell r="CJ280">
            <v>196.8</v>
          </cell>
          <cell r="CK280">
            <v>209.4</v>
          </cell>
          <cell r="CL280">
            <v>218.6</v>
          </cell>
          <cell r="CM280">
            <v>227.9</v>
          </cell>
          <cell r="CN280">
            <v>237.9</v>
          </cell>
          <cell r="CO280">
            <v>251.7</v>
          </cell>
          <cell r="CP280">
            <v>268.39999999999998</v>
          </cell>
          <cell r="CQ280" t="str">
            <v>1b</v>
          </cell>
          <cell r="CS280">
            <v>55</v>
          </cell>
          <cell r="CT280">
            <v>169.3</v>
          </cell>
          <cell r="CU280">
            <v>171.3</v>
          </cell>
          <cell r="CV280">
            <v>172.6</v>
          </cell>
          <cell r="CW280">
            <v>174.1</v>
          </cell>
          <cell r="CX280">
            <v>176.8</v>
          </cell>
          <cell r="CY280">
            <v>184.3</v>
          </cell>
          <cell r="CZ280">
            <v>195.6</v>
          </cell>
          <cell r="DA280" t="str">
            <v>1b</v>
          </cell>
          <cell r="DC280">
            <v>55</v>
          </cell>
          <cell r="DD280">
            <v>169.5</v>
          </cell>
          <cell r="DE280">
            <v>171.3</v>
          </cell>
          <cell r="DF280">
            <v>172.7</v>
          </cell>
          <cell r="DG280">
            <v>174.3</v>
          </cell>
          <cell r="DH280">
            <v>177</v>
          </cell>
          <cell r="DI280">
            <v>185.4</v>
          </cell>
          <cell r="DJ280">
            <v>198.9</v>
          </cell>
          <cell r="DK280" t="str">
            <v>1b</v>
          </cell>
          <cell r="DL280">
            <v>77</v>
          </cell>
          <cell r="DM280">
            <v>192.9</v>
          </cell>
          <cell r="DN280">
            <v>207.4</v>
          </cell>
          <cell r="DO280">
            <v>216.8</v>
          </cell>
          <cell r="DP280">
            <v>226.4</v>
          </cell>
          <cell r="DQ280">
            <v>236.1</v>
          </cell>
          <cell r="DR280">
            <v>250</v>
          </cell>
          <cell r="DS280">
            <v>265.39999999999998</v>
          </cell>
          <cell r="DT280">
            <v>57</v>
          </cell>
          <cell r="DV280">
            <v>189</v>
          </cell>
          <cell r="DW280" t="str">
            <v>&lt;1</v>
          </cell>
          <cell r="DX280">
            <v>1</v>
          </cell>
          <cell r="DY280">
            <v>2.028</v>
          </cell>
          <cell r="DZ280">
            <v>172.1</v>
          </cell>
          <cell r="EA280">
            <v>193.6</v>
          </cell>
          <cell r="EB280">
            <v>210.3</v>
          </cell>
          <cell r="EC280">
            <v>236.2</v>
          </cell>
          <cell r="ED280">
            <v>270.5</v>
          </cell>
          <cell r="EE280">
            <v>334.1</v>
          </cell>
          <cell r="EF280">
            <v>68</v>
          </cell>
          <cell r="EG280">
            <v>7</v>
          </cell>
          <cell r="EH280" t="str">
            <v>No Homo.</v>
          </cell>
          <cell r="EO280">
            <v>11.46</v>
          </cell>
          <cell r="EP280">
            <v>42</v>
          </cell>
          <cell r="EQ280">
            <v>62</v>
          </cell>
          <cell r="ER280">
            <v>58</v>
          </cell>
          <cell r="ES280">
            <v>174.1</v>
          </cell>
          <cell r="ET280">
            <v>176.6</v>
          </cell>
          <cell r="EU280">
            <v>178.6</v>
          </cell>
          <cell r="EV280">
            <v>181.2</v>
          </cell>
          <cell r="EW280">
            <v>185.3</v>
          </cell>
          <cell r="EX280">
            <v>196.3</v>
          </cell>
          <cell r="EY280">
            <v>209.3</v>
          </cell>
          <cell r="FC280">
            <v>58</v>
          </cell>
          <cell r="FE280">
            <v>174.3</v>
          </cell>
          <cell r="FF280">
            <v>188.3</v>
          </cell>
          <cell r="FG280">
            <v>194.7</v>
          </cell>
          <cell r="FH280">
            <v>202.8</v>
          </cell>
          <cell r="FI280">
            <v>213.5</v>
          </cell>
          <cell r="FJ280">
            <v>228.3</v>
          </cell>
          <cell r="FK280">
            <v>246.4</v>
          </cell>
          <cell r="FL280">
            <v>266.3</v>
          </cell>
          <cell r="FM280">
            <v>291.5</v>
          </cell>
          <cell r="FN280">
            <v>341.7</v>
          </cell>
          <cell r="FO280">
            <v>387.4</v>
          </cell>
          <cell r="FP280">
            <v>47</v>
          </cell>
          <cell r="FR280">
            <v>170</v>
          </cell>
          <cell r="FS280">
            <v>188.8</v>
          </cell>
          <cell r="FT280">
            <v>195</v>
          </cell>
          <cell r="FU280">
            <v>202.2</v>
          </cell>
          <cell r="FV280">
            <v>212.9</v>
          </cell>
          <cell r="FW280">
            <v>227.5</v>
          </cell>
          <cell r="FX280">
            <v>244.7</v>
          </cell>
          <cell r="FY280">
            <v>263.39999999999998</v>
          </cell>
          <cell r="FZ280">
            <v>287.60000000000002</v>
          </cell>
          <cell r="GA280">
            <v>331.5</v>
          </cell>
          <cell r="GB280">
            <v>372.3</v>
          </cell>
        </row>
        <row r="281">
          <cell r="A281">
            <v>38629</v>
          </cell>
          <cell r="B281">
            <v>0.82820000000000005</v>
          </cell>
          <cell r="C281">
            <v>0.82779999999999998</v>
          </cell>
          <cell r="D281">
            <v>0.82899999999999996</v>
          </cell>
          <cell r="E281">
            <v>0.8276</v>
          </cell>
          <cell r="F281">
            <v>0.88800000000000001</v>
          </cell>
          <cell r="G281">
            <v>0.82189999999999996</v>
          </cell>
          <cell r="H281">
            <v>0.8115</v>
          </cell>
          <cell r="I281">
            <v>0.86160000000000003</v>
          </cell>
          <cell r="J281">
            <v>0.87560000000000004</v>
          </cell>
          <cell r="K281">
            <v>0.80269999999999997</v>
          </cell>
          <cell r="L281">
            <v>0.83199999999999996</v>
          </cell>
          <cell r="M281">
            <v>0.80269999999999997</v>
          </cell>
          <cell r="N281">
            <v>0.80289999999999995</v>
          </cell>
          <cell r="O281">
            <v>0.8327</v>
          </cell>
          <cell r="P281">
            <v>0.73819999999999997</v>
          </cell>
          <cell r="Q281">
            <v>0.752</v>
          </cell>
          <cell r="R281">
            <v>0.8044</v>
          </cell>
          <cell r="S281">
            <v>0.8286</v>
          </cell>
          <cell r="T281">
            <v>0.82820000000000005</v>
          </cell>
          <cell r="U281">
            <v>0.81100000000000005</v>
          </cell>
          <cell r="V281">
            <v>50</v>
          </cell>
          <cell r="W281">
            <v>170.3</v>
          </cell>
          <cell r="X281">
            <v>189.2</v>
          </cell>
          <cell r="Y281">
            <v>195.2</v>
          </cell>
          <cell r="Z281">
            <v>202.4</v>
          </cell>
          <cell r="AA281">
            <v>212.8</v>
          </cell>
          <cell r="AB281">
            <v>227.2</v>
          </cell>
          <cell r="AC281">
            <v>244.1</v>
          </cell>
          <cell r="AD281">
            <v>263.39999999999998</v>
          </cell>
          <cell r="AE281">
            <v>287.10000000000002</v>
          </cell>
          <cell r="AF281">
            <v>330.3</v>
          </cell>
          <cell r="AG281">
            <v>372</v>
          </cell>
          <cell r="AH281">
            <v>18</v>
          </cell>
          <cell r="AJ281">
            <v>42</v>
          </cell>
          <cell r="AK281">
            <v>161.5</v>
          </cell>
          <cell r="AL281">
            <v>173.9</v>
          </cell>
          <cell r="AM281">
            <v>177</v>
          </cell>
          <cell r="AN281">
            <v>179.8</v>
          </cell>
          <cell r="AO281">
            <v>184.5</v>
          </cell>
          <cell r="AP281">
            <v>196.2</v>
          </cell>
          <cell r="AQ281">
            <v>211</v>
          </cell>
          <cell r="AR281">
            <v>2.2229999999999999</v>
          </cell>
          <cell r="AS281">
            <v>203</v>
          </cell>
          <cell r="AU281">
            <v>4</v>
          </cell>
          <cell r="AV281">
            <v>62</v>
          </cell>
          <cell r="AW281">
            <v>1</v>
          </cell>
          <cell r="AX281">
            <v>178</v>
          </cell>
          <cell r="AY281">
            <v>199.6</v>
          </cell>
          <cell r="AZ281">
            <v>219.8</v>
          </cell>
          <cell r="BA281">
            <v>246.4</v>
          </cell>
          <cell r="BB281">
            <v>277.89999999999998</v>
          </cell>
          <cell r="BC281">
            <v>337.5</v>
          </cell>
          <cell r="BD281">
            <v>3.21</v>
          </cell>
          <cell r="BE281">
            <v>121</v>
          </cell>
          <cell r="BG281" t="str">
            <v>&lt;1</v>
          </cell>
          <cell r="BH281">
            <v>76</v>
          </cell>
          <cell r="BI281">
            <v>0.5</v>
          </cell>
          <cell r="BJ281">
            <v>186.1</v>
          </cell>
          <cell r="BK281">
            <v>227.5</v>
          </cell>
          <cell r="BL281">
            <v>250.9</v>
          </cell>
          <cell r="BM281">
            <v>274.89999999999998</v>
          </cell>
          <cell r="BN281">
            <v>306.5</v>
          </cell>
          <cell r="BO281">
            <v>353.8</v>
          </cell>
          <cell r="BP281">
            <v>14.45</v>
          </cell>
          <cell r="BQ281">
            <v>51</v>
          </cell>
          <cell r="BR281" t="str">
            <v>&gt;100</v>
          </cell>
          <cell r="BS281">
            <v>976</v>
          </cell>
          <cell r="BV281">
            <v>7</v>
          </cell>
          <cell r="BW281" t="str">
            <v>&lt; 1</v>
          </cell>
          <cell r="BX281" t="str">
            <v>&lt; 0.5</v>
          </cell>
          <cell r="BY281">
            <v>3.573</v>
          </cell>
          <cell r="BZ281">
            <v>86</v>
          </cell>
          <cell r="CA281">
            <v>173.1</v>
          </cell>
          <cell r="CB281">
            <v>237.2</v>
          </cell>
          <cell r="CC281">
            <v>258.10000000000002</v>
          </cell>
          <cell r="CD281">
            <v>281.7</v>
          </cell>
          <cell r="CE281">
            <v>313.8</v>
          </cell>
          <cell r="CF281">
            <v>354.2</v>
          </cell>
          <cell r="CH281" t="str">
            <v>1b</v>
          </cell>
          <cell r="CI281">
            <v>77</v>
          </cell>
          <cell r="CJ281">
            <v>196.8</v>
          </cell>
          <cell r="CK281">
            <v>209.4</v>
          </cell>
          <cell r="CL281">
            <v>218.6</v>
          </cell>
          <cell r="CM281">
            <v>227.9</v>
          </cell>
          <cell r="CN281">
            <v>237.9</v>
          </cell>
          <cell r="CO281">
            <v>251.7</v>
          </cell>
          <cell r="CP281">
            <v>268.39999999999998</v>
          </cell>
          <cell r="CQ281" t="str">
            <v>1b</v>
          </cell>
          <cell r="CS281">
            <v>55</v>
          </cell>
          <cell r="CT281">
            <v>169.3</v>
          </cell>
          <cell r="CU281">
            <v>171.3</v>
          </cell>
          <cell r="CV281">
            <v>172.6</v>
          </cell>
          <cell r="CW281">
            <v>174.1</v>
          </cell>
          <cell r="CX281">
            <v>176.8</v>
          </cell>
          <cell r="CY281">
            <v>184.3</v>
          </cell>
          <cell r="CZ281">
            <v>195.6</v>
          </cell>
          <cell r="DA281" t="str">
            <v>1b</v>
          </cell>
          <cell r="DC281">
            <v>55</v>
          </cell>
          <cell r="DD281">
            <v>169.5</v>
          </cell>
          <cell r="DE281">
            <v>171.3</v>
          </cell>
          <cell r="DF281">
            <v>172.7</v>
          </cell>
          <cell r="DG281">
            <v>174.3</v>
          </cell>
          <cell r="DH281">
            <v>177</v>
          </cell>
          <cell r="DI281">
            <v>185.4</v>
          </cell>
          <cell r="DJ281">
            <v>198.9</v>
          </cell>
          <cell r="DK281" t="str">
            <v>1b</v>
          </cell>
          <cell r="DL281">
            <v>77</v>
          </cell>
          <cell r="DM281">
            <v>192.9</v>
          </cell>
          <cell r="DN281">
            <v>207.4</v>
          </cell>
          <cell r="DO281">
            <v>216.8</v>
          </cell>
          <cell r="DP281">
            <v>226.4</v>
          </cell>
          <cell r="DQ281">
            <v>236.1</v>
          </cell>
          <cell r="DR281">
            <v>250</v>
          </cell>
          <cell r="DS281">
            <v>265.39999999999998</v>
          </cell>
          <cell r="DT281">
            <v>57</v>
          </cell>
          <cell r="DV281">
            <v>201</v>
          </cell>
          <cell r="DW281">
            <v>1</v>
          </cell>
          <cell r="DX281">
            <v>1</v>
          </cell>
          <cell r="DY281">
            <v>2.109</v>
          </cell>
          <cell r="DZ281">
            <v>172.1</v>
          </cell>
          <cell r="EA281">
            <v>195.3</v>
          </cell>
          <cell r="EB281">
            <v>213</v>
          </cell>
          <cell r="EC281">
            <v>239.8</v>
          </cell>
          <cell r="ED281">
            <v>271.89999999999998</v>
          </cell>
          <cell r="EE281">
            <v>331.8</v>
          </cell>
          <cell r="EF281">
            <v>68</v>
          </cell>
          <cell r="EG281">
            <v>7</v>
          </cell>
          <cell r="EH281" t="str">
            <v>No Homo.</v>
          </cell>
          <cell r="EO281">
            <v>11.51</v>
          </cell>
          <cell r="EP281">
            <v>42</v>
          </cell>
          <cell r="EQ281">
            <v>65</v>
          </cell>
          <cell r="ER281">
            <v>55</v>
          </cell>
          <cell r="ES281">
            <v>173.6</v>
          </cell>
          <cell r="ET281">
            <v>176.4</v>
          </cell>
          <cell r="EU281">
            <v>178.2</v>
          </cell>
          <cell r="EV281">
            <v>180.9</v>
          </cell>
          <cell r="EW281">
            <v>185.1</v>
          </cell>
          <cell r="EX281">
            <v>195.9</v>
          </cell>
          <cell r="EY281">
            <v>208.9</v>
          </cell>
          <cell r="EZ281">
            <v>19</v>
          </cell>
          <cell r="FC281">
            <v>58</v>
          </cell>
          <cell r="FE281">
            <v>174.3</v>
          </cell>
          <cell r="FF281">
            <v>188.3</v>
          </cell>
          <cell r="FG281">
            <v>194.7</v>
          </cell>
          <cell r="FH281">
            <v>202.8</v>
          </cell>
          <cell r="FI281">
            <v>213.5</v>
          </cell>
          <cell r="FJ281">
            <v>228.3</v>
          </cell>
          <cell r="FK281">
            <v>246.4</v>
          </cell>
          <cell r="FL281">
            <v>266.3</v>
          </cell>
          <cell r="FM281">
            <v>291.5</v>
          </cell>
          <cell r="FN281">
            <v>341.7</v>
          </cell>
          <cell r="FO281">
            <v>387.4</v>
          </cell>
          <cell r="FP281">
            <v>47</v>
          </cell>
          <cell r="FR281">
            <v>170</v>
          </cell>
          <cell r="FS281">
            <v>188.8</v>
          </cell>
          <cell r="FT281">
            <v>195</v>
          </cell>
          <cell r="FU281">
            <v>202.2</v>
          </cell>
          <cell r="FV281">
            <v>212.9</v>
          </cell>
          <cell r="FW281">
            <v>227.5</v>
          </cell>
          <cell r="FX281">
            <v>244.7</v>
          </cell>
          <cell r="FY281">
            <v>263.39999999999998</v>
          </cell>
          <cell r="FZ281">
            <v>287.60000000000002</v>
          </cell>
          <cell r="GA281">
            <v>331.5</v>
          </cell>
          <cell r="GB281">
            <v>372.3</v>
          </cell>
        </row>
        <row r="282">
          <cell r="A282">
            <v>38630</v>
          </cell>
          <cell r="B282">
            <v>0.82820000000000005</v>
          </cell>
          <cell r="C282">
            <v>0.82809999999999995</v>
          </cell>
          <cell r="D282">
            <v>0.82889999999999997</v>
          </cell>
          <cell r="E282">
            <v>0.82809999999999995</v>
          </cell>
          <cell r="F282">
            <v>0.89</v>
          </cell>
          <cell r="G282">
            <v>0.82189999999999996</v>
          </cell>
          <cell r="H282">
            <v>0.8115</v>
          </cell>
          <cell r="I282">
            <v>0.86160000000000003</v>
          </cell>
          <cell r="J282">
            <v>0.87560000000000004</v>
          </cell>
          <cell r="K282">
            <v>0.80269999999999997</v>
          </cell>
          <cell r="L282">
            <v>0.83199999999999996</v>
          </cell>
          <cell r="M282">
            <v>0.80269999999999997</v>
          </cell>
          <cell r="N282">
            <v>0.80289999999999995</v>
          </cell>
          <cell r="O282">
            <v>0.8327</v>
          </cell>
          <cell r="P282">
            <v>0.73819999999999997</v>
          </cell>
          <cell r="Q282">
            <v>0.752</v>
          </cell>
          <cell r="R282">
            <v>0.80379999999999996</v>
          </cell>
          <cell r="S282">
            <v>0.8286</v>
          </cell>
          <cell r="T282">
            <v>0.82820000000000005</v>
          </cell>
          <cell r="U282">
            <v>0.81100000000000005</v>
          </cell>
          <cell r="V282">
            <v>47</v>
          </cell>
          <cell r="W282">
            <v>169.3</v>
          </cell>
          <cell r="X282">
            <v>189</v>
          </cell>
          <cell r="Y282">
            <v>194.9</v>
          </cell>
          <cell r="Z282">
            <v>202.3</v>
          </cell>
          <cell r="AA282">
            <v>212.9</v>
          </cell>
          <cell r="AB282">
            <v>227.3</v>
          </cell>
          <cell r="AC282">
            <v>244.3</v>
          </cell>
          <cell r="AD282">
            <v>263.2</v>
          </cell>
          <cell r="AE282">
            <v>287.89999999999998</v>
          </cell>
          <cell r="AF282">
            <v>331.6</v>
          </cell>
          <cell r="AG282">
            <v>371.9</v>
          </cell>
          <cell r="AH282">
            <v>18</v>
          </cell>
          <cell r="AJ282">
            <v>42</v>
          </cell>
          <cell r="AK282">
            <v>161.5</v>
          </cell>
          <cell r="AL282">
            <v>173.9</v>
          </cell>
          <cell r="AM282">
            <v>177</v>
          </cell>
          <cell r="AN282">
            <v>179.8</v>
          </cell>
          <cell r="AO282">
            <v>184.5</v>
          </cell>
          <cell r="AP282">
            <v>196.2</v>
          </cell>
          <cell r="AQ282">
            <v>211</v>
          </cell>
          <cell r="AR282">
            <v>2.198</v>
          </cell>
          <cell r="AS282">
            <v>207</v>
          </cell>
          <cell r="AU282">
            <v>4</v>
          </cell>
          <cell r="AV282">
            <v>58</v>
          </cell>
          <cell r="AW282">
            <v>1</v>
          </cell>
          <cell r="AX282">
            <v>177.4</v>
          </cell>
          <cell r="AY282">
            <v>198.2</v>
          </cell>
          <cell r="AZ282">
            <v>218.2</v>
          </cell>
          <cell r="BA282">
            <v>244.8</v>
          </cell>
          <cell r="BB282">
            <v>276.8</v>
          </cell>
          <cell r="BC282">
            <v>338.9</v>
          </cell>
          <cell r="BE282">
            <v>137</v>
          </cell>
          <cell r="BG282" t="str">
            <v>&lt;1</v>
          </cell>
          <cell r="BH282">
            <v>72</v>
          </cell>
          <cell r="BI282" t="str">
            <v>&lt;1</v>
          </cell>
          <cell r="BJ282">
            <v>183.8</v>
          </cell>
          <cell r="BK282">
            <v>226</v>
          </cell>
          <cell r="BL282">
            <v>250</v>
          </cell>
          <cell r="BM282">
            <v>273.5</v>
          </cell>
          <cell r="BN282">
            <v>304.8</v>
          </cell>
          <cell r="BO282">
            <v>352.6</v>
          </cell>
          <cell r="BP282">
            <v>14.45</v>
          </cell>
          <cell r="BQ282">
            <v>51</v>
          </cell>
          <cell r="BR282" t="str">
            <v>&gt;100</v>
          </cell>
          <cell r="BS282">
            <v>976</v>
          </cell>
          <cell r="BV282">
            <v>7</v>
          </cell>
          <cell r="BW282" t="str">
            <v>&lt; 1</v>
          </cell>
          <cell r="BX282" t="str">
            <v>&lt; 0.5</v>
          </cell>
          <cell r="BY282">
            <v>3.573</v>
          </cell>
          <cell r="BZ282">
            <v>86</v>
          </cell>
          <cell r="CA282">
            <v>173.1</v>
          </cell>
          <cell r="CB282">
            <v>237.2</v>
          </cell>
          <cell r="CC282">
            <v>258.10000000000002</v>
          </cell>
          <cell r="CD282">
            <v>281.7</v>
          </cell>
          <cell r="CE282">
            <v>313.8</v>
          </cell>
          <cell r="CF282">
            <v>354.2</v>
          </cell>
          <cell r="CH282" t="str">
            <v>1b</v>
          </cell>
          <cell r="CI282">
            <v>77</v>
          </cell>
          <cell r="CJ282">
            <v>196.8</v>
          </cell>
          <cell r="CK282">
            <v>209.4</v>
          </cell>
          <cell r="CL282">
            <v>218.6</v>
          </cell>
          <cell r="CM282">
            <v>227.9</v>
          </cell>
          <cell r="CN282">
            <v>237.9</v>
          </cell>
          <cell r="CO282">
            <v>251.7</v>
          </cell>
          <cell r="CP282">
            <v>268.39999999999998</v>
          </cell>
          <cell r="CQ282" t="str">
            <v>1b</v>
          </cell>
          <cell r="CS282">
            <v>55</v>
          </cell>
          <cell r="CT282">
            <v>169.3</v>
          </cell>
          <cell r="CU282">
            <v>171.3</v>
          </cell>
          <cell r="CV282">
            <v>172.6</v>
          </cell>
          <cell r="CW282">
            <v>174.1</v>
          </cell>
          <cell r="CX282">
            <v>176.8</v>
          </cell>
          <cell r="CY282">
            <v>184.3</v>
          </cell>
          <cell r="CZ282">
            <v>195.6</v>
          </cell>
          <cell r="DA282" t="str">
            <v>1b</v>
          </cell>
          <cell r="DC282">
            <v>55</v>
          </cell>
          <cell r="DD282">
            <v>169.5</v>
          </cell>
          <cell r="DE282">
            <v>171.3</v>
          </cell>
          <cell r="DF282">
            <v>172.7</v>
          </cell>
          <cell r="DG282">
            <v>174.3</v>
          </cell>
          <cell r="DH282">
            <v>177</v>
          </cell>
          <cell r="DI282">
            <v>185.4</v>
          </cell>
          <cell r="DJ282">
            <v>198.9</v>
          </cell>
          <cell r="DK282" t="str">
            <v>1b</v>
          </cell>
          <cell r="DL282">
            <v>77</v>
          </cell>
          <cell r="DM282">
            <v>192.9</v>
          </cell>
          <cell r="DN282">
            <v>207.4</v>
          </cell>
          <cell r="DO282">
            <v>216.8</v>
          </cell>
          <cell r="DP282">
            <v>226.4</v>
          </cell>
          <cell r="DQ282">
            <v>236.1</v>
          </cell>
          <cell r="DR282">
            <v>250</v>
          </cell>
          <cell r="DS282">
            <v>265.39999999999998</v>
          </cell>
          <cell r="DT282">
            <v>55</v>
          </cell>
          <cell r="DV282">
            <v>212</v>
          </cell>
          <cell r="DW282">
            <v>4</v>
          </cell>
          <cell r="DX282">
            <v>1</v>
          </cell>
          <cell r="DY282">
            <v>2.2109999999999999</v>
          </cell>
          <cell r="DZ282">
            <v>171.5</v>
          </cell>
          <cell r="EA282">
            <v>194.3</v>
          </cell>
          <cell r="EB282">
            <v>212.5</v>
          </cell>
          <cell r="EC282">
            <v>238.7</v>
          </cell>
          <cell r="ED282">
            <v>269.8</v>
          </cell>
          <cell r="EE282">
            <v>331</v>
          </cell>
          <cell r="EF282">
            <v>68</v>
          </cell>
          <cell r="EG282">
            <v>7</v>
          </cell>
          <cell r="EH282" t="str">
            <v>No Homo.</v>
          </cell>
          <cell r="EO282">
            <v>11.51</v>
          </cell>
          <cell r="EP282">
            <v>42</v>
          </cell>
          <cell r="EQ282">
            <v>65</v>
          </cell>
          <cell r="ER282">
            <v>57</v>
          </cell>
          <cell r="ES282">
            <v>173.3</v>
          </cell>
          <cell r="ET282">
            <v>175.8</v>
          </cell>
          <cell r="EU282">
            <v>177.6</v>
          </cell>
          <cell r="EV282">
            <v>180</v>
          </cell>
          <cell r="EW282">
            <v>184.1</v>
          </cell>
          <cell r="EX282">
            <v>194.5</v>
          </cell>
          <cell r="EY282">
            <v>207.6</v>
          </cell>
          <cell r="FC282">
            <v>58</v>
          </cell>
          <cell r="FE282">
            <v>174.3</v>
          </cell>
          <cell r="FF282">
            <v>188.3</v>
          </cell>
          <cell r="FG282">
            <v>194.7</v>
          </cell>
          <cell r="FH282">
            <v>202.8</v>
          </cell>
          <cell r="FI282">
            <v>213.5</v>
          </cell>
          <cell r="FJ282">
            <v>228.3</v>
          </cell>
          <cell r="FK282">
            <v>246.4</v>
          </cell>
          <cell r="FL282">
            <v>266.3</v>
          </cell>
          <cell r="FM282">
            <v>291.5</v>
          </cell>
          <cell r="FN282">
            <v>341.7</v>
          </cell>
          <cell r="FO282">
            <v>387.4</v>
          </cell>
          <cell r="FP282">
            <v>47</v>
          </cell>
          <cell r="FR282">
            <v>170</v>
          </cell>
          <cell r="FS282">
            <v>188.8</v>
          </cell>
          <cell r="FT282">
            <v>195</v>
          </cell>
          <cell r="FU282">
            <v>202.2</v>
          </cell>
          <cell r="FV282">
            <v>212.9</v>
          </cell>
          <cell r="FW282">
            <v>227.5</v>
          </cell>
          <cell r="FX282">
            <v>244.7</v>
          </cell>
          <cell r="FY282">
            <v>263.39999999999998</v>
          </cell>
          <cell r="FZ282">
            <v>287.60000000000002</v>
          </cell>
          <cell r="GA282">
            <v>331.5</v>
          </cell>
          <cell r="GB282">
            <v>372.3</v>
          </cell>
        </row>
        <row r="283">
          <cell r="A283">
            <v>38631</v>
          </cell>
          <cell r="B283">
            <v>0.82820000000000005</v>
          </cell>
          <cell r="C283">
            <v>0.83050000000000002</v>
          </cell>
          <cell r="D283">
            <v>0.82909999999999995</v>
          </cell>
          <cell r="E283">
            <v>0.82820000000000005</v>
          </cell>
          <cell r="F283">
            <v>0.88859999999999995</v>
          </cell>
          <cell r="G283">
            <v>0.82189999999999996</v>
          </cell>
          <cell r="H283">
            <v>0.8115</v>
          </cell>
          <cell r="I283">
            <v>0.86160000000000003</v>
          </cell>
          <cell r="J283">
            <v>0.87439999999999996</v>
          </cell>
          <cell r="K283">
            <v>0.80269999999999997</v>
          </cell>
          <cell r="L283">
            <v>0.83199999999999996</v>
          </cell>
          <cell r="M283">
            <v>0.80269999999999997</v>
          </cell>
          <cell r="N283">
            <v>0.80289999999999995</v>
          </cell>
          <cell r="O283">
            <v>0.8327</v>
          </cell>
          <cell r="P283">
            <v>0.73819999999999997</v>
          </cell>
          <cell r="Q283">
            <v>0.752</v>
          </cell>
          <cell r="R283">
            <v>0.80389999999999995</v>
          </cell>
          <cell r="S283">
            <v>0.82840000000000003</v>
          </cell>
          <cell r="T283">
            <v>0.82820000000000005</v>
          </cell>
          <cell r="U283">
            <v>0.81100000000000005</v>
          </cell>
          <cell r="V283">
            <v>47</v>
          </cell>
          <cell r="W283">
            <v>169.3</v>
          </cell>
          <cell r="X283">
            <v>189</v>
          </cell>
          <cell r="Y283">
            <v>194.9</v>
          </cell>
          <cell r="Z283">
            <v>202.3</v>
          </cell>
          <cell r="AA283">
            <v>212.9</v>
          </cell>
          <cell r="AB283">
            <v>227.3</v>
          </cell>
          <cell r="AC283">
            <v>244.3</v>
          </cell>
          <cell r="AD283">
            <v>263.2</v>
          </cell>
          <cell r="AE283">
            <v>287.89999999999998</v>
          </cell>
          <cell r="AF283">
            <v>331.6</v>
          </cell>
          <cell r="AG283">
            <v>371.9</v>
          </cell>
          <cell r="AH283">
            <v>18</v>
          </cell>
          <cell r="AJ283">
            <v>42</v>
          </cell>
          <cell r="AK283">
            <v>161.5</v>
          </cell>
          <cell r="AL283">
            <v>173.9</v>
          </cell>
          <cell r="AM283">
            <v>177</v>
          </cell>
          <cell r="AN283">
            <v>179.8</v>
          </cell>
          <cell r="AO283">
            <v>184.5</v>
          </cell>
          <cell r="AP283">
            <v>196.2</v>
          </cell>
          <cell r="AQ283">
            <v>211</v>
          </cell>
          <cell r="AR283">
            <v>2.2280000000000002</v>
          </cell>
          <cell r="AS283">
            <v>227</v>
          </cell>
          <cell r="AU283">
            <v>4</v>
          </cell>
          <cell r="AV283">
            <v>60</v>
          </cell>
          <cell r="AW283">
            <v>1</v>
          </cell>
          <cell r="AX283">
            <v>174.2</v>
          </cell>
          <cell r="AY283">
            <v>198.8</v>
          </cell>
          <cell r="AZ283">
            <v>220.5</v>
          </cell>
          <cell r="BA283">
            <v>246.7</v>
          </cell>
          <cell r="BB283">
            <v>278.60000000000002</v>
          </cell>
          <cell r="BC283">
            <v>341.2</v>
          </cell>
          <cell r="BD283">
            <v>3.1539999999999999</v>
          </cell>
          <cell r="BE283">
            <v>147</v>
          </cell>
          <cell r="BG283" t="str">
            <v>&lt;1</v>
          </cell>
          <cell r="BH283">
            <v>72</v>
          </cell>
          <cell r="BI283">
            <v>1</v>
          </cell>
          <cell r="BJ283">
            <v>190.7</v>
          </cell>
          <cell r="BK283">
            <v>225.7</v>
          </cell>
          <cell r="BL283">
            <v>249</v>
          </cell>
          <cell r="BM283">
            <v>272.60000000000002</v>
          </cell>
          <cell r="BN283">
            <v>305.8</v>
          </cell>
          <cell r="BO283">
            <v>354.9</v>
          </cell>
          <cell r="BP283">
            <v>14.45</v>
          </cell>
          <cell r="BQ283">
            <v>51</v>
          </cell>
          <cell r="BR283" t="str">
            <v>&gt;100</v>
          </cell>
          <cell r="BS283">
            <v>976</v>
          </cell>
          <cell r="BV283">
            <v>7</v>
          </cell>
          <cell r="BW283" t="str">
            <v>&lt; 1</v>
          </cell>
          <cell r="BX283" t="str">
            <v>&lt; 0.5</v>
          </cell>
          <cell r="BY283">
            <v>3.573</v>
          </cell>
          <cell r="BZ283">
            <v>86</v>
          </cell>
          <cell r="CA283">
            <v>173.1</v>
          </cell>
          <cell r="CB283">
            <v>237.2</v>
          </cell>
          <cell r="CC283">
            <v>258.10000000000002</v>
          </cell>
          <cell r="CD283">
            <v>281.7</v>
          </cell>
          <cell r="CE283">
            <v>313.8</v>
          </cell>
          <cell r="CF283">
            <v>354.2</v>
          </cell>
          <cell r="CH283" t="str">
            <v>1b</v>
          </cell>
          <cell r="CI283">
            <v>77</v>
          </cell>
          <cell r="CJ283">
            <v>196.8</v>
          </cell>
          <cell r="CK283">
            <v>209.4</v>
          </cell>
          <cell r="CL283">
            <v>218.6</v>
          </cell>
          <cell r="CM283">
            <v>227.9</v>
          </cell>
          <cell r="CN283">
            <v>237.9</v>
          </cell>
          <cell r="CO283">
            <v>251.7</v>
          </cell>
          <cell r="CP283">
            <v>268.39999999999998</v>
          </cell>
          <cell r="CQ283" t="str">
            <v>1b</v>
          </cell>
          <cell r="CS283">
            <v>55</v>
          </cell>
          <cell r="CT283">
            <v>169.3</v>
          </cell>
          <cell r="CU283">
            <v>171.3</v>
          </cell>
          <cell r="CV283">
            <v>172.6</v>
          </cell>
          <cell r="CW283">
            <v>174.1</v>
          </cell>
          <cell r="CX283">
            <v>176.8</v>
          </cell>
          <cell r="CY283">
            <v>184.3</v>
          </cell>
          <cell r="CZ283">
            <v>195.6</v>
          </cell>
          <cell r="DA283" t="str">
            <v>1b</v>
          </cell>
          <cell r="DC283">
            <v>55</v>
          </cell>
          <cell r="DD283">
            <v>169.5</v>
          </cell>
          <cell r="DE283">
            <v>171.3</v>
          </cell>
          <cell r="DF283">
            <v>172.7</v>
          </cell>
          <cell r="DG283">
            <v>174.3</v>
          </cell>
          <cell r="DH283">
            <v>177</v>
          </cell>
          <cell r="DI283">
            <v>185.4</v>
          </cell>
          <cell r="DJ283">
            <v>198.9</v>
          </cell>
          <cell r="DK283" t="str">
            <v>1b</v>
          </cell>
          <cell r="DL283">
            <v>77</v>
          </cell>
          <cell r="DM283">
            <v>192.9</v>
          </cell>
          <cell r="DN283">
            <v>207.4</v>
          </cell>
          <cell r="DO283">
            <v>216.8</v>
          </cell>
          <cell r="DP283">
            <v>226.4</v>
          </cell>
          <cell r="DQ283">
            <v>236.1</v>
          </cell>
          <cell r="DR283">
            <v>250</v>
          </cell>
          <cell r="DS283">
            <v>265.39999999999998</v>
          </cell>
          <cell r="DT283">
            <v>61</v>
          </cell>
          <cell r="DV283">
            <v>221</v>
          </cell>
          <cell r="DW283">
            <v>7</v>
          </cell>
          <cell r="DX283">
            <v>1</v>
          </cell>
          <cell r="DY283">
            <v>2.2629999999999999</v>
          </cell>
          <cell r="DZ283">
            <v>179.7</v>
          </cell>
          <cell r="EA283">
            <v>209</v>
          </cell>
          <cell r="EB283">
            <v>231.6</v>
          </cell>
          <cell r="EC283">
            <v>255.3</v>
          </cell>
          <cell r="ED283">
            <v>286.7</v>
          </cell>
          <cell r="EE283">
            <v>347.5</v>
          </cell>
          <cell r="EF283">
            <v>68</v>
          </cell>
          <cell r="EG283">
            <v>7</v>
          </cell>
          <cell r="EH283" t="str">
            <v>No Homo.</v>
          </cell>
          <cell r="EO283">
            <v>11.51</v>
          </cell>
          <cell r="EP283">
            <v>42</v>
          </cell>
          <cell r="EQ283">
            <v>65</v>
          </cell>
          <cell r="ER283">
            <v>56</v>
          </cell>
          <cell r="ES283">
            <v>174.8</v>
          </cell>
          <cell r="ET283">
            <v>175.9</v>
          </cell>
          <cell r="EU283">
            <v>178.1</v>
          </cell>
          <cell r="EV283">
            <v>180.7</v>
          </cell>
          <cell r="EW283">
            <v>184.9</v>
          </cell>
          <cell r="EX283">
            <v>195.1</v>
          </cell>
          <cell r="EY283">
            <v>209.7</v>
          </cell>
          <cell r="EZ283">
            <v>19</v>
          </cell>
          <cell r="FC283">
            <v>55</v>
          </cell>
          <cell r="FE283">
            <v>174.1</v>
          </cell>
          <cell r="FF283">
            <v>189.3</v>
          </cell>
          <cell r="FG283">
            <v>194.8</v>
          </cell>
          <cell r="FH283">
            <v>202.3</v>
          </cell>
          <cell r="FI283">
            <v>213.6</v>
          </cell>
          <cell r="FJ283">
            <v>228.7</v>
          </cell>
          <cell r="FK283">
            <v>245.9</v>
          </cell>
          <cell r="FL283">
            <v>265.7</v>
          </cell>
          <cell r="FM283">
            <v>291.3</v>
          </cell>
          <cell r="FN283">
            <v>341.4</v>
          </cell>
          <cell r="FO283">
            <v>386.5</v>
          </cell>
          <cell r="FP283">
            <v>47</v>
          </cell>
          <cell r="FR283">
            <v>170</v>
          </cell>
          <cell r="FS283">
            <v>188.8</v>
          </cell>
          <cell r="FT283">
            <v>195</v>
          </cell>
          <cell r="FU283">
            <v>202.2</v>
          </cell>
          <cell r="FV283">
            <v>212.9</v>
          </cell>
          <cell r="FW283">
            <v>227.5</v>
          </cell>
          <cell r="FX283">
            <v>244.7</v>
          </cell>
          <cell r="FY283">
            <v>263.39999999999998</v>
          </cell>
          <cell r="FZ283">
            <v>287.60000000000002</v>
          </cell>
          <cell r="GA283">
            <v>331.5</v>
          </cell>
          <cell r="GB283">
            <v>372.3</v>
          </cell>
        </row>
        <row r="284">
          <cell r="A284">
            <v>38632</v>
          </cell>
          <cell r="B284">
            <v>0.82820000000000005</v>
          </cell>
          <cell r="C284">
            <v>0.83389999999999997</v>
          </cell>
          <cell r="D284">
            <v>0.83020000000000005</v>
          </cell>
          <cell r="E284">
            <v>0.83</v>
          </cell>
          <cell r="F284">
            <v>0.88859999999999995</v>
          </cell>
          <cell r="G284">
            <v>0.82189999999999996</v>
          </cell>
          <cell r="H284">
            <v>0.8115</v>
          </cell>
          <cell r="I284">
            <v>0.86160000000000003</v>
          </cell>
          <cell r="J284">
            <v>0.87439999999999996</v>
          </cell>
          <cell r="K284">
            <v>0.79900000000000004</v>
          </cell>
          <cell r="L284">
            <v>0.83189999999999997</v>
          </cell>
          <cell r="M284">
            <v>0.80269999999999997</v>
          </cell>
          <cell r="N284">
            <v>0.80289999999999995</v>
          </cell>
          <cell r="O284">
            <v>0.8327</v>
          </cell>
          <cell r="P284">
            <v>0.73960000000000004</v>
          </cell>
          <cell r="Q284">
            <v>0.752</v>
          </cell>
          <cell r="R284">
            <v>0.80479999999999996</v>
          </cell>
          <cell r="S284">
            <v>0.82840000000000003</v>
          </cell>
          <cell r="T284">
            <v>0.82830000000000004</v>
          </cell>
          <cell r="U284">
            <v>0.81100000000000005</v>
          </cell>
          <cell r="V284">
            <v>47</v>
          </cell>
          <cell r="W284">
            <v>169.3</v>
          </cell>
          <cell r="X284">
            <v>189</v>
          </cell>
          <cell r="Y284">
            <v>194.9</v>
          </cell>
          <cell r="Z284">
            <v>202.3</v>
          </cell>
          <cell r="AA284">
            <v>212.9</v>
          </cell>
          <cell r="AB284">
            <v>227.3</v>
          </cell>
          <cell r="AC284">
            <v>244.3</v>
          </cell>
          <cell r="AD284">
            <v>263.2</v>
          </cell>
          <cell r="AE284">
            <v>287.89999999999998</v>
          </cell>
          <cell r="AF284">
            <v>331.6</v>
          </cell>
          <cell r="AG284">
            <v>371.9</v>
          </cell>
          <cell r="AH284">
            <v>17</v>
          </cell>
          <cell r="AJ284" t="str">
            <v>ambient</v>
          </cell>
          <cell r="AK284">
            <v>81.5</v>
          </cell>
          <cell r="AL284">
            <v>161.9</v>
          </cell>
          <cell r="AM284">
            <v>167.1</v>
          </cell>
          <cell r="AN284">
            <v>169.6</v>
          </cell>
          <cell r="AO284">
            <v>172.7</v>
          </cell>
          <cell r="AP284">
            <v>181.7</v>
          </cell>
          <cell r="AQ284">
            <v>194.7</v>
          </cell>
          <cell r="AR284">
            <v>2.3849999999999998</v>
          </cell>
          <cell r="AS284">
            <v>242</v>
          </cell>
          <cell r="AU284">
            <v>7</v>
          </cell>
          <cell r="AV284">
            <v>70</v>
          </cell>
          <cell r="AW284" t="str">
            <v>1L</v>
          </cell>
          <cell r="AX284">
            <v>176</v>
          </cell>
          <cell r="AY284">
            <v>202</v>
          </cell>
          <cell r="AZ284">
            <v>223.5</v>
          </cell>
          <cell r="BA284">
            <v>250.5</v>
          </cell>
          <cell r="BB284">
            <v>280.8</v>
          </cell>
          <cell r="BC284">
            <v>342.8</v>
          </cell>
          <cell r="BD284">
            <v>3.0670000000000002</v>
          </cell>
          <cell r="BE284">
            <v>195</v>
          </cell>
          <cell r="BG284">
            <v>4</v>
          </cell>
          <cell r="BI284">
            <v>1</v>
          </cell>
          <cell r="BJ284">
            <v>195</v>
          </cell>
          <cell r="BK284">
            <v>226.8</v>
          </cell>
          <cell r="BL284">
            <v>250.7</v>
          </cell>
          <cell r="BM284">
            <v>274.10000000000002</v>
          </cell>
          <cell r="BN284">
            <v>305.5</v>
          </cell>
          <cell r="BO284">
            <v>354.9</v>
          </cell>
          <cell r="BP284">
            <v>14.45</v>
          </cell>
          <cell r="BQ284">
            <v>51</v>
          </cell>
          <cell r="BR284" t="str">
            <v>&gt;100</v>
          </cell>
          <cell r="BS284">
            <v>976</v>
          </cell>
          <cell r="BV284">
            <v>7</v>
          </cell>
          <cell r="BW284" t="str">
            <v>&lt; 1</v>
          </cell>
          <cell r="BX284" t="str">
            <v>&lt; 0.5</v>
          </cell>
          <cell r="BY284">
            <v>3.573</v>
          </cell>
          <cell r="BZ284">
            <v>86</v>
          </cell>
          <cell r="CA284">
            <v>173.1</v>
          </cell>
          <cell r="CB284">
            <v>237.2</v>
          </cell>
          <cell r="CC284">
            <v>258.10000000000002</v>
          </cell>
          <cell r="CD284">
            <v>281.7</v>
          </cell>
          <cell r="CE284">
            <v>313.8</v>
          </cell>
          <cell r="CF284">
            <v>354.2</v>
          </cell>
          <cell r="CH284" t="str">
            <v>1b</v>
          </cell>
          <cell r="CI284">
            <v>78</v>
          </cell>
          <cell r="CJ284">
            <v>193.1</v>
          </cell>
          <cell r="CK284">
            <v>209.2</v>
          </cell>
          <cell r="CL284">
            <v>219</v>
          </cell>
          <cell r="CM284">
            <v>228.9</v>
          </cell>
          <cell r="CN284">
            <v>238.8</v>
          </cell>
          <cell r="CO284">
            <v>253.6</v>
          </cell>
          <cell r="CP284">
            <v>268.89999999999998</v>
          </cell>
          <cell r="CQ284" t="str">
            <v>1b</v>
          </cell>
          <cell r="CS284">
            <v>55</v>
          </cell>
          <cell r="CT284">
            <v>169.3</v>
          </cell>
          <cell r="CU284">
            <v>171.3</v>
          </cell>
          <cell r="CV284">
            <v>172.6</v>
          </cell>
          <cell r="CW284">
            <v>174.1</v>
          </cell>
          <cell r="CX284">
            <v>176.8</v>
          </cell>
          <cell r="CY284">
            <v>184.3</v>
          </cell>
          <cell r="CZ284">
            <v>195.6</v>
          </cell>
          <cell r="DA284" t="str">
            <v>1b</v>
          </cell>
          <cell r="DC284">
            <v>55</v>
          </cell>
          <cell r="DD284">
            <v>169.5</v>
          </cell>
          <cell r="DE284">
            <v>171.3</v>
          </cell>
          <cell r="DF284">
            <v>172.7</v>
          </cell>
          <cell r="DG284">
            <v>174.3</v>
          </cell>
          <cell r="DH284">
            <v>177</v>
          </cell>
          <cell r="DI284">
            <v>185.4</v>
          </cell>
          <cell r="DJ284">
            <v>198.9</v>
          </cell>
          <cell r="DK284" t="str">
            <v>1b</v>
          </cell>
          <cell r="DL284">
            <v>77</v>
          </cell>
          <cell r="DM284">
            <v>192.9</v>
          </cell>
          <cell r="DN284">
            <v>207.4</v>
          </cell>
          <cell r="DO284">
            <v>216.8</v>
          </cell>
          <cell r="DP284">
            <v>226.4</v>
          </cell>
          <cell r="DQ284">
            <v>236.1</v>
          </cell>
          <cell r="DR284">
            <v>250</v>
          </cell>
          <cell r="DS284">
            <v>265.39999999999998</v>
          </cell>
          <cell r="DT284">
            <v>78</v>
          </cell>
          <cell r="DV284">
            <v>295</v>
          </cell>
          <cell r="DW284">
            <v>7</v>
          </cell>
          <cell r="DX284" t="str">
            <v>1L</v>
          </cell>
          <cell r="DY284">
            <v>2.4580000000000002</v>
          </cell>
          <cell r="DZ284">
            <v>179.1</v>
          </cell>
          <cell r="EA284">
            <v>211.1</v>
          </cell>
          <cell r="EB284">
            <v>237.2</v>
          </cell>
          <cell r="EC284">
            <v>261.89999999999998</v>
          </cell>
          <cell r="ED284">
            <v>290.2</v>
          </cell>
          <cell r="EE284">
            <v>252.2</v>
          </cell>
          <cell r="EF284">
            <v>68</v>
          </cell>
          <cell r="EG284">
            <v>7</v>
          </cell>
          <cell r="EH284" t="str">
            <v>No Homo.</v>
          </cell>
          <cell r="EO284">
            <v>11.51</v>
          </cell>
          <cell r="EP284">
            <v>42</v>
          </cell>
          <cell r="EQ284">
            <v>65</v>
          </cell>
          <cell r="ER284">
            <v>58</v>
          </cell>
          <cell r="ES284">
            <v>174.8</v>
          </cell>
          <cell r="ET284">
            <v>177.3</v>
          </cell>
          <cell r="EU284">
            <v>179.2</v>
          </cell>
          <cell r="EV284">
            <v>181.7</v>
          </cell>
          <cell r="EW284">
            <v>186.1</v>
          </cell>
          <cell r="EX284">
            <v>196.9</v>
          </cell>
          <cell r="EY284">
            <v>210.6</v>
          </cell>
          <cell r="EZ284">
            <v>19</v>
          </cell>
          <cell r="FC284">
            <v>55</v>
          </cell>
          <cell r="FE284">
            <v>174.1</v>
          </cell>
          <cell r="FF284">
            <v>189.3</v>
          </cell>
          <cell r="FG284">
            <v>194.8</v>
          </cell>
          <cell r="FH284">
            <v>202.3</v>
          </cell>
          <cell r="FI284">
            <v>213.6</v>
          </cell>
          <cell r="FJ284">
            <v>228.7</v>
          </cell>
          <cell r="FK284">
            <v>245.9</v>
          </cell>
          <cell r="FL284">
            <v>265.7</v>
          </cell>
          <cell r="FM284">
            <v>291.3</v>
          </cell>
          <cell r="FN284">
            <v>341.4</v>
          </cell>
          <cell r="FO284">
            <v>386.5</v>
          </cell>
          <cell r="FP284">
            <v>50</v>
          </cell>
          <cell r="FQ284">
            <v>254</v>
          </cell>
          <cell r="FR284">
            <v>170.9</v>
          </cell>
          <cell r="FS284">
            <v>188.7</v>
          </cell>
          <cell r="FT284">
            <v>195</v>
          </cell>
          <cell r="FU284">
            <v>202.2</v>
          </cell>
          <cell r="FV284">
            <v>212.9</v>
          </cell>
          <cell r="FW284">
            <v>227.6</v>
          </cell>
          <cell r="FX284">
            <v>244.6</v>
          </cell>
          <cell r="FY284">
            <v>263.8</v>
          </cell>
          <cell r="FZ284">
            <v>288.3</v>
          </cell>
          <cell r="GA284">
            <v>333.8</v>
          </cell>
          <cell r="GB284">
            <v>375.6</v>
          </cell>
        </row>
        <row r="285">
          <cell r="A285">
            <v>38633</v>
          </cell>
          <cell r="B285">
            <v>0.82979999999999998</v>
          </cell>
          <cell r="C285">
            <v>0.83460000000000001</v>
          </cell>
          <cell r="D285">
            <v>0.83130000000000004</v>
          </cell>
          <cell r="E285">
            <v>0.82989999999999997</v>
          </cell>
          <cell r="F285">
            <v>0.88859999999999995</v>
          </cell>
          <cell r="G285">
            <v>0.82189999999999996</v>
          </cell>
          <cell r="H285">
            <v>0.8115</v>
          </cell>
          <cell r="I285">
            <v>0.86160000000000003</v>
          </cell>
          <cell r="J285">
            <v>0.86970000000000003</v>
          </cell>
          <cell r="K285">
            <v>0.79930000000000001</v>
          </cell>
          <cell r="L285">
            <v>0.83189999999999997</v>
          </cell>
          <cell r="M285">
            <v>0.80269999999999997</v>
          </cell>
          <cell r="N285">
            <v>0.80289999999999995</v>
          </cell>
          <cell r="O285">
            <v>0.8327</v>
          </cell>
          <cell r="P285">
            <v>0.74099999999999999</v>
          </cell>
          <cell r="Q285">
            <v>0.752</v>
          </cell>
          <cell r="R285">
            <v>0.80930000000000002</v>
          </cell>
          <cell r="S285">
            <v>0.82840000000000003</v>
          </cell>
          <cell r="T285">
            <v>0.82830000000000004</v>
          </cell>
          <cell r="U285">
            <v>0.81100000000000005</v>
          </cell>
          <cell r="V285">
            <v>64</v>
          </cell>
          <cell r="W285">
            <v>175.4</v>
          </cell>
          <cell r="X285">
            <v>190.2</v>
          </cell>
          <cell r="Y285">
            <v>195.2</v>
          </cell>
          <cell r="Z285">
            <v>201.7</v>
          </cell>
          <cell r="AA285">
            <v>211.1</v>
          </cell>
          <cell r="AB285">
            <v>224.5</v>
          </cell>
          <cell r="AC285">
            <v>240.4</v>
          </cell>
          <cell r="AD285">
            <v>257.7</v>
          </cell>
          <cell r="AE285">
            <v>279.2</v>
          </cell>
          <cell r="AF285">
            <v>315.39999999999998</v>
          </cell>
          <cell r="AG285">
            <v>352.4</v>
          </cell>
          <cell r="AH285">
            <v>18</v>
          </cell>
          <cell r="AJ285" t="str">
            <v>ambient</v>
          </cell>
          <cell r="AK285">
            <v>97.9</v>
          </cell>
          <cell r="AL285">
            <v>163.4</v>
          </cell>
          <cell r="AM285">
            <v>168.2</v>
          </cell>
          <cell r="AN285">
            <v>170.6</v>
          </cell>
          <cell r="AO285">
            <v>173.6</v>
          </cell>
          <cell r="AP285">
            <v>181.9</v>
          </cell>
          <cell r="AQ285">
            <v>195.5</v>
          </cell>
          <cell r="AR285">
            <v>2.5419999999999998</v>
          </cell>
          <cell r="AS285">
            <v>246</v>
          </cell>
          <cell r="AU285">
            <v>7</v>
          </cell>
          <cell r="AV285">
            <v>63</v>
          </cell>
          <cell r="AW285" t="str">
            <v>1L</v>
          </cell>
          <cell r="AX285">
            <v>177.4</v>
          </cell>
          <cell r="AY285">
            <v>204.3</v>
          </cell>
          <cell r="AZ285">
            <v>227.4</v>
          </cell>
          <cell r="BA285">
            <v>255.5</v>
          </cell>
          <cell r="BB285">
            <v>285.2</v>
          </cell>
          <cell r="BC285">
            <v>344.4</v>
          </cell>
          <cell r="BD285">
            <v>2.9630000000000001</v>
          </cell>
          <cell r="BE285">
            <v>198</v>
          </cell>
          <cell r="BG285">
            <v>4</v>
          </cell>
          <cell r="BH285">
            <v>74</v>
          </cell>
          <cell r="BI285">
            <v>1</v>
          </cell>
          <cell r="BJ285">
            <v>189.7</v>
          </cell>
          <cell r="BK285">
            <v>255.3</v>
          </cell>
          <cell r="BL285">
            <v>250.8</v>
          </cell>
          <cell r="BM285">
            <v>274.60000000000002</v>
          </cell>
          <cell r="BN285">
            <v>305.3</v>
          </cell>
          <cell r="BO285">
            <v>355.9</v>
          </cell>
          <cell r="BP285">
            <v>14.45</v>
          </cell>
          <cell r="BQ285">
            <v>51</v>
          </cell>
          <cell r="BR285" t="str">
            <v>&gt;100</v>
          </cell>
          <cell r="BS285">
            <v>976</v>
          </cell>
          <cell r="BV285">
            <v>7</v>
          </cell>
          <cell r="BW285" t="str">
            <v>&lt; 1</v>
          </cell>
          <cell r="BX285" t="str">
            <v>&lt; 0.5</v>
          </cell>
          <cell r="BY285">
            <v>3.573</v>
          </cell>
          <cell r="BZ285">
            <v>86</v>
          </cell>
          <cell r="CA285">
            <v>173.1</v>
          </cell>
          <cell r="CB285">
            <v>237.2</v>
          </cell>
          <cell r="CC285">
            <v>258.10000000000002</v>
          </cell>
          <cell r="CD285">
            <v>281.7</v>
          </cell>
          <cell r="CE285">
            <v>313.8</v>
          </cell>
          <cell r="CF285">
            <v>354.2</v>
          </cell>
          <cell r="CH285" t="str">
            <v>1b</v>
          </cell>
          <cell r="CI285">
            <v>78</v>
          </cell>
          <cell r="CJ285">
            <v>193.1</v>
          </cell>
          <cell r="CK285">
            <v>209.2</v>
          </cell>
          <cell r="CL285">
            <v>219</v>
          </cell>
          <cell r="CM285">
            <v>228.9</v>
          </cell>
          <cell r="CN285">
            <v>238.8</v>
          </cell>
          <cell r="CO285">
            <v>253.6</v>
          </cell>
          <cell r="CP285">
            <v>268.89999999999998</v>
          </cell>
          <cell r="CQ285" t="str">
            <v>1b</v>
          </cell>
          <cell r="CS285">
            <v>55</v>
          </cell>
          <cell r="CT285">
            <v>169.3</v>
          </cell>
          <cell r="CU285">
            <v>171.3</v>
          </cell>
          <cell r="CV285">
            <v>172.6</v>
          </cell>
          <cell r="CW285">
            <v>174.1</v>
          </cell>
          <cell r="CX285">
            <v>176.8</v>
          </cell>
          <cell r="CY285">
            <v>184.3</v>
          </cell>
          <cell r="CZ285">
            <v>195.6</v>
          </cell>
          <cell r="DA285" t="str">
            <v>1b</v>
          </cell>
          <cell r="DC285">
            <v>55</v>
          </cell>
          <cell r="DD285">
            <v>169.5</v>
          </cell>
          <cell r="DE285">
            <v>171.3</v>
          </cell>
          <cell r="DF285">
            <v>172.7</v>
          </cell>
          <cell r="DG285">
            <v>174.3</v>
          </cell>
          <cell r="DH285">
            <v>177</v>
          </cell>
          <cell r="DI285">
            <v>185.4</v>
          </cell>
          <cell r="DJ285">
            <v>198.9</v>
          </cell>
          <cell r="DK285" t="str">
            <v>1b</v>
          </cell>
          <cell r="DL285">
            <v>77</v>
          </cell>
          <cell r="DM285">
            <v>192.9</v>
          </cell>
          <cell r="DN285">
            <v>207.4</v>
          </cell>
          <cell r="DO285">
            <v>216.8</v>
          </cell>
          <cell r="DP285">
            <v>226.4</v>
          </cell>
          <cell r="DQ285">
            <v>236.1</v>
          </cell>
          <cell r="DR285">
            <v>250</v>
          </cell>
          <cell r="DS285">
            <v>265.39999999999998</v>
          </cell>
          <cell r="DT285">
            <v>62</v>
          </cell>
          <cell r="DV285">
            <v>308</v>
          </cell>
          <cell r="DW285">
            <v>7</v>
          </cell>
          <cell r="DX285">
            <v>1</v>
          </cell>
          <cell r="DY285">
            <v>2.819</v>
          </cell>
          <cell r="DZ285">
            <v>178.8</v>
          </cell>
          <cell r="EA285">
            <v>215.6</v>
          </cell>
          <cell r="EB285">
            <v>245.9</v>
          </cell>
          <cell r="EC285">
            <v>270.2</v>
          </cell>
          <cell r="ED285">
            <v>297.3</v>
          </cell>
          <cell r="EE285">
            <v>356.2</v>
          </cell>
          <cell r="EF285">
            <v>68</v>
          </cell>
          <cell r="EG285">
            <v>7</v>
          </cell>
          <cell r="EH285" t="str">
            <v>No Homo.</v>
          </cell>
          <cell r="EO285">
            <v>18.07</v>
          </cell>
          <cell r="EP285">
            <v>45</v>
          </cell>
          <cell r="EQ285">
            <v>48</v>
          </cell>
          <cell r="ER285">
            <v>68</v>
          </cell>
          <cell r="ES285">
            <v>177.5</v>
          </cell>
          <cell r="ET285">
            <v>181.8</v>
          </cell>
          <cell r="EU285">
            <v>184.8</v>
          </cell>
          <cell r="EV285">
            <v>189.6</v>
          </cell>
          <cell r="EW285">
            <v>198.3</v>
          </cell>
          <cell r="EX285">
            <v>219.7</v>
          </cell>
          <cell r="EY285">
            <v>239.9</v>
          </cell>
          <cell r="EZ285">
            <v>19</v>
          </cell>
          <cell r="FC285">
            <v>55</v>
          </cell>
          <cell r="FE285">
            <v>174.1</v>
          </cell>
          <cell r="FF285">
            <v>189.3</v>
          </cell>
          <cell r="FG285">
            <v>194.8</v>
          </cell>
          <cell r="FH285">
            <v>202.3</v>
          </cell>
          <cell r="FI285">
            <v>213.6</v>
          </cell>
          <cell r="FJ285">
            <v>228.7</v>
          </cell>
          <cell r="FK285">
            <v>245.9</v>
          </cell>
          <cell r="FL285">
            <v>265.7</v>
          </cell>
          <cell r="FM285">
            <v>291.3</v>
          </cell>
          <cell r="FN285">
            <v>341.4</v>
          </cell>
          <cell r="FO285">
            <v>386.5</v>
          </cell>
          <cell r="FP285">
            <v>55</v>
          </cell>
          <cell r="FQ285">
            <v>254</v>
          </cell>
          <cell r="FR285">
            <v>170.9</v>
          </cell>
          <cell r="FS285">
            <v>188.7</v>
          </cell>
          <cell r="FT285">
            <v>195</v>
          </cell>
          <cell r="FU285">
            <v>202.2</v>
          </cell>
          <cell r="FV285">
            <v>212.9</v>
          </cell>
          <cell r="FW285">
            <v>227.6</v>
          </cell>
          <cell r="FX285">
            <v>244.6</v>
          </cell>
          <cell r="FY285">
            <v>263.8</v>
          </cell>
          <cell r="FZ285">
            <v>288.3</v>
          </cell>
          <cell r="GA285">
            <v>333.8</v>
          </cell>
          <cell r="GB285">
            <v>375.6</v>
          </cell>
        </row>
        <row r="286">
          <cell r="A286">
            <v>38634</v>
          </cell>
          <cell r="B286">
            <v>0.82979999999999998</v>
          </cell>
          <cell r="C286">
            <v>0.83130000000000004</v>
          </cell>
          <cell r="D286">
            <v>0.8306</v>
          </cell>
          <cell r="E286">
            <v>0.82989999999999997</v>
          </cell>
          <cell r="F286">
            <v>0.88859999999999995</v>
          </cell>
          <cell r="G286">
            <v>0.82189999999999996</v>
          </cell>
          <cell r="H286">
            <v>0.8115</v>
          </cell>
          <cell r="I286">
            <v>0.86160000000000003</v>
          </cell>
          <cell r="J286">
            <v>0.86970000000000003</v>
          </cell>
          <cell r="K286">
            <v>0.80030000000000001</v>
          </cell>
          <cell r="L286">
            <v>0.83189999999999997</v>
          </cell>
          <cell r="M286">
            <v>0.80269999999999997</v>
          </cell>
          <cell r="N286">
            <v>0.80289999999999995</v>
          </cell>
          <cell r="O286">
            <v>0.8327</v>
          </cell>
          <cell r="P286">
            <v>0.74099999999999999</v>
          </cell>
          <cell r="Q286">
            <v>0.752</v>
          </cell>
          <cell r="R286">
            <v>0.81599999999999995</v>
          </cell>
          <cell r="S286">
            <v>0.82840000000000003</v>
          </cell>
          <cell r="T286">
            <v>0.82830000000000004</v>
          </cell>
          <cell r="U286">
            <v>0.81100000000000005</v>
          </cell>
          <cell r="V286">
            <v>64</v>
          </cell>
          <cell r="W286">
            <v>175.4</v>
          </cell>
          <cell r="X286">
            <v>190</v>
          </cell>
          <cell r="Y286">
            <v>195.3</v>
          </cell>
          <cell r="Z286">
            <v>201.8</v>
          </cell>
          <cell r="AA286">
            <v>210.8</v>
          </cell>
          <cell r="AB286">
            <v>223.8</v>
          </cell>
          <cell r="AC286">
            <v>238.7</v>
          </cell>
          <cell r="AD286">
            <v>256.39999999999998</v>
          </cell>
          <cell r="AE286">
            <v>277.2</v>
          </cell>
          <cell r="AF286">
            <v>310.10000000000002</v>
          </cell>
          <cell r="AG286">
            <v>343.9</v>
          </cell>
          <cell r="AJ286" t="str">
            <v>ambient</v>
          </cell>
          <cell r="AK286">
            <v>146.1</v>
          </cell>
          <cell r="AL286">
            <v>165.7</v>
          </cell>
          <cell r="AM286">
            <v>169.8</v>
          </cell>
          <cell r="AN286">
            <v>171.5</v>
          </cell>
          <cell r="AO286">
            <v>173.8</v>
          </cell>
          <cell r="AP286">
            <v>179.5</v>
          </cell>
          <cell r="AQ286">
            <v>193.5</v>
          </cell>
          <cell r="AR286">
            <v>2.4119999999999999</v>
          </cell>
          <cell r="AS286">
            <v>235</v>
          </cell>
          <cell r="AU286">
            <v>7</v>
          </cell>
          <cell r="AV286">
            <v>64</v>
          </cell>
          <cell r="AW286" t="str">
            <v>1L</v>
          </cell>
          <cell r="AX286">
            <v>176.3</v>
          </cell>
          <cell r="AY286">
            <v>203.1</v>
          </cell>
          <cell r="AZ286">
            <v>227.6</v>
          </cell>
          <cell r="BA286">
            <v>255.2</v>
          </cell>
          <cell r="BB286">
            <v>284.89999999999998</v>
          </cell>
          <cell r="BC286">
            <v>342.2</v>
          </cell>
          <cell r="BD286">
            <v>2.9630000000000001</v>
          </cell>
          <cell r="BE286">
            <v>198</v>
          </cell>
          <cell r="BG286">
            <v>4</v>
          </cell>
          <cell r="BH286">
            <v>74</v>
          </cell>
          <cell r="BI286">
            <v>1</v>
          </cell>
          <cell r="BJ286">
            <v>189.7</v>
          </cell>
          <cell r="BK286">
            <v>255.3</v>
          </cell>
          <cell r="BL286">
            <v>250.8</v>
          </cell>
          <cell r="BM286">
            <v>274.60000000000002</v>
          </cell>
          <cell r="BN286">
            <v>305.3</v>
          </cell>
          <cell r="BO286">
            <v>355.9</v>
          </cell>
          <cell r="BP286">
            <v>14.45</v>
          </cell>
          <cell r="BQ286">
            <v>51</v>
          </cell>
          <cell r="BR286" t="str">
            <v>&gt;100</v>
          </cell>
          <cell r="BS286">
            <v>976</v>
          </cell>
          <cell r="BV286">
            <v>7</v>
          </cell>
          <cell r="BW286" t="str">
            <v>&lt; 1</v>
          </cell>
          <cell r="BX286" t="str">
            <v>&lt; 0.5</v>
          </cell>
          <cell r="BY286">
            <v>3.573</v>
          </cell>
          <cell r="BZ286">
            <v>86</v>
          </cell>
          <cell r="CA286">
            <v>173.1</v>
          </cell>
          <cell r="CB286">
            <v>237.2</v>
          </cell>
          <cell r="CC286">
            <v>258.10000000000002</v>
          </cell>
          <cell r="CD286">
            <v>281.7</v>
          </cell>
          <cell r="CE286">
            <v>313.8</v>
          </cell>
          <cell r="CF286">
            <v>354.2</v>
          </cell>
          <cell r="CH286" t="str">
            <v>1b</v>
          </cell>
          <cell r="CI286">
            <v>78</v>
          </cell>
          <cell r="CJ286">
            <v>193.1</v>
          </cell>
          <cell r="CK286">
            <v>209.2</v>
          </cell>
          <cell r="CL286">
            <v>219</v>
          </cell>
          <cell r="CM286">
            <v>228.9</v>
          </cell>
          <cell r="CN286">
            <v>238.8</v>
          </cell>
          <cell r="CO286">
            <v>253.6</v>
          </cell>
          <cell r="CP286">
            <v>268.89999999999998</v>
          </cell>
          <cell r="CQ286" t="str">
            <v>1b</v>
          </cell>
          <cell r="CS286">
            <v>55</v>
          </cell>
          <cell r="CT286">
            <v>169.3</v>
          </cell>
          <cell r="CU286">
            <v>171.3</v>
          </cell>
          <cell r="CV286">
            <v>172.6</v>
          </cell>
          <cell r="CW286">
            <v>174.1</v>
          </cell>
          <cell r="CX286">
            <v>176.8</v>
          </cell>
          <cell r="CY286">
            <v>184.3</v>
          </cell>
          <cell r="CZ286">
            <v>195.6</v>
          </cell>
          <cell r="DA286" t="str">
            <v>1b</v>
          </cell>
          <cell r="DC286">
            <v>55</v>
          </cell>
          <cell r="DD286">
            <v>169.5</v>
          </cell>
          <cell r="DE286">
            <v>171.3</v>
          </cell>
          <cell r="DF286">
            <v>172.7</v>
          </cell>
          <cell r="DG286">
            <v>174.3</v>
          </cell>
          <cell r="DH286">
            <v>177</v>
          </cell>
          <cell r="DI286">
            <v>185.4</v>
          </cell>
          <cell r="DJ286">
            <v>198.9</v>
          </cell>
          <cell r="DK286" t="str">
            <v>1b</v>
          </cell>
          <cell r="DL286">
            <v>77</v>
          </cell>
          <cell r="DM286">
            <v>192.9</v>
          </cell>
          <cell r="DN286">
            <v>207.4</v>
          </cell>
          <cell r="DO286">
            <v>216.8</v>
          </cell>
          <cell r="DP286">
            <v>226.4</v>
          </cell>
          <cell r="DQ286">
            <v>236.1</v>
          </cell>
          <cell r="DR286">
            <v>250</v>
          </cell>
          <cell r="DS286">
            <v>265.39999999999998</v>
          </cell>
          <cell r="DT286">
            <v>64</v>
          </cell>
          <cell r="DV286">
            <v>216</v>
          </cell>
          <cell r="DW286">
            <v>7</v>
          </cell>
          <cell r="DX286" t="str">
            <v>1L</v>
          </cell>
          <cell r="DY286">
            <v>2.694</v>
          </cell>
          <cell r="DZ286">
            <v>175.3</v>
          </cell>
          <cell r="EA286">
            <v>206.8</v>
          </cell>
          <cell r="EB286">
            <v>238.9</v>
          </cell>
          <cell r="EC286">
            <v>266.60000000000002</v>
          </cell>
          <cell r="ED286">
            <v>292.8</v>
          </cell>
          <cell r="EE286">
            <v>342.4</v>
          </cell>
          <cell r="EF286">
            <v>68</v>
          </cell>
          <cell r="EG286">
            <v>7</v>
          </cell>
          <cell r="EH286" t="str">
            <v>No Homo.</v>
          </cell>
          <cell r="EO286">
            <v>18.07</v>
          </cell>
          <cell r="EP286">
            <v>45</v>
          </cell>
          <cell r="EQ286">
            <v>48</v>
          </cell>
          <cell r="ER286">
            <v>65</v>
          </cell>
          <cell r="ES286">
            <v>187.1</v>
          </cell>
          <cell r="ET286">
            <v>193.5</v>
          </cell>
          <cell r="EU286">
            <v>198.2</v>
          </cell>
          <cell r="EV286">
            <v>204.5</v>
          </cell>
          <cell r="EW286">
            <v>213.1</v>
          </cell>
          <cell r="EX286">
            <v>226.9</v>
          </cell>
          <cell r="EY286">
            <v>241.4</v>
          </cell>
          <cell r="FC286">
            <v>55</v>
          </cell>
          <cell r="FE286">
            <v>174.1</v>
          </cell>
          <cell r="FF286">
            <v>189.3</v>
          </cell>
          <cell r="FG286">
            <v>194.8</v>
          </cell>
          <cell r="FH286">
            <v>202.3</v>
          </cell>
          <cell r="FI286">
            <v>213.6</v>
          </cell>
          <cell r="FJ286">
            <v>228.7</v>
          </cell>
          <cell r="FK286">
            <v>245.9</v>
          </cell>
          <cell r="FL286">
            <v>265.7</v>
          </cell>
          <cell r="FM286">
            <v>291.3</v>
          </cell>
          <cell r="FN286">
            <v>341.4</v>
          </cell>
          <cell r="FO286">
            <v>386.5</v>
          </cell>
          <cell r="FP286">
            <v>55</v>
          </cell>
          <cell r="FQ286">
            <v>254</v>
          </cell>
          <cell r="FR286">
            <v>170.9</v>
          </cell>
          <cell r="FS286">
            <v>188.7</v>
          </cell>
          <cell r="FT286">
            <v>195</v>
          </cell>
          <cell r="FU286">
            <v>202.2</v>
          </cell>
          <cell r="FV286">
            <v>212.9</v>
          </cell>
          <cell r="FW286">
            <v>227.6</v>
          </cell>
          <cell r="FX286">
            <v>244.6</v>
          </cell>
          <cell r="FY286">
            <v>263.8</v>
          </cell>
          <cell r="FZ286">
            <v>288.3</v>
          </cell>
          <cell r="GA286">
            <v>333.8</v>
          </cell>
          <cell r="GB286">
            <v>375.6</v>
          </cell>
        </row>
        <row r="287">
          <cell r="A287">
            <v>38635</v>
          </cell>
          <cell r="B287">
            <v>0.82979999999999998</v>
          </cell>
          <cell r="C287">
            <v>0.82879999999999998</v>
          </cell>
          <cell r="D287">
            <v>0.83020000000000005</v>
          </cell>
          <cell r="E287">
            <v>0.83079999999999998</v>
          </cell>
          <cell r="F287">
            <v>0.88859999999999995</v>
          </cell>
          <cell r="G287">
            <v>0.82220000000000004</v>
          </cell>
          <cell r="H287">
            <v>0.8115</v>
          </cell>
          <cell r="I287">
            <v>0.86160000000000003</v>
          </cell>
          <cell r="J287">
            <v>0.86960000000000004</v>
          </cell>
          <cell r="K287">
            <v>0.80030000000000001</v>
          </cell>
          <cell r="L287">
            <v>0.83189999999999997</v>
          </cell>
          <cell r="M287">
            <v>0.80269999999999997</v>
          </cell>
          <cell r="N287">
            <v>0.80289999999999995</v>
          </cell>
          <cell r="O287">
            <v>0.8327</v>
          </cell>
          <cell r="P287">
            <v>0.74099999999999999</v>
          </cell>
          <cell r="Q287">
            <v>0.752</v>
          </cell>
          <cell r="R287">
            <v>0.81599999999999995</v>
          </cell>
          <cell r="S287">
            <v>0.82909999999999995</v>
          </cell>
          <cell r="T287">
            <v>0.82830000000000004</v>
          </cell>
          <cell r="U287">
            <v>0.81100000000000005</v>
          </cell>
          <cell r="V287">
            <v>64</v>
          </cell>
          <cell r="W287">
            <v>175.4</v>
          </cell>
          <cell r="X287">
            <v>190</v>
          </cell>
          <cell r="Y287">
            <v>195.3</v>
          </cell>
          <cell r="Z287">
            <v>201.8</v>
          </cell>
          <cell r="AA287">
            <v>210.8</v>
          </cell>
          <cell r="AB287">
            <v>223.8</v>
          </cell>
          <cell r="AC287">
            <v>238.7</v>
          </cell>
          <cell r="AD287">
            <v>256.39999999999998</v>
          </cell>
          <cell r="AE287">
            <v>277.2</v>
          </cell>
          <cell r="AF287">
            <v>310.10000000000002</v>
          </cell>
          <cell r="AG287">
            <v>343.9</v>
          </cell>
          <cell r="AJ287" t="str">
            <v>ambient</v>
          </cell>
          <cell r="AK287">
            <v>146.1</v>
          </cell>
          <cell r="AL287">
            <v>165.7</v>
          </cell>
          <cell r="AM287">
            <v>169.8</v>
          </cell>
          <cell r="AN287">
            <v>171.5</v>
          </cell>
          <cell r="AO287">
            <v>173.8</v>
          </cell>
          <cell r="AP287">
            <v>179.5</v>
          </cell>
          <cell r="AQ287">
            <v>193.5</v>
          </cell>
          <cell r="AR287">
            <v>2.5219999999999998</v>
          </cell>
          <cell r="AS287">
            <v>233</v>
          </cell>
          <cell r="AU287">
            <v>7</v>
          </cell>
          <cell r="AV287">
            <v>65</v>
          </cell>
          <cell r="AW287">
            <v>1</v>
          </cell>
          <cell r="AX287">
            <v>178.4</v>
          </cell>
          <cell r="AY287">
            <v>200.1</v>
          </cell>
          <cell r="AZ287">
            <v>223.1</v>
          </cell>
          <cell r="BA287">
            <v>250.8</v>
          </cell>
          <cell r="BB287">
            <v>280.7</v>
          </cell>
          <cell r="BC287">
            <v>336.4</v>
          </cell>
          <cell r="BD287">
            <v>3.117</v>
          </cell>
          <cell r="BE287">
            <v>191</v>
          </cell>
          <cell r="BG287" t="str">
            <v>&lt;1</v>
          </cell>
          <cell r="BH287">
            <v>78</v>
          </cell>
          <cell r="BI287">
            <v>1</v>
          </cell>
          <cell r="BJ287">
            <v>196</v>
          </cell>
          <cell r="BK287">
            <v>226</v>
          </cell>
          <cell r="BL287">
            <v>249.1</v>
          </cell>
          <cell r="BM287">
            <v>271.8</v>
          </cell>
          <cell r="BN287">
            <v>302.10000000000002</v>
          </cell>
          <cell r="BO287">
            <v>350.5</v>
          </cell>
          <cell r="BP287">
            <v>14.45</v>
          </cell>
          <cell r="BQ287">
            <v>51</v>
          </cell>
          <cell r="BR287" t="str">
            <v>&gt;100</v>
          </cell>
          <cell r="BS287">
            <v>976</v>
          </cell>
          <cell r="BV287" t="str">
            <v>&lt;1</v>
          </cell>
          <cell r="BW287" t="str">
            <v>&lt;1</v>
          </cell>
          <cell r="BX287" t="str">
            <v>&lt;0.5</v>
          </cell>
          <cell r="BY287">
            <v>3.4540000000000002</v>
          </cell>
          <cell r="BZ287">
            <v>85</v>
          </cell>
          <cell r="CA287">
            <v>201.7</v>
          </cell>
          <cell r="CB287">
            <v>238.8</v>
          </cell>
          <cell r="CC287">
            <v>259</v>
          </cell>
          <cell r="CD287">
            <v>281.8</v>
          </cell>
          <cell r="CE287">
            <v>312.7</v>
          </cell>
          <cell r="CF287">
            <v>351.4</v>
          </cell>
          <cell r="CH287" t="str">
            <v>1b</v>
          </cell>
          <cell r="CI287">
            <v>78</v>
          </cell>
          <cell r="CJ287">
            <v>193.1</v>
          </cell>
          <cell r="CK287">
            <v>209.2</v>
          </cell>
          <cell r="CL287">
            <v>219</v>
          </cell>
          <cell r="CM287">
            <v>228.9</v>
          </cell>
          <cell r="CN287">
            <v>238.8</v>
          </cell>
          <cell r="CO287">
            <v>253.6</v>
          </cell>
          <cell r="CP287">
            <v>268.89999999999998</v>
          </cell>
          <cell r="CQ287" t="str">
            <v>1b</v>
          </cell>
          <cell r="CS287">
            <v>57</v>
          </cell>
          <cell r="CT287">
            <v>170.5</v>
          </cell>
          <cell r="CU287">
            <v>172.1</v>
          </cell>
          <cell r="CV287">
            <v>173.4</v>
          </cell>
          <cell r="CW287">
            <v>175</v>
          </cell>
          <cell r="CX287">
            <v>177.8</v>
          </cell>
          <cell r="CY287">
            <v>186</v>
          </cell>
          <cell r="CZ287">
            <v>197.6</v>
          </cell>
          <cell r="DA287" t="str">
            <v>1b</v>
          </cell>
          <cell r="DC287">
            <v>55</v>
          </cell>
          <cell r="DD287">
            <v>169.5</v>
          </cell>
          <cell r="DE287">
            <v>171.3</v>
          </cell>
          <cell r="DF287">
            <v>172.7</v>
          </cell>
          <cell r="DG287">
            <v>174.3</v>
          </cell>
          <cell r="DH287">
            <v>177</v>
          </cell>
          <cell r="DI287">
            <v>185.4</v>
          </cell>
          <cell r="DJ287">
            <v>198.9</v>
          </cell>
          <cell r="DK287" t="str">
            <v>1b</v>
          </cell>
          <cell r="DL287">
            <v>77</v>
          </cell>
          <cell r="DM287">
            <v>192.9</v>
          </cell>
          <cell r="DN287">
            <v>207.4</v>
          </cell>
          <cell r="DO287">
            <v>216.8</v>
          </cell>
          <cell r="DP287">
            <v>226.4</v>
          </cell>
          <cell r="DQ287">
            <v>236.1</v>
          </cell>
          <cell r="DR287">
            <v>250</v>
          </cell>
          <cell r="DS287">
            <v>265.39999999999998</v>
          </cell>
          <cell r="DT287">
            <v>68</v>
          </cell>
          <cell r="DV287">
            <v>215</v>
          </cell>
          <cell r="DW287">
            <v>1</v>
          </cell>
          <cell r="DX287">
            <v>1</v>
          </cell>
          <cell r="DY287">
            <v>2.5760000000000001</v>
          </cell>
          <cell r="DZ287">
            <v>178.2</v>
          </cell>
          <cell r="EA287">
            <v>196.1</v>
          </cell>
          <cell r="EB287">
            <v>215.4</v>
          </cell>
          <cell r="EC287">
            <v>243.4</v>
          </cell>
          <cell r="ED287">
            <v>275.7</v>
          </cell>
          <cell r="EE287">
            <v>331.3</v>
          </cell>
          <cell r="EF287">
            <v>68</v>
          </cell>
          <cell r="EG287">
            <v>7</v>
          </cell>
          <cell r="EH287" t="str">
            <v>No Homo.</v>
          </cell>
          <cell r="EO287">
            <v>18.07</v>
          </cell>
          <cell r="EP287">
            <v>45</v>
          </cell>
          <cell r="EQ287">
            <v>48</v>
          </cell>
          <cell r="ER287">
            <v>65</v>
          </cell>
          <cell r="ES287">
            <v>187.1</v>
          </cell>
          <cell r="ET287">
            <v>193.5</v>
          </cell>
          <cell r="EU287">
            <v>198.2</v>
          </cell>
          <cell r="EV287">
            <v>204.5</v>
          </cell>
          <cell r="EW287">
            <v>213.1</v>
          </cell>
          <cell r="EX287">
            <v>226.9</v>
          </cell>
          <cell r="EY287">
            <v>241.4</v>
          </cell>
          <cell r="FC287">
            <v>60</v>
          </cell>
          <cell r="FE287">
            <v>176.6</v>
          </cell>
          <cell r="FF287">
            <v>189</v>
          </cell>
          <cell r="FG287">
            <v>194</v>
          </cell>
          <cell r="FH287">
            <v>201.9</v>
          </cell>
          <cell r="FI287">
            <v>211.9</v>
          </cell>
          <cell r="FJ287">
            <v>225.1</v>
          </cell>
          <cell r="FK287">
            <v>242</v>
          </cell>
          <cell r="FL287">
            <v>259.7</v>
          </cell>
          <cell r="FM287">
            <v>282.10000000000002</v>
          </cell>
          <cell r="FN287">
            <v>321.8</v>
          </cell>
          <cell r="FO287">
            <v>360.4</v>
          </cell>
          <cell r="FP287">
            <v>55</v>
          </cell>
          <cell r="FQ287">
            <v>254</v>
          </cell>
          <cell r="FR287">
            <v>170.9</v>
          </cell>
          <cell r="FS287">
            <v>188.7</v>
          </cell>
          <cell r="FT287">
            <v>195</v>
          </cell>
          <cell r="FU287">
            <v>202.2</v>
          </cell>
          <cell r="FV287">
            <v>212.9</v>
          </cell>
          <cell r="FW287">
            <v>227.6</v>
          </cell>
          <cell r="FX287">
            <v>244.6</v>
          </cell>
          <cell r="FY287">
            <v>263.8</v>
          </cell>
          <cell r="FZ287">
            <v>288.3</v>
          </cell>
          <cell r="GA287">
            <v>333.8</v>
          </cell>
          <cell r="GB287">
            <v>375.6</v>
          </cell>
        </row>
        <row r="288">
          <cell r="A288">
            <v>38636</v>
          </cell>
          <cell r="B288">
            <v>0.82979999999999998</v>
          </cell>
          <cell r="C288">
            <v>0.8266</v>
          </cell>
          <cell r="D288">
            <v>0.82940000000000003</v>
          </cell>
          <cell r="E288">
            <v>0.83020000000000005</v>
          </cell>
          <cell r="F288">
            <v>0.88859999999999995</v>
          </cell>
          <cell r="G288">
            <v>0.82220000000000004</v>
          </cell>
          <cell r="H288">
            <v>0.8115</v>
          </cell>
          <cell r="I288">
            <v>0.86160000000000003</v>
          </cell>
          <cell r="J288">
            <v>0.86960000000000004</v>
          </cell>
          <cell r="K288">
            <v>0.80030000000000001</v>
          </cell>
          <cell r="L288">
            <v>0.83189999999999997</v>
          </cell>
          <cell r="M288">
            <v>0.80269999999999997</v>
          </cell>
          <cell r="N288">
            <v>0.80289999999999995</v>
          </cell>
          <cell r="O288">
            <v>0.8327</v>
          </cell>
          <cell r="P288">
            <v>0.74099999999999999</v>
          </cell>
          <cell r="Q288">
            <v>0.752</v>
          </cell>
          <cell r="R288">
            <v>0.81599999999999995</v>
          </cell>
          <cell r="S288">
            <v>0.82909999999999995</v>
          </cell>
          <cell r="T288">
            <v>0.82830000000000004</v>
          </cell>
          <cell r="U288">
            <v>0.81100000000000005</v>
          </cell>
          <cell r="V288">
            <v>64</v>
          </cell>
          <cell r="W288">
            <v>175.4</v>
          </cell>
          <cell r="X288">
            <v>190</v>
          </cell>
          <cell r="Y288">
            <v>195.3</v>
          </cell>
          <cell r="Z288">
            <v>201.8</v>
          </cell>
          <cell r="AA288">
            <v>210.8</v>
          </cell>
          <cell r="AB288">
            <v>223.8</v>
          </cell>
          <cell r="AC288">
            <v>238.7</v>
          </cell>
          <cell r="AD288">
            <v>256.39999999999998</v>
          </cell>
          <cell r="AE288">
            <v>277.2</v>
          </cell>
          <cell r="AF288">
            <v>310.10000000000002</v>
          </cell>
          <cell r="AG288">
            <v>343.9</v>
          </cell>
          <cell r="AJ288" t="str">
            <v>ambient</v>
          </cell>
          <cell r="AK288">
            <v>146.1</v>
          </cell>
          <cell r="AL288">
            <v>165.7</v>
          </cell>
          <cell r="AM288">
            <v>169.8</v>
          </cell>
          <cell r="AN288">
            <v>171.5</v>
          </cell>
          <cell r="AO288">
            <v>173.8</v>
          </cell>
          <cell r="AP288">
            <v>179.5</v>
          </cell>
          <cell r="AQ288">
            <v>193.5</v>
          </cell>
          <cell r="AR288">
            <v>2.0329999999999999</v>
          </cell>
          <cell r="AS288">
            <v>219</v>
          </cell>
          <cell r="AU288">
            <v>4</v>
          </cell>
          <cell r="AV288">
            <v>60</v>
          </cell>
          <cell r="AW288">
            <v>1</v>
          </cell>
          <cell r="AX288">
            <v>173.1</v>
          </cell>
          <cell r="AY288">
            <v>197.9</v>
          </cell>
          <cell r="AZ288">
            <v>220.3</v>
          </cell>
          <cell r="BA288">
            <v>249.3</v>
          </cell>
          <cell r="BB288">
            <v>279.7</v>
          </cell>
          <cell r="BC288">
            <v>335.1</v>
          </cell>
          <cell r="BD288">
            <v>3.2250000000000001</v>
          </cell>
          <cell r="BE288">
            <v>167</v>
          </cell>
          <cell r="BG288" t="str">
            <v>&lt;1</v>
          </cell>
          <cell r="BH288">
            <v>77</v>
          </cell>
          <cell r="BI288">
            <v>1</v>
          </cell>
          <cell r="BJ288">
            <v>188</v>
          </cell>
          <cell r="BK288">
            <v>229.9</v>
          </cell>
          <cell r="BL288">
            <v>253.5</v>
          </cell>
          <cell r="BM288">
            <v>276.39999999999998</v>
          </cell>
          <cell r="BN288">
            <v>306</v>
          </cell>
          <cell r="BO288">
            <v>352.8</v>
          </cell>
          <cell r="BP288">
            <v>14.45</v>
          </cell>
          <cell r="BQ288">
            <v>51</v>
          </cell>
          <cell r="BR288" t="str">
            <v>&gt;100</v>
          </cell>
          <cell r="BS288">
            <v>976</v>
          </cell>
          <cell r="BV288" t="str">
            <v>&lt;1</v>
          </cell>
          <cell r="BW288" t="str">
            <v>&lt;1</v>
          </cell>
          <cell r="BX288" t="str">
            <v>&lt;0.5</v>
          </cell>
          <cell r="BY288">
            <v>3.4540000000000002</v>
          </cell>
          <cell r="BZ288">
            <v>85</v>
          </cell>
          <cell r="CA288">
            <v>201.7</v>
          </cell>
          <cell r="CB288">
            <v>238.8</v>
          </cell>
          <cell r="CC288">
            <v>259</v>
          </cell>
          <cell r="CD288">
            <v>281.8</v>
          </cell>
          <cell r="CE288">
            <v>312.7</v>
          </cell>
          <cell r="CF288">
            <v>351.4</v>
          </cell>
          <cell r="CH288" t="str">
            <v>1b</v>
          </cell>
          <cell r="CI288">
            <v>78</v>
          </cell>
          <cell r="CJ288">
            <v>193.1</v>
          </cell>
          <cell r="CK288">
            <v>209.2</v>
          </cell>
          <cell r="CL288">
            <v>219</v>
          </cell>
          <cell r="CM288">
            <v>228.9</v>
          </cell>
          <cell r="CN288">
            <v>238.8</v>
          </cell>
          <cell r="CO288">
            <v>253.6</v>
          </cell>
          <cell r="CP288">
            <v>268.89999999999998</v>
          </cell>
          <cell r="CQ288" t="str">
            <v>1b</v>
          </cell>
          <cell r="CS288">
            <v>57</v>
          </cell>
          <cell r="CT288">
            <v>170.5</v>
          </cell>
          <cell r="CU288">
            <v>172.1</v>
          </cell>
          <cell r="CV288">
            <v>173.4</v>
          </cell>
          <cell r="CW288">
            <v>175</v>
          </cell>
          <cell r="CX288">
            <v>177.8</v>
          </cell>
          <cell r="CY288">
            <v>186</v>
          </cell>
          <cell r="CZ288">
            <v>197.6</v>
          </cell>
          <cell r="DA288" t="str">
            <v>1b</v>
          </cell>
          <cell r="DC288">
            <v>55</v>
          </cell>
          <cell r="DD288">
            <v>169.5</v>
          </cell>
          <cell r="DE288">
            <v>171.3</v>
          </cell>
          <cell r="DF288">
            <v>172.7</v>
          </cell>
          <cell r="DG288">
            <v>174.3</v>
          </cell>
          <cell r="DH288">
            <v>177</v>
          </cell>
          <cell r="DI288">
            <v>185.4</v>
          </cell>
          <cell r="DJ288">
            <v>198.9</v>
          </cell>
          <cell r="DK288" t="str">
            <v>1b</v>
          </cell>
          <cell r="DL288">
            <v>77</v>
          </cell>
          <cell r="DM288">
            <v>192.9</v>
          </cell>
          <cell r="DN288">
            <v>207.4</v>
          </cell>
          <cell r="DO288">
            <v>216.8</v>
          </cell>
          <cell r="DP288">
            <v>226.4</v>
          </cell>
          <cell r="DQ288">
            <v>236.1</v>
          </cell>
          <cell r="DR288">
            <v>250</v>
          </cell>
          <cell r="DS288">
            <v>265.39999999999998</v>
          </cell>
          <cell r="DT288">
            <v>65</v>
          </cell>
          <cell r="DV288">
            <v>206</v>
          </cell>
          <cell r="DW288">
            <v>1</v>
          </cell>
          <cell r="DX288">
            <v>1</v>
          </cell>
          <cell r="DY288">
            <v>2.0110000000000001</v>
          </cell>
          <cell r="DZ288">
            <v>172.7</v>
          </cell>
          <cell r="EA288">
            <v>189.8</v>
          </cell>
          <cell r="EB288">
            <v>208.4</v>
          </cell>
          <cell r="EC288">
            <v>238.8</v>
          </cell>
          <cell r="ED288">
            <v>274.2</v>
          </cell>
          <cell r="EE288">
            <v>331.6</v>
          </cell>
          <cell r="EF288">
            <v>68</v>
          </cell>
          <cell r="EG288">
            <v>7</v>
          </cell>
          <cell r="EH288" t="str">
            <v>No Homo.</v>
          </cell>
          <cell r="EO288">
            <v>18.07</v>
          </cell>
          <cell r="EP288">
            <v>45</v>
          </cell>
          <cell r="EQ288">
            <v>48</v>
          </cell>
          <cell r="ER288">
            <v>65</v>
          </cell>
          <cell r="ES288">
            <v>187.1</v>
          </cell>
          <cell r="ET288">
            <v>193.5</v>
          </cell>
          <cell r="EU288">
            <v>198.2</v>
          </cell>
          <cell r="EV288">
            <v>204.5</v>
          </cell>
          <cell r="EW288">
            <v>213.1</v>
          </cell>
          <cell r="EX288">
            <v>226.9</v>
          </cell>
          <cell r="EY288">
            <v>241.4</v>
          </cell>
          <cell r="FC288">
            <v>60</v>
          </cell>
          <cell r="FE288">
            <v>176.6</v>
          </cell>
          <cell r="FF288">
            <v>189</v>
          </cell>
          <cell r="FG288">
            <v>194</v>
          </cell>
          <cell r="FH288">
            <v>201.9</v>
          </cell>
          <cell r="FI288">
            <v>211.9</v>
          </cell>
          <cell r="FJ288">
            <v>225.1</v>
          </cell>
          <cell r="FK288">
            <v>242</v>
          </cell>
          <cell r="FL288">
            <v>259.7</v>
          </cell>
          <cell r="FM288">
            <v>282.10000000000002</v>
          </cell>
          <cell r="FN288">
            <v>321.8</v>
          </cell>
          <cell r="FO288">
            <v>360.4</v>
          </cell>
          <cell r="FP288">
            <v>55</v>
          </cell>
          <cell r="FQ288">
            <v>254</v>
          </cell>
          <cell r="FR288">
            <v>170.9</v>
          </cell>
          <cell r="FS288">
            <v>188.7</v>
          </cell>
          <cell r="FT288">
            <v>195</v>
          </cell>
          <cell r="FU288">
            <v>202.2</v>
          </cell>
          <cell r="FV288">
            <v>212.9</v>
          </cell>
          <cell r="FW288">
            <v>227.6</v>
          </cell>
          <cell r="FX288">
            <v>244.6</v>
          </cell>
          <cell r="FY288">
            <v>263.8</v>
          </cell>
          <cell r="FZ288">
            <v>288.3</v>
          </cell>
          <cell r="GA288">
            <v>333.8</v>
          </cell>
          <cell r="GB288">
            <v>375.6</v>
          </cell>
        </row>
        <row r="289">
          <cell r="A289">
            <v>38637</v>
          </cell>
          <cell r="B289">
            <v>0.82979999999999998</v>
          </cell>
          <cell r="C289">
            <v>0.8266</v>
          </cell>
          <cell r="D289">
            <v>0.82940000000000003</v>
          </cell>
          <cell r="E289">
            <v>0.83020000000000005</v>
          </cell>
          <cell r="F289">
            <v>0.88859999999999995</v>
          </cell>
          <cell r="G289">
            <v>0.82220000000000004</v>
          </cell>
          <cell r="H289">
            <v>0.79720000000000002</v>
          </cell>
          <cell r="I289">
            <v>0.86160000000000003</v>
          </cell>
          <cell r="J289">
            <v>0.86960000000000004</v>
          </cell>
          <cell r="K289">
            <v>0.80030000000000001</v>
          </cell>
          <cell r="L289">
            <v>0.83189999999999997</v>
          </cell>
          <cell r="M289">
            <v>0.80269999999999997</v>
          </cell>
          <cell r="N289">
            <v>0.80289999999999995</v>
          </cell>
          <cell r="O289">
            <v>0.8327</v>
          </cell>
          <cell r="P289">
            <v>0.74099999999999999</v>
          </cell>
          <cell r="Q289">
            <v>0.752</v>
          </cell>
          <cell r="R289">
            <v>0.81599999999999995</v>
          </cell>
          <cell r="S289">
            <v>0.82909999999999995</v>
          </cell>
          <cell r="T289">
            <v>0.82830000000000004</v>
          </cell>
          <cell r="U289">
            <v>0.81100000000000005</v>
          </cell>
          <cell r="V289">
            <v>64</v>
          </cell>
          <cell r="W289">
            <v>175.4</v>
          </cell>
          <cell r="X289">
            <v>190</v>
          </cell>
          <cell r="Y289">
            <v>195.3</v>
          </cell>
          <cell r="Z289">
            <v>201.8</v>
          </cell>
          <cell r="AA289">
            <v>210.8</v>
          </cell>
          <cell r="AB289">
            <v>223.8</v>
          </cell>
          <cell r="AC289">
            <v>238.7</v>
          </cell>
          <cell r="AD289">
            <v>256.39999999999998</v>
          </cell>
          <cell r="AE289">
            <v>277.2</v>
          </cell>
          <cell r="AF289">
            <v>310.10000000000002</v>
          </cell>
          <cell r="AG289">
            <v>343.9</v>
          </cell>
          <cell r="AJ289" t="str">
            <v>ambient</v>
          </cell>
          <cell r="AK289">
            <v>146.1</v>
          </cell>
          <cell r="AL289">
            <v>165.7</v>
          </cell>
          <cell r="AM289">
            <v>169.8</v>
          </cell>
          <cell r="AN289">
            <v>171.5</v>
          </cell>
          <cell r="AO289">
            <v>173.8</v>
          </cell>
          <cell r="AP289">
            <v>179.5</v>
          </cell>
          <cell r="AQ289">
            <v>193.5</v>
          </cell>
          <cell r="AR289">
            <v>2.0329999999999999</v>
          </cell>
          <cell r="AS289">
            <v>219</v>
          </cell>
          <cell r="AU289">
            <v>4</v>
          </cell>
          <cell r="AV289">
            <v>60</v>
          </cell>
          <cell r="AW289">
            <v>1</v>
          </cell>
          <cell r="AX289">
            <v>173.1</v>
          </cell>
          <cell r="AY289">
            <v>197.9</v>
          </cell>
          <cell r="AZ289">
            <v>220.3</v>
          </cell>
          <cell r="BA289">
            <v>249.3</v>
          </cell>
          <cell r="BB289">
            <v>279.7</v>
          </cell>
          <cell r="BC289">
            <v>335.1</v>
          </cell>
          <cell r="BD289">
            <v>3.2250000000000001</v>
          </cell>
          <cell r="BE289">
            <v>167</v>
          </cell>
          <cell r="BG289" t="str">
            <v>&lt;1</v>
          </cell>
          <cell r="BH289">
            <v>77</v>
          </cell>
          <cell r="BI289">
            <v>1</v>
          </cell>
          <cell r="BJ289">
            <v>188</v>
          </cell>
          <cell r="BK289">
            <v>229.9</v>
          </cell>
          <cell r="BL289">
            <v>253.5</v>
          </cell>
          <cell r="BM289">
            <v>276.39999999999998</v>
          </cell>
          <cell r="BN289">
            <v>306</v>
          </cell>
          <cell r="BO289">
            <v>352.8</v>
          </cell>
          <cell r="BP289">
            <v>14.45</v>
          </cell>
          <cell r="BQ289">
            <v>51</v>
          </cell>
          <cell r="BR289" t="str">
            <v>&gt;100</v>
          </cell>
          <cell r="BS289">
            <v>976</v>
          </cell>
          <cell r="BV289" t="str">
            <v>&lt;1</v>
          </cell>
          <cell r="BW289" t="str">
            <v>&lt;1</v>
          </cell>
          <cell r="BX289" t="str">
            <v>&lt;0.5</v>
          </cell>
          <cell r="BY289">
            <v>3.4540000000000002</v>
          </cell>
          <cell r="BZ289">
            <v>85</v>
          </cell>
          <cell r="CA289">
            <v>201.7</v>
          </cell>
          <cell r="CB289">
            <v>238.8</v>
          </cell>
          <cell r="CC289">
            <v>259</v>
          </cell>
          <cell r="CD289">
            <v>281.8</v>
          </cell>
          <cell r="CE289">
            <v>312.7</v>
          </cell>
          <cell r="CF289">
            <v>351.4</v>
          </cell>
          <cell r="CH289" t="str">
            <v>1b</v>
          </cell>
          <cell r="CI289">
            <v>78</v>
          </cell>
          <cell r="CJ289">
            <v>193.2</v>
          </cell>
          <cell r="CK289">
            <v>209.3</v>
          </cell>
          <cell r="CL289">
            <v>219.3</v>
          </cell>
          <cell r="CM289">
            <v>229</v>
          </cell>
          <cell r="CN289">
            <v>239.2</v>
          </cell>
          <cell r="CO289">
            <v>254.1</v>
          </cell>
          <cell r="CP289">
            <v>268.89999999999998</v>
          </cell>
          <cell r="CQ289" t="str">
            <v>1b</v>
          </cell>
          <cell r="CS289">
            <v>57</v>
          </cell>
          <cell r="CT289">
            <v>170.5</v>
          </cell>
          <cell r="CU289">
            <v>172.1</v>
          </cell>
          <cell r="CV289">
            <v>173.4</v>
          </cell>
          <cell r="CW289">
            <v>175</v>
          </cell>
          <cell r="CX289">
            <v>177.8</v>
          </cell>
          <cell r="CY289">
            <v>186</v>
          </cell>
          <cell r="CZ289">
            <v>197.6</v>
          </cell>
          <cell r="DA289" t="str">
            <v>1b</v>
          </cell>
          <cell r="DC289">
            <v>55</v>
          </cell>
          <cell r="DD289">
            <v>169.4</v>
          </cell>
          <cell r="DE289">
            <v>171.3</v>
          </cell>
          <cell r="DF289">
            <v>172.5</v>
          </cell>
          <cell r="DG289">
            <v>174.1</v>
          </cell>
          <cell r="DH289">
            <v>176.9</v>
          </cell>
          <cell r="DI289">
            <v>184.7</v>
          </cell>
          <cell r="DJ289">
            <v>198.5</v>
          </cell>
          <cell r="DK289" t="str">
            <v>1b</v>
          </cell>
          <cell r="DL289">
            <v>77</v>
          </cell>
          <cell r="DM289">
            <v>192.9</v>
          </cell>
          <cell r="DN289">
            <v>207.4</v>
          </cell>
          <cell r="DO289">
            <v>216.8</v>
          </cell>
          <cell r="DP289">
            <v>226.4</v>
          </cell>
          <cell r="DQ289">
            <v>236.1</v>
          </cell>
          <cell r="DR289">
            <v>250</v>
          </cell>
          <cell r="DS289">
            <v>265.39999999999998</v>
          </cell>
          <cell r="DT289">
            <v>65</v>
          </cell>
          <cell r="DV289">
            <v>206</v>
          </cell>
          <cell r="DW289">
            <v>1</v>
          </cell>
          <cell r="DX289">
            <v>1</v>
          </cell>
          <cell r="DY289">
            <v>2.0110000000000001</v>
          </cell>
          <cell r="DZ289">
            <v>172.7</v>
          </cell>
          <cell r="EA289">
            <v>189.8</v>
          </cell>
          <cell r="EB289">
            <v>208.4</v>
          </cell>
          <cell r="EC289">
            <v>238.8</v>
          </cell>
          <cell r="ED289">
            <v>274.2</v>
          </cell>
          <cell r="EE289">
            <v>331.6</v>
          </cell>
          <cell r="EF289">
            <v>68</v>
          </cell>
          <cell r="EG289">
            <v>7</v>
          </cell>
          <cell r="EH289" t="str">
            <v>No Homo.</v>
          </cell>
          <cell r="EO289">
            <v>18.07</v>
          </cell>
          <cell r="EP289">
            <v>45</v>
          </cell>
          <cell r="EQ289">
            <v>48</v>
          </cell>
          <cell r="ER289">
            <v>65</v>
          </cell>
          <cell r="ES289">
            <v>187.1</v>
          </cell>
          <cell r="ET289">
            <v>193.5</v>
          </cell>
          <cell r="EU289">
            <v>198.2</v>
          </cell>
          <cell r="EV289">
            <v>204.5</v>
          </cell>
          <cell r="EW289">
            <v>213.1</v>
          </cell>
          <cell r="EX289">
            <v>226.9</v>
          </cell>
          <cell r="EY289">
            <v>241.4</v>
          </cell>
          <cell r="FC289">
            <v>60</v>
          </cell>
          <cell r="FE289">
            <v>176.6</v>
          </cell>
          <cell r="FF289">
            <v>189</v>
          </cell>
          <cell r="FG289">
            <v>194</v>
          </cell>
          <cell r="FH289">
            <v>201.9</v>
          </cell>
          <cell r="FI289">
            <v>211.9</v>
          </cell>
          <cell r="FJ289">
            <v>225.1</v>
          </cell>
          <cell r="FK289">
            <v>242</v>
          </cell>
          <cell r="FL289">
            <v>259.7</v>
          </cell>
          <cell r="FM289">
            <v>282.10000000000002</v>
          </cell>
          <cell r="FN289">
            <v>321.8</v>
          </cell>
          <cell r="FO289">
            <v>360.4</v>
          </cell>
          <cell r="FP289">
            <v>55</v>
          </cell>
          <cell r="FQ289">
            <v>254</v>
          </cell>
          <cell r="FR289">
            <v>170.9</v>
          </cell>
          <cell r="FS289">
            <v>188.7</v>
          </cell>
          <cell r="FT289">
            <v>195</v>
          </cell>
          <cell r="FU289">
            <v>202.2</v>
          </cell>
          <cell r="FV289">
            <v>212.9</v>
          </cell>
          <cell r="FW289">
            <v>227.6</v>
          </cell>
          <cell r="FX289">
            <v>244.6</v>
          </cell>
          <cell r="FY289">
            <v>263.8</v>
          </cell>
          <cell r="FZ289">
            <v>288.3</v>
          </cell>
          <cell r="GA289">
            <v>333.8</v>
          </cell>
          <cell r="GB289">
            <v>375.6</v>
          </cell>
        </row>
        <row r="290">
          <cell r="A290">
            <v>38638</v>
          </cell>
          <cell r="B290">
            <v>0.82979999999999998</v>
          </cell>
          <cell r="C290">
            <v>0.8266</v>
          </cell>
          <cell r="D290">
            <v>0.82940000000000003</v>
          </cell>
          <cell r="E290">
            <v>0.83020000000000005</v>
          </cell>
          <cell r="F290">
            <v>0.88859999999999995</v>
          </cell>
          <cell r="G290">
            <v>0.82220000000000004</v>
          </cell>
          <cell r="H290">
            <v>0.79720000000000002</v>
          </cell>
          <cell r="I290">
            <v>0.86160000000000003</v>
          </cell>
          <cell r="J290">
            <v>0.86960000000000004</v>
          </cell>
          <cell r="K290">
            <v>0.80030000000000001</v>
          </cell>
          <cell r="L290">
            <v>0.83189999999999997</v>
          </cell>
          <cell r="M290">
            <v>0.80269999999999997</v>
          </cell>
          <cell r="N290">
            <v>0.80289999999999995</v>
          </cell>
          <cell r="O290">
            <v>0.8327</v>
          </cell>
          <cell r="P290">
            <v>0.74280000000000002</v>
          </cell>
          <cell r="Q290">
            <v>0.752</v>
          </cell>
          <cell r="R290">
            <v>0.81599999999999995</v>
          </cell>
          <cell r="S290">
            <v>0.82909999999999995</v>
          </cell>
          <cell r="T290">
            <v>0.82830000000000004</v>
          </cell>
          <cell r="U290">
            <v>0.81100000000000005</v>
          </cell>
          <cell r="V290">
            <v>64</v>
          </cell>
          <cell r="W290">
            <v>175.4</v>
          </cell>
          <cell r="X290">
            <v>190</v>
          </cell>
          <cell r="Y290">
            <v>195.3</v>
          </cell>
          <cell r="Z290">
            <v>201.8</v>
          </cell>
          <cell r="AA290">
            <v>210.8</v>
          </cell>
          <cell r="AB290">
            <v>223.8</v>
          </cell>
          <cell r="AC290">
            <v>238.7</v>
          </cell>
          <cell r="AD290">
            <v>256.39999999999998</v>
          </cell>
          <cell r="AE290">
            <v>277.2</v>
          </cell>
          <cell r="AF290">
            <v>310.10000000000002</v>
          </cell>
          <cell r="AG290">
            <v>343.9</v>
          </cell>
          <cell r="AJ290" t="str">
            <v>ambient</v>
          </cell>
          <cell r="AK290">
            <v>146.1</v>
          </cell>
          <cell r="AL290">
            <v>165.7</v>
          </cell>
          <cell r="AM290">
            <v>169.8</v>
          </cell>
          <cell r="AN290">
            <v>171.5</v>
          </cell>
          <cell r="AO290">
            <v>173.8</v>
          </cell>
          <cell r="AP290">
            <v>179.5</v>
          </cell>
          <cell r="AQ290">
            <v>193.5</v>
          </cell>
          <cell r="AR290">
            <v>2.0329999999999999</v>
          </cell>
          <cell r="AS290">
            <v>219</v>
          </cell>
          <cell r="AU290">
            <v>4</v>
          </cell>
          <cell r="AV290">
            <v>60</v>
          </cell>
          <cell r="AW290">
            <v>1</v>
          </cell>
          <cell r="AX290">
            <v>173.1</v>
          </cell>
          <cell r="AY290">
            <v>197.9</v>
          </cell>
          <cell r="AZ290">
            <v>220.3</v>
          </cell>
          <cell r="BA290">
            <v>249.3</v>
          </cell>
          <cell r="BB290">
            <v>279.7</v>
          </cell>
          <cell r="BC290">
            <v>335.1</v>
          </cell>
          <cell r="BD290">
            <v>3.2250000000000001</v>
          </cell>
          <cell r="BE290">
            <v>167</v>
          </cell>
          <cell r="BG290" t="str">
            <v>&lt;1</v>
          </cell>
          <cell r="BH290">
            <v>77</v>
          </cell>
          <cell r="BI290">
            <v>1</v>
          </cell>
          <cell r="BJ290">
            <v>188</v>
          </cell>
          <cell r="BK290">
            <v>229.9</v>
          </cell>
          <cell r="BL290">
            <v>253.5</v>
          </cell>
          <cell r="BM290">
            <v>276.39999999999998</v>
          </cell>
          <cell r="BN290">
            <v>306</v>
          </cell>
          <cell r="BO290">
            <v>352.8</v>
          </cell>
          <cell r="BP290">
            <v>14.45</v>
          </cell>
          <cell r="BQ290">
            <v>51</v>
          </cell>
          <cell r="BR290" t="str">
            <v>&gt;100</v>
          </cell>
          <cell r="BS290">
            <v>976</v>
          </cell>
          <cell r="BV290" t="str">
            <v>&lt;1</v>
          </cell>
          <cell r="BW290" t="str">
            <v>&lt;1</v>
          </cell>
          <cell r="BX290" t="str">
            <v>&lt;0.5</v>
          </cell>
          <cell r="BY290">
            <v>3.4540000000000002</v>
          </cell>
          <cell r="BZ290">
            <v>85</v>
          </cell>
          <cell r="CA290">
            <v>201.7</v>
          </cell>
          <cell r="CB290">
            <v>238.8</v>
          </cell>
          <cell r="CC290">
            <v>259</v>
          </cell>
          <cell r="CD290">
            <v>281.8</v>
          </cell>
          <cell r="CE290">
            <v>312.7</v>
          </cell>
          <cell r="CF290">
            <v>351.4</v>
          </cell>
          <cell r="CH290" t="str">
            <v>1b</v>
          </cell>
          <cell r="CI290">
            <v>78</v>
          </cell>
          <cell r="CJ290">
            <v>193.2</v>
          </cell>
          <cell r="CK290">
            <v>209.3</v>
          </cell>
          <cell r="CL290">
            <v>219.3</v>
          </cell>
          <cell r="CM290">
            <v>229</v>
          </cell>
          <cell r="CN290">
            <v>239.2</v>
          </cell>
          <cell r="CO290">
            <v>254.1</v>
          </cell>
          <cell r="CP290">
            <v>268.89999999999998</v>
          </cell>
          <cell r="CQ290" t="str">
            <v>1b</v>
          </cell>
          <cell r="CS290">
            <v>57</v>
          </cell>
          <cell r="CT290">
            <v>170.5</v>
          </cell>
          <cell r="CU290">
            <v>172.1</v>
          </cell>
          <cell r="CV290">
            <v>173.4</v>
          </cell>
          <cell r="CW290">
            <v>175</v>
          </cell>
          <cell r="CX290">
            <v>177.8</v>
          </cell>
          <cell r="CY290">
            <v>186</v>
          </cell>
          <cell r="CZ290">
            <v>197.6</v>
          </cell>
          <cell r="DA290" t="str">
            <v>1b</v>
          </cell>
          <cell r="DC290">
            <v>55</v>
          </cell>
          <cell r="DD290">
            <v>169.4</v>
          </cell>
          <cell r="DE290">
            <v>171.3</v>
          </cell>
          <cell r="DF290">
            <v>172.5</v>
          </cell>
          <cell r="DG290">
            <v>174.1</v>
          </cell>
          <cell r="DH290">
            <v>176.9</v>
          </cell>
          <cell r="DI290">
            <v>184.7</v>
          </cell>
          <cell r="DJ290">
            <v>198.5</v>
          </cell>
          <cell r="DK290" t="str">
            <v>1b</v>
          </cell>
          <cell r="DL290">
            <v>77</v>
          </cell>
          <cell r="DM290">
            <v>192.9</v>
          </cell>
          <cell r="DN290">
            <v>207.4</v>
          </cell>
          <cell r="DO290">
            <v>216.8</v>
          </cell>
          <cell r="DP290">
            <v>226.4</v>
          </cell>
          <cell r="DQ290">
            <v>236.1</v>
          </cell>
          <cell r="DR290">
            <v>250</v>
          </cell>
          <cell r="DS290">
            <v>265.39999999999998</v>
          </cell>
          <cell r="DT290">
            <v>65</v>
          </cell>
          <cell r="DV290">
            <v>206</v>
          </cell>
          <cell r="DW290">
            <v>1</v>
          </cell>
          <cell r="DX290">
            <v>1</v>
          </cell>
          <cell r="DY290">
            <v>2.0110000000000001</v>
          </cell>
          <cell r="DZ290">
            <v>172.7</v>
          </cell>
          <cell r="EA290">
            <v>189.8</v>
          </cell>
          <cell r="EB290">
            <v>208.4</v>
          </cell>
          <cell r="EC290">
            <v>238.8</v>
          </cell>
          <cell r="ED290">
            <v>274.2</v>
          </cell>
          <cell r="EE290">
            <v>331.6</v>
          </cell>
          <cell r="EF290">
            <v>68</v>
          </cell>
          <cell r="EG290">
            <v>7</v>
          </cell>
          <cell r="EH290" t="str">
            <v>No Homo.</v>
          </cell>
          <cell r="EO290">
            <v>18.07</v>
          </cell>
          <cell r="EP290">
            <v>45</v>
          </cell>
          <cell r="EQ290">
            <v>48</v>
          </cell>
          <cell r="ER290">
            <v>65</v>
          </cell>
          <cell r="ES290">
            <v>187.1</v>
          </cell>
          <cell r="ET290">
            <v>193.5</v>
          </cell>
          <cell r="EU290">
            <v>198.2</v>
          </cell>
          <cell r="EV290">
            <v>204.5</v>
          </cell>
          <cell r="EW290">
            <v>213.1</v>
          </cell>
          <cell r="EX290">
            <v>226.9</v>
          </cell>
          <cell r="EY290">
            <v>241.4</v>
          </cell>
          <cell r="FC290">
            <v>60</v>
          </cell>
          <cell r="FE290">
            <v>176.6</v>
          </cell>
          <cell r="FF290">
            <v>189</v>
          </cell>
          <cell r="FG290">
            <v>194</v>
          </cell>
          <cell r="FH290">
            <v>201.9</v>
          </cell>
          <cell r="FI290">
            <v>211.9</v>
          </cell>
          <cell r="FJ290">
            <v>225.1</v>
          </cell>
          <cell r="FK290">
            <v>242</v>
          </cell>
          <cell r="FL290">
            <v>259.7</v>
          </cell>
          <cell r="FM290">
            <v>282.10000000000002</v>
          </cell>
          <cell r="FN290">
            <v>321.8</v>
          </cell>
          <cell r="FO290">
            <v>360.4</v>
          </cell>
          <cell r="FP290">
            <v>55</v>
          </cell>
          <cell r="FQ290">
            <v>254</v>
          </cell>
          <cell r="FR290">
            <v>170.9</v>
          </cell>
          <cell r="FS290">
            <v>188.7</v>
          </cell>
          <cell r="FT290">
            <v>195</v>
          </cell>
          <cell r="FU290">
            <v>202.2</v>
          </cell>
          <cell r="FV290">
            <v>212.9</v>
          </cell>
          <cell r="FW290">
            <v>227.6</v>
          </cell>
          <cell r="FX290">
            <v>244.6</v>
          </cell>
          <cell r="FY290">
            <v>263.8</v>
          </cell>
          <cell r="FZ290">
            <v>288.3</v>
          </cell>
          <cell r="GA290">
            <v>333.8</v>
          </cell>
          <cell r="GB290">
            <v>375.6</v>
          </cell>
        </row>
        <row r="291">
          <cell r="A291">
            <v>38639</v>
          </cell>
          <cell r="B291">
            <v>0.82969999999999999</v>
          </cell>
          <cell r="C291">
            <v>0.8266</v>
          </cell>
          <cell r="D291">
            <v>0.82940000000000003</v>
          </cell>
          <cell r="E291">
            <v>0.83020000000000005</v>
          </cell>
          <cell r="F291">
            <v>0.88859999999999995</v>
          </cell>
          <cell r="G291">
            <v>0.82220000000000004</v>
          </cell>
          <cell r="H291">
            <v>0.79720000000000002</v>
          </cell>
          <cell r="I291">
            <v>0.86160000000000003</v>
          </cell>
          <cell r="J291">
            <v>0.86960000000000004</v>
          </cell>
          <cell r="K291">
            <v>0.80030000000000001</v>
          </cell>
          <cell r="L291">
            <v>0.83189999999999997</v>
          </cell>
          <cell r="M291">
            <v>0.80269999999999997</v>
          </cell>
          <cell r="N291">
            <v>0.80289999999999995</v>
          </cell>
          <cell r="O291">
            <v>0.8327</v>
          </cell>
          <cell r="P291">
            <v>0.74299999999999999</v>
          </cell>
          <cell r="Q291">
            <v>0.75209999999999999</v>
          </cell>
          <cell r="R291">
            <v>0.81599999999999995</v>
          </cell>
          <cell r="S291">
            <v>0.82909999999999995</v>
          </cell>
          <cell r="T291">
            <v>0.82830000000000004</v>
          </cell>
          <cell r="U291">
            <v>0.81100000000000005</v>
          </cell>
          <cell r="V291">
            <v>62</v>
          </cell>
          <cell r="W291">
            <v>175.4</v>
          </cell>
          <cell r="X291">
            <v>189.6</v>
          </cell>
          <cell r="Y291">
            <v>195.4</v>
          </cell>
          <cell r="Z291">
            <v>202.5</v>
          </cell>
          <cell r="AA291">
            <v>211.4</v>
          </cell>
          <cell r="AB291">
            <v>224.3</v>
          </cell>
          <cell r="AC291">
            <v>240.4</v>
          </cell>
          <cell r="AD291">
            <v>257.89999999999998</v>
          </cell>
          <cell r="AE291">
            <v>278.3</v>
          </cell>
          <cell r="AF291">
            <v>314.8</v>
          </cell>
          <cell r="AG291">
            <v>352.5</v>
          </cell>
          <cell r="AJ291" t="str">
            <v>ambient</v>
          </cell>
          <cell r="AK291">
            <v>146.1</v>
          </cell>
          <cell r="AL291">
            <v>165.7</v>
          </cell>
          <cell r="AM291">
            <v>169.8</v>
          </cell>
          <cell r="AN291">
            <v>171.5</v>
          </cell>
          <cell r="AO291">
            <v>173.8</v>
          </cell>
          <cell r="AP291">
            <v>179.5</v>
          </cell>
          <cell r="AQ291">
            <v>193.5</v>
          </cell>
          <cell r="AR291">
            <v>2.0329999999999999</v>
          </cell>
          <cell r="AS291">
            <v>219</v>
          </cell>
          <cell r="AU291">
            <v>4</v>
          </cell>
          <cell r="AV291">
            <v>60</v>
          </cell>
          <cell r="AW291">
            <v>1</v>
          </cell>
          <cell r="AX291">
            <v>173.1</v>
          </cell>
          <cell r="AY291">
            <v>197.9</v>
          </cell>
          <cell r="AZ291">
            <v>220.3</v>
          </cell>
          <cell r="BA291">
            <v>249.3</v>
          </cell>
          <cell r="BB291">
            <v>279.7</v>
          </cell>
          <cell r="BC291">
            <v>335.1</v>
          </cell>
          <cell r="BD291">
            <v>3.2250000000000001</v>
          </cell>
          <cell r="BE291">
            <v>167</v>
          </cell>
          <cell r="BG291" t="str">
            <v>&lt;1</v>
          </cell>
          <cell r="BH291">
            <v>77</v>
          </cell>
          <cell r="BI291">
            <v>1</v>
          </cell>
          <cell r="BJ291">
            <v>188</v>
          </cell>
          <cell r="BK291">
            <v>229.9</v>
          </cell>
          <cell r="BL291">
            <v>253.5</v>
          </cell>
          <cell r="BM291">
            <v>276.39999999999998</v>
          </cell>
          <cell r="BN291">
            <v>306</v>
          </cell>
          <cell r="BO291">
            <v>352.8</v>
          </cell>
          <cell r="BP291">
            <v>14.45</v>
          </cell>
          <cell r="BQ291">
            <v>51</v>
          </cell>
          <cell r="BR291" t="str">
            <v>&gt;100</v>
          </cell>
          <cell r="BS291">
            <v>976</v>
          </cell>
          <cell r="BV291" t="str">
            <v>&lt;1</v>
          </cell>
          <cell r="BW291" t="str">
            <v>&lt;1</v>
          </cell>
          <cell r="BX291" t="str">
            <v>&lt;0.5</v>
          </cell>
          <cell r="BY291">
            <v>3.4540000000000002</v>
          </cell>
          <cell r="BZ291">
            <v>85</v>
          </cell>
          <cell r="CA291">
            <v>201.7</v>
          </cell>
          <cell r="CB291">
            <v>238.8</v>
          </cell>
          <cell r="CC291">
            <v>259</v>
          </cell>
          <cell r="CD291">
            <v>281.8</v>
          </cell>
          <cell r="CE291">
            <v>312.7</v>
          </cell>
          <cell r="CF291">
            <v>351.4</v>
          </cell>
          <cell r="CH291" t="str">
            <v>1b</v>
          </cell>
          <cell r="CI291">
            <v>78</v>
          </cell>
          <cell r="CJ291">
            <v>193.2</v>
          </cell>
          <cell r="CK291">
            <v>209.3</v>
          </cell>
          <cell r="CL291">
            <v>219.3</v>
          </cell>
          <cell r="CM291">
            <v>229</v>
          </cell>
          <cell r="CN291">
            <v>239.2</v>
          </cell>
          <cell r="CO291">
            <v>254.1</v>
          </cell>
          <cell r="CP291">
            <v>268.89999999999998</v>
          </cell>
          <cell r="CQ291" t="str">
            <v>1b</v>
          </cell>
          <cell r="CS291">
            <v>57</v>
          </cell>
          <cell r="CT291">
            <v>170.5</v>
          </cell>
          <cell r="CU291">
            <v>172.1</v>
          </cell>
          <cell r="CV291">
            <v>173.4</v>
          </cell>
          <cell r="CW291">
            <v>175</v>
          </cell>
          <cell r="CX291">
            <v>177.8</v>
          </cell>
          <cell r="CY291">
            <v>186</v>
          </cell>
          <cell r="CZ291">
            <v>197.6</v>
          </cell>
          <cell r="DA291" t="str">
            <v>1b</v>
          </cell>
          <cell r="DC291">
            <v>55</v>
          </cell>
          <cell r="DD291">
            <v>169.4</v>
          </cell>
          <cell r="DE291">
            <v>171.3</v>
          </cell>
          <cell r="DF291">
            <v>172.5</v>
          </cell>
          <cell r="DG291">
            <v>174.1</v>
          </cell>
          <cell r="DH291">
            <v>176.9</v>
          </cell>
          <cell r="DI291">
            <v>184.7</v>
          </cell>
          <cell r="DJ291">
            <v>198.5</v>
          </cell>
          <cell r="DK291" t="str">
            <v>1b</v>
          </cell>
          <cell r="DL291">
            <v>77</v>
          </cell>
          <cell r="DM291">
            <v>192.9</v>
          </cell>
          <cell r="DN291">
            <v>207.4</v>
          </cell>
          <cell r="DO291">
            <v>216.8</v>
          </cell>
          <cell r="DP291">
            <v>226.4</v>
          </cell>
          <cell r="DQ291">
            <v>236.1</v>
          </cell>
          <cell r="DR291">
            <v>250</v>
          </cell>
          <cell r="DS291">
            <v>265.39999999999998</v>
          </cell>
          <cell r="DT291">
            <v>65</v>
          </cell>
          <cell r="DV291">
            <v>206</v>
          </cell>
          <cell r="DW291">
            <v>1</v>
          </cell>
          <cell r="DX291">
            <v>1</v>
          </cell>
          <cell r="DY291">
            <v>2.0110000000000001</v>
          </cell>
          <cell r="DZ291">
            <v>172.7</v>
          </cell>
          <cell r="EA291">
            <v>189.8</v>
          </cell>
          <cell r="EB291">
            <v>208.4</v>
          </cell>
          <cell r="EC291">
            <v>238.8</v>
          </cell>
          <cell r="ED291">
            <v>274.2</v>
          </cell>
          <cell r="EE291">
            <v>331.6</v>
          </cell>
          <cell r="EF291">
            <v>68</v>
          </cell>
          <cell r="EG291">
            <v>7</v>
          </cell>
          <cell r="EH291" t="str">
            <v>No Homo.</v>
          </cell>
          <cell r="EO291">
            <v>18.07</v>
          </cell>
          <cell r="EP291">
            <v>45</v>
          </cell>
          <cell r="EQ291">
            <v>48</v>
          </cell>
          <cell r="ER291">
            <v>65</v>
          </cell>
          <cell r="ES291">
            <v>187.1</v>
          </cell>
          <cell r="ET291">
            <v>193.5</v>
          </cell>
          <cell r="EU291">
            <v>198.2</v>
          </cell>
          <cell r="EV291">
            <v>204.5</v>
          </cell>
          <cell r="EW291">
            <v>213.1</v>
          </cell>
          <cell r="EX291">
            <v>226.9</v>
          </cell>
          <cell r="EY291">
            <v>241.4</v>
          </cell>
          <cell r="FC291">
            <v>60</v>
          </cell>
          <cell r="FE291">
            <v>176.6</v>
          </cell>
          <cell r="FF291">
            <v>189</v>
          </cell>
          <cell r="FG291">
            <v>194</v>
          </cell>
          <cell r="FH291">
            <v>201.9</v>
          </cell>
          <cell r="FI291">
            <v>211.9</v>
          </cell>
          <cell r="FJ291">
            <v>225.1</v>
          </cell>
          <cell r="FK291">
            <v>242</v>
          </cell>
          <cell r="FL291">
            <v>259.7</v>
          </cell>
          <cell r="FM291">
            <v>282.10000000000002</v>
          </cell>
          <cell r="FN291">
            <v>321.8</v>
          </cell>
          <cell r="FO291">
            <v>360.4</v>
          </cell>
          <cell r="FP291">
            <v>55</v>
          </cell>
          <cell r="FQ291">
            <v>254</v>
          </cell>
          <cell r="FR291">
            <v>170.9</v>
          </cell>
          <cell r="FS291">
            <v>188.7</v>
          </cell>
          <cell r="FT291">
            <v>195</v>
          </cell>
          <cell r="FU291">
            <v>202.2</v>
          </cell>
          <cell r="FV291">
            <v>212.9</v>
          </cell>
          <cell r="FW291">
            <v>227.6</v>
          </cell>
          <cell r="FX291">
            <v>244.6</v>
          </cell>
          <cell r="FY291">
            <v>263.8</v>
          </cell>
          <cell r="FZ291">
            <v>288.3</v>
          </cell>
          <cell r="GA291">
            <v>333.8</v>
          </cell>
          <cell r="GB291">
            <v>375.6</v>
          </cell>
        </row>
        <row r="292">
          <cell r="A292">
            <v>38640</v>
          </cell>
          <cell r="B292">
            <v>0.82969999999999999</v>
          </cell>
          <cell r="C292">
            <v>0.83160000000000001</v>
          </cell>
          <cell r="D292">
            <v>0.83040000000000003</v>
          </cell>
          <cell r="E292">
            <v>0.83150000000000002</v>
          </cell>
          <cell r="F292">
            <v>0.88859999999999995</v>
          </cell>
          <cell r="G292">
            <v>0.82220000000000004</v>
          </cell>
          <cell r="H292">
            <v>0.79720000000000002</v>
          </cell>
          <cell r="I292">
            <v>0.86160000000000003</v>
          </cell>
          <cell r="J292">
            <v>0.87009999999999998</v>
          </cell>
          <cell r="K292">
            <v>0.80030000000000001</v>
          </cell>
          <cell r="L292">
            <v>0.83189999999999997</v>
          </cell>
          <cell r="M292">
            <v>0.80269999999999997</v>
          </cell>
          <cell r="N292">
            <v>0.80289999999999995</v>
          </cell>
          <cell r="O292">
            <v>0.8327</v>
          </cell>
          <cell r="P292">
            <v>0.74209999999999998</v>
          </cell>
          <cell r="Q292">
            <v>0.75260000000000005</v>
          </cell>
          <cell r="R292">
            <v>0.81359999999999999</v>
          </cell>
          <cell r="S292">
            <v>0.82909999999999995</v>
          </cell>
          <cell r="T292">
            <v>0.8296</v>
          </cell>
          <cell r="U292">
            <v>0.81100000000000005</v>
          </cell>
          <cell r="V292">
            <v>62</v>
          </cell>
          <cell r="W292">
            <v>175.4</v>
          </cell>
          <cell r="X292">
            <v>189.6</v>
          </cell>
          <cell r="Y292">
            <v>195.4</v>
          </cell>
          <cell r="Z292">
            <v>202.5</v>
          </cell>
          <cell r="AA292">
            <v>211.4</v>
          </cell>
          <cell r="AB292">
            <v>224.3</v>
          </cell>
          <cell r="AC292">
            <v>240.4</v>
          </cell>
          <cell r="AD292">
            <v>257.89999999999998</v>
          </cell>
          <cell r="AE292">
            <v>278.3</v>
          </cell>
          <cell r="AF292">
            <v>314.8</v>
          </cell>
          <cell r="AG292">
            <v>352.5</v>
          </cell>
          <cell r="AJ292" t="str">
            <v>ambient</v>
          </cell>
          <cell r="AK292">
            <v>146.1</v>
          </cell>
          <cell r="AL292">
            <v>165.7</v>
          </cell>
          <cell r="AM292">
            <v>169.8</v>
          </cell>
          <cell r="AN292">
            <v>171.5</v>
          </cell>
          <cell r="AO292">
            <v>173.8</v>
          </cell>
          <cell r="AP292">
            <v>179.5</v>
          </cell>
          <cell r="AQ292">
            <v>193.5</v>
          </cell>
          <cell r="AR292">
            <v>2.5169999999999999</v>
          </cell>
          <cell r="AS292">
            <v>224</v>
          </cell>
          <cell r="AU292">
            <v>4</v>
          </cell>
          <cell r="AV292">
            <v>63</v>
          </cell>
          <cell r="AW292">
            <v>1</v>
          </cell>
          <cell r="AX292">
            <v>177.8</v>
          </cell>
          <cell r="AY292">
            <v>201.4</v>
          </cell>
          <cell r="AZ292">
            <v>225.1</v>
          </cell>
          <cell r="BA292">
            <v>252.2</v>
          </cell>
          <cell r="BB292">
            <v>282.10000000000002</v>
          </cell>
          <cell r="BC292">
            <v>336.2</v>
          </cell>
          <cell r="BD292">
            <v>2.8290000000000002</v>
          </cell>
          <cell r="BE292">
            <v>201</v>
          </cell>
          <cell r="BG292">
            <v>1</v>
          </cell>
          <cell r="BH292">
            <v>73</v>
          </cell>
          <cell r="BI292">
            <v>1</v>
          </cell>
          <cell r="BJ292">
            <v>189.8</v>
          </cell>
          <cell r="BK292">
            <v>220.7</v>
          </cell>
          <cell r="BL292">
            <v>245.4</v>
          </cell>
          <cell r="BM292">
            <v>268.5</v>
          </cell>
          <cell r="BN292">
            <v>298.5</v>
          </cell>
          <cell r="BO292">
            <v>348.6</v>
          </cell>
          <cell r="BP292">
            <v>14.45</v>
          </cell>
          <cell r="BQ292">
            <v>51</v>
          </cell>
          <cell r="BR292" t="str">
            <v>&gt;100</v>
          </cell>
          <cell r="BS292">
            <v>976</v>
          </cell>
          <cell r="BV292" t="str">
            <v>&lt;1</v>
          </cell>
          <cell r="BW292" t="str">
            <v>&lt;1</v>
          </cell>
          <cell r="BX292" t="str">
            <v>&lt;0.5</v>
          </cell>
          <cell r="BY292">
            <v>3.4540000000000002</v>
          </cell>
          <cell r="BZ292">
            <v>85</v>
          </cell>
          <cell r="CA292">
            <v>201.7</v>
          </cell>
          <cell r="CB292">
            <v>238.8</v>
          </cell>
          <cell r="CC292">
            <v>259</v>
          </cell>
          <cell r="CD292">
            <v>281.8</v>
          </cell>
          <cell r="CE292">
            <v>312.7</v>
          </cell>
          <cell r="CF292">
            <v>351.4</v>
          </cell>
          <cell r="CH292" t="str">
            <v>1b</v>
          </cell>
          <cell r="CI292">
            <v>78</v>
          </cell>
          <cell r="CJ292">
            <v>193.2</v>
          </cell>
          <cell r="CK292">
            <v>209.3</v>
          </cell>
          <cell r="CL292">
            <v>219.3</v>
          </cell>
          <cell r="CM292">
            <v>229</v>
          </cell>
          <cell r="CN292">
            <v>239.2</v>
          </cell>
          <cell r="CO292">
            <v>254.1</v>
          </cell>
          <cell r="CP292">
            <v>268.89999999999998</v>
          </cell>
          <cell r="CQ292" t="str">
            <v>1b</v>
          </cell>
          <cell r="CS292">
            <v>57</v>
          </cell>
          <cell r="CT292">
            <v>170.5</v>
          </cell>
          <cell r="CU292">
            <v>172.1</v>
          </cell>
          <cell r="CV292">
            <v>173.4</v>
          </cell>
          <cell r="CW292">
            <v>175</v>
          </cell>
          <cell r="CX292">
            <v>177.8</v>
          </cell>
          <cell r="CY292">
            <v>186</v>
          </cell>
          <cell r="CZ292">
            <v>197.6</v>
          </cell>
          <cell r="DA292" t="str">
            <v>1b</v>
          </cell>
          <cell r="DC292">
            <v>55</v>
          </cell>
          <cell r="DD292">
            <v>169.4</v>
          </cell>
          <cell r="DE292">
            <v>171.3</v>
          </cell>
          <cell r="DF292">
            <v>172.5</v>
          </cell>
          <cell r="DG292">
            <v>174.1</v>
          </cell>
          <cell r="DH292">
            <v>176.9</v>
          </cell>
          <cell r="DI292">
            <v>184.7</v>
          </cell>
          <cell r="DJ292">
            <v>198.5</v>
          </cell>
          <cell r="DK292" t="str">
            <v>1b</v>
          </cell>
          <cell r="DL292">
            <v>77</v>
          </cell>
          <cell r="DM292">
            <v>192.9</v>
          </cell>
          <cell r="DN292">
            <v>207.4</v>
          </cell>
          <cell r="DO292">
            <v>216.8</v>
          </cell>
          <cell r="DP292">
            <v>226.4</v>
          </cell>
          <cell r="DQ292">
            <v>236.1</v>
          </cell>
          <cell r="DR292">
            <v>250</v>
          </cell>
          <cell r="DS292">
            <v>265.39999999999998</v>
          </cell>
          <cell r="DT292">
            <v>70</v>
          </cell>
          <cell r="DV292">
            <v>220</v>
          </cell>
          <cell r="DW292">
            <v>1</v>
          </cell>
          <cell r="DX292">
            <v>1</v>
          </cell>
          <cell r="DY292">
            <v>2.5529999999999999</v>
          </cell>
          <cell r="DZ292">
            <v>179.4</v>
          </cell>
          <cell r="EA292">
            <v>205.3</v>
          </cell>
          <cell r="EB292">
            <v>229.8</v>
          </cell>
          <cell r="EC292">
            <v>255.7</v>
          </cell>
          <cell r="ED292">
            <v>285.60000000000002</v>
          </cell>
          <cell r="EE292">
            <v>340.2</v>
          </cell>
          <cell r="EF292">
            <v>68</v>
          </cell>
          <cell r="EG292">
            <v>7</v>
          </cell>
          <cell r="EH292" t="str">
            <v>No Homo.</v>
          </cell>
          <cell r="EO292">
            <v>17</v>
          </cell>
          <cell r="EP292">
            <v>45</v>
          </cell>
          <cell r="EQ292">
            <v>49</v>
          </cell>
          <cell r="ER292">
            <v>63</v>
          </cell>
          <cell r="ES292">
            <v>184.3</v>
          </cell>
          <cell r="ET292">
            <v>189.2</v>
          </cell>
          <cell r="EU292">
            <v>193.8</v>
          </cell>
          <cell r="EV292">
            <v>200</v>
          </cell>
          <cell r="EW292">
            <v>209</v>
          </cell>
          <cell r="EX292">
            <v>224.8</v>
          </cell>
          <cell r="EY292">
            <v>239.2</v>
          </cell>
          <cell r="FC292">
            <v>60</v>
          </cell>
          <cell r="FE292">
            <v>176.6</v>
          </cell>
          <cell r="FF292">
            <v>189</v>
          </cell>
          <cell r="FG292">
            <v>194</v>
          </cell>
          <cell r="FH292">
            <v>201.9</v>
          </cell>
          <cell r="FI292">
            <v>211.9</v>
          </cell>
          <cell r="FJ292">
            <v>225.1</v>
          </cell>
          <cell r="FK292">
            <v>242</v>
          </cell>
          <cell r="FL292">
            <v>259.7</v>
          </cell>
          <cell r="FM292">
            <v>282.10000000000002</v>
          </cell>
          <cell r="FN292">
            <v>321.8</v>
          </cell>
          <cell r="FO292">
            <v>360.4</v>
          </cell>
          <cell r="FP292">
            <v>63</v>
          </cell>
          <cell r="FR292">
            <v>175.3</v>
          </cell>
          <cell r="FS292">
            <v>189.6</v>
          </cell>
          <cell r="FT292">
            <v>194.9</v>
          </cell>
          <cell r="FU292">
            <v>201.7</v>
          </cell>
          <cell r="FV292">
            <v>211.1</v>
          </cell>
          <cell r="FW292">
            <v>224</v>
          </cell>
          <cell r="FX292">
            <v>240.3</v>
          </cell>
          <cell r="FY292">
            <v>257.5</v>
          </cell>
          <cell r="FZ292">
            <v>278.8</v>
          </cell>
          <cell r="GA292">
            <v>315.39999999999998</v>
          </cell>
          <cell r="GB292">
            <v>355.7</v>
          </cell>
        </row>
        <row r="293">
          <cell r="A293">
            <v>38641</v>
          </cell>
          <cell r="B293">
            <v>0.82969999999999999</v>
          </cell>
          <cell r="C293">
            <v>0.83260000000000001</v>
          </cell>
          <cell r="D293">
            <v>0.83130000000000004</v>
          </cell>
          <cell r="E293">
            <v>0.83150000000000002</v>
          </cell>
          <cell r="F293">
            <v>0.88859999999999995</v>
          </cell>
          <cell r="G293">
            <v>0.82220000000000004</v>
          </cell>
          <cell r="H293">
            <v>0.79720000000000002</v>
          </cell>
          <cell r="I293">
            <v>0.86160000000000003</v>
          </cell>
          <cell r="J293">
            <v>0.87009999999999998</v>
          </cell>
          <cell r="K293">
            <v>0.80030000000000001</v>
          </cell>
          <cell r="L293">
            <v>0.83189999999999997</v>
          </cell>
          <cell r="M293">
            <v>0.80269999999999997</v>
          </cell>
          <cell r="N293">
            <v>0.80289999999999995</v>
          </cell>
          <cell r="O293">
            <v>0.8327</v>
          </cell>
          <cell r="P293">
            <v>0.74209999999999998</v>
          </cell>
          <cell r="Q293">
            <v>0.75260000000000005</v>
          </cell>
          <cell r="R293">
            <v>0.80420000000000003</v>
          </cell>
          <cell r="S293">
            <v>0.83069999999999999</v>
          </cell>
          <cell r="T293">
            <v>0.8296</v>
          </cell>
          <cell r="U293">
            <v>0.81100000000000005</v>
          </cell>
          <cell r="V293">
            <v>62</v>
          </cell>
          <cell r="W293">
            <v>175.4</v>
          </cell>
          <cell r="X293">
            <v>189.6</v>
          </cell>
          <cell r="Y293">
            <v>195.4</v>
          </cell>
          <cell r="Z293">
            <v>202.5</v>
          </cell>
          <cell r="AA293">
            <v>211.4</v>
          </cell>
          <cell r="AB293">
            <v>224.3</v>
          </cell>
          <cell r="AC293">
            <v>240.4</v>
          </cell>
          <cell r="AD293">
            <v>257.89999999999998</v>
          </cell>
          <cell r="AE293">
            <v>278.3</v>
          </cell>
          <cell r="AF293">
            <v>314.8</v>
          </cell>
          <cell r="AG293">
            <v>352.5</v>
          </cell>
          <cell r="AJ293" t="str">
            <v>ambient</v>
          </cell>
          <cell r="AK293">
            <v>146.1</v>
          </cell>
          <cell r="AL293">
            <v>165.7</v>
          </cell>
          <cell r="AM293">
            <v>169.8</v>
          </cell>
          <cell r="AN293">
            <v>171.5</v>
          </cell>
          <cell r="AO293">
            <v>173.8</v>
          </cell>
          <cell r="AP293">
            <v>179.5</v>
          </cell>
          <cell r="AQ293">
            <v>193.5</v>
          </cell>
          <cell r="AR293">
            <v>2.3820000000000001</v>
          </cell>
          <cell r="AS293">
            <v>233</v>
          </cell>
          <cell r="AU293">
            <v>4</v>
          </cell>
          <cell r="AV293">
            <v>67</v>
          </cell>
          <cell r="AW293">
            <v>1</v>
          </cell>
          <cell r="AX293">
            <v>176</v>
          </cell>
          <cell r="AY293">
            <v>203.4</v>
          </cell>
          <cell r="AZ293">
            <v>229</v>
          </cell>
          <cell r="BA293">
            <v>255.9</v>
          </cell>
          <cell r="BB293">
            <v>286.7</v>
          </cell>
          <cell r="BC293">
            <v>348.3</v>
          </cell>
          <cell r="BD293">
            <v>2.8290000000000002</v>
          </cell>
          <cell r="BE293">
            <v>201</v>
          </cell>
          <cell r="BG293">
            <v>1</v>
          </cell>
          <cell r="BH293">
            <v>73</v>
          </cell>
          <cell r="BI293">
            <v>1</v>
          </cell>
          <cell r="BJ293">
            <v>189.8</v>
          </cell>
          <cell r="BK293">
            <v>220.7</v>
          </cell>
          <cell r="BL293">
            <v>245.4</v>
          </cell>
          <cell r="BM293">
            <v>268.5</v>
          </cell>
          <cell r="BN293">
            <v>298.5</v>
          </cell>
          <cell r="BO293">
            <v>348.6</v>
          </cell>
          <cell r="BP293">
            <v>14.45</v>
          </cell>
          <cell r="BQ293">
            <v>51</v>
          </cell>
          <cell r="BR293" t="str">
            <v>&gt;100</v>
          </cell>
          <cell r="BS293">
            <v>976</v>
          </cell>
          <cell r="BV293" t="str">
            <v>&lt;1</v>
          </cell>
          <cell r="BW293" t="str">
            <v>&lt;1</v>
          </cell>
          <cell r="BX293" t="str">
            <v>&lt;0.5</v>
          </cell>
          <cell r="BY293">
            <v>3.4540000000000002</v>
          </cell>
          <cell r="BZ293">
            <v>85</v>
          </cell>
          <cell r="CA293">
            <v>201.7</v>
          </cell>
          <cell r="CB293">
            <v>238.8</v>
          </cell>
          <cell r="CC293">
            <v>259</v>
          </cell>
          <cell r="CD293">
            <v>281.8</v>
          </cell>
          <cell r="CE293">
            <v>312.7</v>
          </cell>
          <cell r="CF293">
            <v>351.4</v>
          </cell>
          <cell r="CH293" t="str">
            <v>1b</v>
          </cell>
          <cell r="CI293">
            <v>78</v>
          </cell>
          <cell r="CJ293">
            <v>193.2</v>
          </cell>
          <cell r="CK293">
            <v>209.3</v>
          </cell>
          <cell r="CL293">
            <v>219.3</v>
          </cell>
          <cell r="CM293">
            <v>229</v>
          </cell>
          <cell r="CN293">
            <v>239.2</v>
          </cell>
          <cell r="CO293">
            <v>254.1</v>
          </cell>
          <cell r="CP293">
            <v>268.89999999999998</v>
          </cell>
          <cell r="CQ293" t="str">
            <v>1b</v>
          </cell>
          <cell r="CS293">
            <v>57</v>
          </cell>
          <cell r="CT293">
            <v>170.5</v>
          </cell>
          <cell r="CU293">
            <v>172.1</v>
          </cell>
          <cell r="CV293">
            <v>173.4</v>
          </cell>
          <cell r="CW293">
            <v>175</v>
          </cell>
          <cell r="CX293">
            <v>177.8</v>
          </cell>
          <cell r="CY293">
            <v>186</v>
          </cell>
          <cell r="CZ293">
            <v>197.6</v>
          </cell>
          <cell r="DA293" t="str">
            <v>1b</v>
          </cell>
          <cell r="DC293">
            <v>55</v>
          </cell>
          <cell r="DD293">
            <v>169.4</v>
          </cell>
          <cell r="DE293">
            <v>171.3</v>
          </cell>
          <cell r="DF293">
            <v>172.5</v>
          </cell>
          <cell r="DG293">
            <v>174.1</v>
          </cell>
          <cell r="DH293">
            <v>176.9</v>
          </cell>
          <cell r="DI293">
            <v>184.7</v>
          </cell>
          <cell r="DJ293">
            <v>198.5</v>
          </cell>
          <cell r="DK293" t="str">
            <v>1b</v>
          </cell>
          <cell r="DL293">
            <v>77</v>
          </cell>
          <cell r="DM293">
            <v>192.9</v>
          </cell>
          <cell r="DN293">
            <v>207.4</v>
          </cell>
          <cell r="DO293">
            <v>216.8</v>
          </cell>
          <cell r="DP293">
            <v>226.4</v>
          </cell>
          <cell r="DQ293">
            <v>236.1</v>
          </cell>
          <cell r="DR293">
            <v>250</v>
          </cell>
          <cell r="DS293">
            <v>265.39999999999998</v>
          </cell>
          <cell r="DT293">
            <v>69</v>
          </cell>
          <cell r="DV293">
            <v>231</v>
          </cell>
          <cell r="DW293">
            <v>4</v>
          </cell>
          <cell r="DX293">
            <v>1</v>
          </cell>
          <cell r="DY293">
            <v>2.601</v>
          </cell>
          <cell r="DZ293">
            <v>179.8</v>
          </cell>
          <cell r="EA293">
            <v>206.9</v>
          </cell>
          <cell r="EB293">
            <v>231.8</v>
          </cell>
          <cell r="EC293">
            <v>256.60000000000002</v>
          </cell>
          <cell r="ED293">
            <v>286.8</v>
          </cell>
          <cell r="EE293">
            <v>347.5</v>
          </cell>
          <cell r="EF293">
            <v>68</v>
          </cell>
          <cell r="EG293">
            <v>7</v>
          </cell>
          <cell r="EH293" t="str">
            <v>No Homo.</v>
          </cell>
          <cell r="EO293">
            <v>17</v>
          </cell>
          <cell r="EP293">
            <v>45</v>
          </cell>
          <cell r="EQ293">
            <v>49</v>
          </cell>
          <cell r="ER293">
            <v>59</v>
          </cell>
          <cell r="ES293">
            <v>174.9</v>
          </cell>
          <cell r="ET293">
            <v>177.5</v>
          </cell>
          <cell r="EU293">
            <v>179.2</v>
          </cell>
          <cell r="EV293">
            <v>181.8</v>
          </cell>
          <cell r="EW293">
            <v>186</v>
          </cell>
          <cell r="EX293">
            <v>196.9</v>
          </cell>
          <cell r="EY293">
            <v>212.8</v>
          </cell>
          <cell r="FC293">
            <v>65</v>
          </cell>
          <cell r="FE293">
            <v>174.3</v>
          </cell>
          <cell r="FF293">
            <v>189.3</v>
          </cell>
          <cell r="FG293">
            <v>195.3</v>
          </cell>
          <cell r="FH293">
            <v>202.2</v>
          </cell>
          <cell r="FI293">
            <v>211.1</v>
          </cell>
          <cell r="FJ293">
            <v>225.2</v>
          </cell>
          <cell r="FK293">
            <v>240.9</v>
          </cell>
          <cell r="FL293">
            <v>259</v>
          </cell>
          <cell r="FM293">
            <v>281.2</v>
          </cell>
          <cell r="FN293">
            <v>322.2</v>
          </cell>
          <cell r="FO293">
            <v>366.6</v>
          </cell>
          <cell r="FP293">
            <v>63</v>
          </cell>
          <cell r="FR293">
            <v>175.3</v>
          </cell>
          <cell r="FS293">
            <v>189.6</v>
          </cell>
          <cell r="FT293">
            <v>194.9</v>
          </cell>
          <cell r="FU293">
            <v>201.7</v>
          </cell>
          <cell r="FV293">
            <v>211.1</v>
          </cell>
          <cell r="FW293">
            <v>224</v>
          </cell>
          <cell r="FX293">
            <v>240.3</v>
          </cell>
          <cell r="FY293">
            <v>257.5</v>
          </cell>
          <cell r="FZ293">
            <v>278.8</v>
          </cell>
          <cell r="GA293">
            <v>315.39999999999998</v>
          </cell>
          <cell r="GB293">
            <v>355.7</v>
          </cell>
        </row>
        <row r="294">
          <cell r="A294">
            <v>38642</v>
          </cell>
          <cell r="B294">
            <v>0.82969999999999999</v>
          </cell>
          <cell r="C294">
            <v>0.83489999999999998</v>
          </cell>
          <cell r="D294">
            <v>0.8327</v>
          </cell>
          <cell r="E294">
            <v>0.82709999999999995</v>
          </cell>
          <cell r="F294">
            <v>0.88859999999999995</v>
          </cell>
          <cell r="G294">
            <v>0.82220000000000004</v>
          </cell>
          <cell r="H294">
            <v>0.79720000000000002</v>
          </cell>
          <cell r="I294">
            <v>0.86160000000000003</v>
          </cell>
          <cell r="J294">
            <v>0.87219999999999998</v>
          </cell>
          <cell r="K294">
            <v>0.80030000000000001</v>
          </cell>
          <cell r="L294">
            <v>0.83189999999999997</v>
          </cell>
          <cell r="M294">
            <v>0.80269999999999997</v>
          </cell>
          <cell r="N294">
            <v>0.80289999999999995</v>
          </cell>
          <cell r="O294">
            <v>0.8327</v>
          </cell>
          <cell r="P294">
            <v>0.74209999999999998</v>
          </cell>
          <cell r="Q294">
            <v>0.75260000000000005</v>
          </cell>
          <cell r="R294">
            <v>0.80420000000000003</v>
          </cell>
          <cell r="S294">
            <v>0.83069999999999999</v>
          </cell>
          <cell r="T294">
            <v>0.82979999999999998</v>
          </cell>
          <cell r="U294">
            <v>0.81100000000000005</v>
          </cell>
          <cell r="V294">
            <v>62</v>
          </cell>
          <cell r="W294">
            <v>175.4</v>
          </cell>
          <cell r="X294">
            <v>189.6</v>
          </cell>
          <cell r="Y294">
            <v>195.4</v>
          </cell>
          <cell r="Z294">
            <v>202.5</v>
          </cell>
          <cell r="AA294">
            <v>211.4</v>
          </cell>
          <cell r="AB294">
            <v>224.3</v>
          </cell>
          <cell r="AC294">
            <v>240.4</v>
          </cell>
          <cell r="AD294">
            <v>257.89999999999998</v>
          </cell>
          <cell r="AE294">
            <v>278.3</v>
          </cell>
          <cell r="AF294">
            <v>314.8</v>
          </cell>
          <cell r="AG294">
            <v>352.5</v>
          </cell>
          <cell r="AJ294" t="str">
            <v>ambient</v>
          </cell>
          <cell r="AK294">
            <v>146.1</v>
          </cell>
          <cell r="AL294">
            <v>165.7</v>
          </cell>
          <cell r="AM294">
            <v>169.8</v>
          </cell>
          <cell r="AN294">
            <v>171.5</v>
          </cell>
          <cell r="AO294">
            <v>173.8</v>
          </cell>
          <cell r="AP294">
            <v>179.5</v>
          </cell>
          <cell r="AQ294">
            <v>193.5</v>
          </cell>
          <cell r="AR294">
            <v>2.36</v>
          </cell>
          <cell r="AS294">
            <v>240</v>
          </cell>
          <cell r="AU294">
            <v>1</v>
          </cell>
          <cell r="AV294">
            <v>68</v>
          </cell>
          <cell r="AW294">
            <v>1</v>
          </cell>
          <cell r="AX294">
            <v>177.1</v>
          </cell>
          <cell r="AY294">
            <v>204.1</v>
          </cell>
          <cell r="AZ294">
            <v>228.9</v>
          </cell>
          <cell r="BA294">
            <v>254.5</v>
          </cell>
          <cell r="BB294">
            <v>284.5</v>
          </cell>
          <cell r="BC294">
            <v>346.6</v>
          </cell>
          <cell r="BD294">
            <v>3.266</v>
          </cell>
          <cell r="BE294">
            <v>98</v>
          </cell>
          <cell r="BG294" t="str">
            <v>&lt;1</v>
          </cell>
          <cell r="BH294">
            <v>80</v>
          </cell>
          <cell r="BI294">
            <v>0.5</v>
          </cell>
          <cell r="BJ294">
            <v>186.4</v>
          </cell>
          <cell r="BK294">
            <v>229.6</v>
          </cell>
          <cell r="BL294">
            <v>254</v>
          </cell>
          <cell r="BM294">
            <v>277.2</v>
          </cell>
          <cell r="BN294">
            <v>308.89999999999998</v>
          </cell>
          <cell r="BO294">
            <v>354.7</v>
          </cell>
          <cell r="BP294">
            <v>14.45</v>
          </cell>
          <cell r="BQ294">
            <v>51</v>
          </cell>
          <cell r="BR294" t="str">
            <v>&gt;100</v>
          </cell>
          <cell r="BS294">
            <v>976</v>
          </cell>
          <cell r="BV294" t="str">
            <v>&lt;1</v>
          </cell>
          <cell r="BW294" t="str">
            <v>&lt;1</v>
          </cell>
          <cell r="BX294" t="str">
            <v>&lt;0.5</v>
          </cell>
          <cell r="BY294">
            <v>3.4540000000000002</v>
          </cell>
          <cell r="BZ294">
            <v>85</v>
          </cell>
          <cell r="CA294">
            <v>201.7</v>
          </cell>
          <cell r="CB294">
            <v>238.8</v>
          </cell>
          <cell r="CC294">
            <v>259</v>
          </cell>
          <cell r="CD294">
            <v>281.8</v>
          </cell>
          <cell r="CE294">
            <v>312.7</v>
          </cell>
          <cell r="CF294">
            <v>351.4</v>
          </cell>
          <cell r="CH294" t="str">
            <v>1b</v>
          </cell>
          <cell r="CI294">
            <v>78</v>
          </cell>
          <cell r="CJ294">
            <v>193.2</v>
          </cell>
          <cell r="CK294">
            <v>209.3</v>
          </cell>
          <cell r="CL294">
            <v>219.3</v>
          </cell>
          <cell r="CM294">
            <v>229</v>
          </cell>
          <cell r="CN294">
            <v>239.2</v>
          </cell>
          <cell r="CO294">
            <v>254.1</v>
          </cell>
          <cell r="CP294">
            <v>268.89999999999998</v>
          </cell>
          <cell r="CQ294" t="str">
            <v>1b</v>
          </cell>
          <cell r="CS294">
            <v>57</v>
          </cell>
          <cell r="CT294">
            <v>170.5</v>
          </cell>
          <cell r="CU294">
            <v>172.1</v>
          </cell>
          <cell r="CV294">
            <v>173.4</v>
          </cell>
          <cell r="CW294">
            <v>175</v>
          </cell>
          <cell r="CX294">
            <v>177.8</v>
          </cell>
          <cell r="CY294">
            <v>186</v>
          </cell>
          <cell r="CZ294">
            <v>197.6</v>
          </cell>
          <cell r="DA294" t="str">
            <v>1b</v>
          </cell>
          <cell r="DC294">
            <v>55</v>
          </cell>
          <cell r="DD294">
            <v>169.4</v>
          </cell>
          <cell r="DE294">
            <v>171.3</v>
          </cell>
          <cell r="DF294">
            <v>172.5</v>
          </cell>
          <cell r="DG294">
            <v>174.1</v>
          </cell>
          <cell r="DH294">
            <v>176.9</v>
          </cell>
          <cell r="DI294">
            <v>184.7</v>
          </cell>
          <cell r="DJ294">
            <v>198.5</v>
          </cell>
          <cell r="DK294" t="str">
            <v>1b</v>
          </cell>
          <cell r="DL294">
            <v>77</v>
          </cell>
          <cell r="DM294">
            <v>192.9</v>
          </cell>
          <cell r="DN294">
            <v>207.4</v>
          </cell>
          <cell r="DO294">
            <v>216.8</v>
          </cell>
          <cell r="DP294">
            <v>226.4</v>
          </cell>
          <cell r="DQ294">
            <v>236.1</v>
          </cell>
          <cell r="DR294">
            <v>250</v>
          </cell>
          <cell r="DS294">
            <v>265.39999999999998</v>
          </cell>
          <cell r="DT294">
            <v>68</v>
          </cell>
          <cell r="DV294">
            <v>261</v>
          </cell>
          <cell r="DW294">
            <v>1</v>
          </cell>
          <cell r="DX294">
            <v>1</v>
          </cell>
          <cell r="DY294">
            <v>2.3260000000000001</v>
          </cell>
          <cell r="DZ294">
            <v>178.6</v>
          </cell>
          <cell r="EA294">
            <v>205.2</v>
          </cell>
          <cell r="EB294">
            <v>228.7</v>
          </cell>
          <cell r="EC294">
            <v>252.4</v>
          </cell>
          <cell r="ED294">
            <v>280.2</v>
          </cell>
          <cell r="EE294">
            <v>340.2</v>
          </cell>
          <cell r="EF294">
            <v>68</v>
          </cell>
          <cell r="EG294">
            <v>7</v>
          </cell>
          <cell r="EH294" t="str">
            <v>No Homo.</v>
          </cell>
          <cell r="EO294">
            <v>17</v>
          </cell>
          <cell r="EP294">
            <v>45</v>
          </cell>
          <cell r="EQ294">
            <v>49</v>
          </cell>
          <cell r="ER294">
            <v>60</v>
          </cell>
          <cell r="ES294">
            <v>174.8</v>
          </cell>
          <cell r="ET294">
            <v>177.2</v>
          </cell>
          <cell r="EU294">
            <v>179.3</v>
          </cell>
          <cell r="EV294">
            <v>181.7</v>
          </cell>
          <cell r="EW294">
            <v>185.9</v>
          </cell>
          <cell r="EX294">
            <v>196.6</v>
          </cell>
          <cell r="EY294">
            <v>212.4</v>
          </cell>
          <cell r="EZ294">
            <v>19</v>
          </cell>
          <cell r="FC294">
            <v>65</v>
          </cell>
          <cell r="FE294">
            <v>174.3</v>
          </cell>
          <cell r="FF294">
            <v>189.3</v>
          </cell>
          <cell r="FG294">
            <v>195.3</v>
          </cell>
          <cell r="FH294">
            <v>202.2</v>
          </cell>
          <cell r="FI294">
            <v>211.1</v>
          </cell>
          <cell r="FJ294">
            <v>225.2</v>
          </cell>
          <cell r="FK294">
            <v>240.9</v>
          </cell>
          <cell r="FL294">
            <v>259</v>
          </cell>
          <cell r="FM294">
            <v>281.2</v>
          </cell>
          <cell r="FN294">
            <v>322.2</v>
          </cell>
          <cell r="FO294">
            <v>366.6</v>
          </cell>
          <cell r="FP294">
            <v>64</v>
          </cell>
          <cell r="FR294">
            <v>175.8</v>
          </cell>
          <cell r="FS294">
            <v>188.6</v>
          </cell>
          <cell r="FT294">
            <v>193.9</v>
          </cell>
          <cell r="FU294">
            <v>200.9</v>
          </cell>
          <cell r="FV294">
            <v>211.2</v>
          </cell>
          <cell r="FW294">
            <v>224.9</v>
          </cell>
          <cell r="FX294">
            <v>241.3</v>
          </cell>
          <cell r="FY294">
            <v>259.8</v>
          </cell>
          <cell r="FZ294">
            <v>282.89999999999998</v>
          </cell>
          <cell r="GA294">
            <v>325.5</v>
          </cell>
          <cell r="GB294">
            <v>371.7</v>
          </cell>
        </row>
        <row r="295">
          <cell r="A295">
            <v>38643</v>
          </cell>
          <cell r="B295">
            <v>0.83179999999999998</v>
          </cell>
          <cell r="C295">
            <v>0.83530000000000004</v>
          </cell>
          <cell r="D295">
            <v>0.83360000000000001</v>
          </cell>
          <cell r="E295">
            <v>0.82889999999999997</v>
          </cell>
          <cell r="F295">
            <v>0.88859999999999995</v>
          </cell>
          <cell r="G295">
            <v>0.82220000000000004</v>
          </cell>
          <cell r="H295">
            <v>0.79720000000000002</v>
          </cell>
          <cell r="I295">
            <v>0.86160000000000003</v>
          </cell>
          <cell r="J295">
            <v>0.87219999999999998</v>
          </cell>
          <cell r="K295">
            <v>0.80030000000000001</v>
          </cell>
          <cell r="L295">
            <v>0.83189999999999997</v>
          </cell>
          <cell r="M295">
            <v>0.80269999999999997</v>
          </cell>
          <cell r="N295">
            <v>0.80289999999999995</v>
          </cell>
          <cell r="O295">
            <v>0.8327</v>
          </cell>
          <cell r="P295">
            <v>0.74209999999999998</v>
          </cell>
          <cell r="Q295">
            <v>0.75260000000000005</v>
          </cell>
          <cell r="R295">
            <v>0.80420000000000003</v>
          </cell>
          <cell r="S295">
            <v>0.83069999999999999</v>
          </cell>
          <cell r="T295">
            <v>0.82979999999999998</v>
          </cell>
          <cell r="U295">
            <v>0.81100000000000005</v>
          </cell>
          <cell r="V295">
            <v>67</v>
          </cell>
          <cell r="W295">
            <v>175.7</v>
          </cell>
          <cell r="X295">
            <v>190</v>
          </cell>
          <cell r="Y295">
            <v>194.3</v>
          </cell>
          <cell r="Z295">
            <v>201.3</v>
          </cell>
          <cell r="AA295">
            <v>210.2</v>
          </cell>
          <cell r="AB295">
            <v>222.2</v>
          </cell>
          <cell r="AC295">
            <v>237.5</v>
          </cell>
          <cell r="AD295">
            <v>255.1</v>
          </cell>
          <cell r="AE295">
            <v>275.8</v>
          </cell>
          <cell r="AF295">
            <v>309.8</v>
          </cell>
          <cell r="AG295">
            <v>345</v>
          </cell>
          <cell r="AJ295" t="str">
            <v>ambient</v>
          </cell>
          <cell r="AK295">
            <v>146.1</v>
          </cell>
          <cell r="AL295">
            <v>165.7</v>
          </cell>
          <cell r="AM295">
            <v>169.8</v>
          </cell>
          <cell r="AN295">
            <v>171.5</v>
          </cell>
          <cell r="AO295">
            <v>173.8</v>
          </cell>
          <cell r="AP295">
            <v>179.5</v>
          </cell>
          <cell r="AQ295">
            <v>193.5</v>
          </cell>
          <cell r="AR295">
            <v>2.2410000000000001</v>
          </cell>
          <cell r="AS295">
            <v>274</v>
          </cell>
          <cell r="AU295">
            <v>1</v>
          </cell>
          <cell r="AV295">
            <v>66</v>
          </cell>
          <cell r="AW295">
            <v>1</v>
          </cell>
          <cell r="AX295">
            <v>177.2</v>
          </cell>
          <cell r="AY295">
            <v>203.4</v>
          </cell>
          <cell r="AZ295">
            <v>226.5</v>
          </cell>
          <cell r="BA295">
            <v>251.2</v>
          </cell>
          <cell r="BB295">
            <v>277.89999999999998</v>
          </cell>
          <cell r="BC295">
            <v>331.6</v>
          </cell>
          <cell r="BD295">
            <v>3.0979999999999999</v>
          </cell>
          <cell r="BE295">
            <v>134</v>
          </cell>
          <cell r="BG295" t="str">
            <v>&lt;1</v>
          </cell>
          <cell r="BH295">
            <v>78</v>
          </cell>
          <cell r="BI295">
            <v>1</v>
          </cell>
          <cell r="BJ295">
            <v>190.4</v>
          </cell>
          <cell r="BK295">
            <v>222.2</v>
          </cell>
          <cell r="BL295">
            <v>247.3</v>
          </cell>
          <cell r="BM295">
            <v>270.3</v>
          </cell>
          <cell r="BN295">
            <v>301.60000000000002</v>
          </cell>
          <cell r="BO295">
            <v>348.5</v>
          </cell>
          <cell r="BP295">
            <v>14.45</v>
          </cell>
          <cell r="BQ295">
            <v>51</v>
          </cell>
          <cell r="BR295" t="str">
            <v>&gt;100</v>
          </cell>
          <cell r="BS295">
            <v>976</v>
          </cell>
          <cell r="BV295" t="str">
            <v>&lt;1</v>
          </cell>
          <cell r="BW295" t="str">
            <v>&lt;1</v>
          </cell>
          <cell r="BX295" t="str">
            <v>&lt;0.5</v>
          </cell>
          <cell r="BY295">
            <v>3.4540000000000002</v>
          </cell>
          <cell r="BZ295">
            <v>85</v>
          </cell>
          <cell r="CA295">
            <v>201.7</v>
          </cell>
          <cell r="CB295">
            <v>238.8</v>
          </cell>
          <cell r="CC295">
            <v>259</v>
          </cell>
          <cell r="CD295">
            <v>281.8</v>
          </cell>
          <cell r="CE295">
            <v>312.7</v>
          </cell>
          <cell r="CF295">
            <v>351.4</v>
          </cell>
          <cell r="CH295" t="str">
            <v>1b</v>
          </cell>
          <cell r="CI295">
            <v>78</v>
          </cell>
          <cell r="CJ295">
            <v>193.2</v>
          </cell>
          <cell r="CK295">
            <v>209.3</v>
          </cell>
          <cell r="CL295">
            <v>219.3</v>
          </cell>
          <cell r="CM295">
            <v>229</v>
          </cell>
          <cell r="CN295">
            <v>239.2</v>
          </cell>
          <cell r="CO295">
            <v>254.1</v>
          </cell>
          <cell r="CP295">
            <v>268.89999999999998</v>
          </cell>
          <cell r="CQ295" t="str">
            <v>1b</v>
          </cell>
          <cell r="CS295">
            <v>57</v>
          </cell>
          <cell r="CT295">
            <v>170.5</v>
          </cell>
          <cell r="CU295">
            <v>172.1</v>
          </cell>
          <cell r="CV295">
            <v>173.4</v>
          </cell>
          <cell r="CW295">
            <v>175</v>
          </cell>
          <cell r="CX295">
            <v>177.8</v>
          </cell>
          <cell r="CY295">
            <v>186</v>
          </cell>
          <cell r="CZ295">
            <v>197.6</v>
          </cell>
          <cell r="DA295" t="str">
            <v>1b</v>
          </cell>
          <cell r="DC295">
            <v>55</v>
          </cell>
          <cell r="DD295">
            <v>169.4</v>
          </cell>
          <cell r="DE295">
            <v>171.3</v>
          </cell>
          <cell r="DF295">
            <v>172.5</v>
          </cell>
          <cell r="DG295">
            <v>174.1</v>
          </cell>
          <cell r="DH295">
            <v>176.9</v>
          </cell>
          <cell r="DI295">
            <v>184.7</v>
          </cell>
          <cell r="DJ295">
            <v>198.5</v>
          </cell>
          <cell r="DK295" t="str">
            <v>1b</v>
          </cell>
          <cell r="DL295">
            <v>77</v>
          </cell>
          <cell r="DM295">
            <v>192.9</v>
          </cell>
          <cell r="DN295">
            <v>207.4</v>
          </cell>
          <cell r="DO295">
            <v>216.8</v>
          </cell>
          <cell r="DP295">
            <v>226.4</v>
          </cell>
          <cell r="DQ295">
            <v>236.1</v>
          </cell>
          <cell r="DR295">
            <v>250</v>
          </cell>
          <cell r="DS295">
            <v>265.39999999999998</v>
          </cell>
          <cell r="DT295">
            <v>67</v>
          </cell>
          <cell r="DV295">
            <v>248</v>
          </cell>
          <cell r="DW295">
            <v>1</v>
          </cell>
          <cell r="DX295">
            <v>1</v>
          </cell>
          <cell r="DY295">
            <v>2.2170000000000001</v>
          </cell>
          <cell r="DZ295">
            <v>178.1</v>
          </cell>
          <cell r="EA295">
            <v>201.4</v>
          </cell>
          <cell r="EB295">
            <v>224.9</v>
          </cell>
          <cell r="EC295">
            <v>249.2</v>
          </cell>
          <cell r="ED295">
            <v>276.10000000000002</v>
          </cell>
          <cell r="EE295">
            <v>335.1</v>
          </cell>
          <cell r="EF295">
            <v>68</v>
          </cell>
          <cell r="EG295">
            <v>7</v>
          </cell>
          <cell r="EH295" t="str">
            <v>No Homo.</v>
          </cell>
          <cell r="EO295">
            <v>17</v>
          </cell>
          <cell r="EP295">
            <v>45</v>
          </cell>
          <cell r="EQ295">
            <v>49</v>
          </cell>
          <cell r="ER295">
            <v>59</v>
          </cell>
          <cell r="ES295">
            <v>175</v>
          </cell>
          <cell r="ET295">
            <v>177</v>
          </cell>
          <cell r="EU295">
            <v>178.8</v>
          </cell>
          <cell r="EV295">
            <v>180.9</v>
          </cell>
          <cell r="EW295">
            <v>184.5</v>
          </cell>
          <cell r="EX295">
            <v>192.8</v>
          </cell>
          <cell r="EY295">
            <v>208</v>
          </cell>
          <cell r="FC295">
            <v>65</v>
          </cell>
          <cell r="FE295">
            <v>174.3</v>
          </cell>
          <cell r="FF295">
            <v>189.3</v>
          </cell>
          <cell r="FG295">
            <v>195.3</v>
          </cell>
          <cell r="FH295">
            <v>202.2</v>
          </cell>
          <cell r="FI295">
            <v>211.1</v>
          </cell>
          <cell r="FJ295">
            <v>225.2</v>
          </cell>
          <cell r="FK295">
            <v>240.9</v>
          </cell>
          <cell r="FL295">
            <v>259</v>
          </cell>
          <cell r="FM295">
            <v>281.2</v>
          </cell>
          <cell r="FN295">
            <v>322.2</v>
          </cell>
          <cell r="FO295">
            <v>366.6</v>
          </cell>
          <cell r="FP295">
            <v>64</v>
          </cell>
          <cell r="FR295">
            <v>175.8</v>
          </cell>
          <cell r="FS295">
            <v>188.6</v>
          </cell>
          <cell r="FT295">
            <v>193.9</v>
          </cell>
          <cell r="FU295">
            <v>200.9</v>
          </cell>
          <cell r="FV295">
            <v>211.2</v>
          </cell>
          <cell r="FW295">
            <v>224.9</v>
          </cell>
          <cell r="FX295">
            <v>241.3</v>
          </cell>
          <cell r="FY295">
            <v>259.8</v>
          </cell>
          <cell r="FZ295">
            <v>282.89999999999998</v>
          </cell>
          <cell r="GA295">
            <v>325.5</v>
          </cell>
          <cell r="GB295">
            <v>371.7</v>
          </cell>
        </row>
        <row r="296">
          <cell r="A296">
            <v>38644</v>
          </cell>
          <cell r="B296">
            <v>0.83179999999999998</v>
          </cell>
          <cell r="C296">
            <v>0.83609999999999995</v>
          </cell>
          <cell r="D296">
            <v>0.83409999999999995</v>
          </cell>
          <cell r="E296">
            <v>0.82799999999999996</v>
          </cell>
          <cell r="F296">
            <v>0.88859999999999995</v>
          </cell>
          <cell r="G296">
            <v>0.82220000000000004</v>
          </cell>
          <cell r="H296">
            <v>0.79720000000000002</v>
          </cell>
          <cell r="I296">
            <v>0.86160000000000003</v>
          </cell>
          <cell r="J296">
            <v>0.87170000000000003</v>
          </cell>
          <cell r="K296">
            <v>0.80030000000000001</v>
          </cell>
          <cell r="L296">
            <v>0.83189999999999997</v>
          </cell>
          <cell r="M296">
            <v>0.80269999999999997</v>
          </cell>
          <cell r="N296">
            <v>0.80289999999999995</v>
          </cell>
          <cell r="O296">
            <v>0.8327</v>
          </cell>
          <cell r="P296">
            <v>0.74209999999999998</v>
          </cell>
          <cell r="Q296">
            <v>0.75260000000000005</v>
          </cell>
          <cell r="R296">
            <v>0.80430000000000001</v>
          </cell>
          <cell r="S296">
            <v>0.83069999999999999</v>
          </cell>
          <cell r="T296">
            <v>0.83050000000000002</v>
          </cell>
          <cell r="U296">
            <v>0.81100000000000005</v>
          </cell>
          <cell r="V296">
            <v>67</v>
          </cell>
          <cell r="W296">
            <v>175.7</v>
          </cell>
          <cell r="X296">
            <v>190</v>
          </cell>
          <cell r="Y296">
            <v>194.3</v>
          </cell>
          <cell r="Z296">
            <v>201.3</v>
          </cell>
          <cell r="AA296">
            <v>210.2</v>
          </cell>
          <cell r="AB296">
            <v>222.2</v>
          </cell>
          <cell r="AC296">
            <v>237.5</v>
          </cell>
          <cell r="AD296">
            <v>255.1</v>
          </cell>
          <cell r="AE296">
            <v>275.8</v>
          </cell>
          <cell r="AF296">
            <v>309.8</v>
          </cell>
          <cell r="AG296">
            <v>345</v>
          </cell>
          <cell r="AJ296" t="str">
            <v>ambient</v>
          </cell>
          <cell r="AK296">
            <v>146.1</v>
          </cell>
          <cell r="AL296">
            <v>165.7</v>
          </cell>
          <cell r="AM296">
            <v>169.8</v>
          </cell>
          <cell r="AN296">
            <v>171.5</v>
          </cell>
          <cell r="AO296">
            <v>173.8</v>
          </cell>
          <cell r="AP296">
            <v>179.5</v>
          </cell>
          <cell r="AQ296">
            <v>193.5</v>
          </cell>
          <cell r="AR296">
            <v>2.2749999999999999</v>
          </cell>
          <cell r="AS296">
            <v>269</v>
          </cell>
          <cell r="AU296">
            <v>1</v>
          </cell>
          <cell r="AV296">
            <v>67</v>
          </cell>
          <cell r="AW296">
            <v>1</v>
          </cell>
          <cell r="AX296">
            <v>178.4</v>
          </cell>
          <cell r="AY296">
            <v>205.4</v>
          </cell>
          <cell r="AZ296">
            <v>228.7</v>
          </cell>
          <cell r="BA296">
            <v>252.3</v>
          </cell>
          <cell r="BB296">
            <v>279</v>
          </cell>
          <cell r="BC296">
            <v>332.1</v>
          </cell>
          <cell r="BD296">
            <v>2.9049999999999998</v>
          </cell>
          <cell r="BE296">
            <v>131</v>
          </cell>
          <cell r="BG296">
            <v>1</v>
          </cell>
          <cell r="BH296">
            <v>78</v>
          </cell>
          <cell r="BI296">
            <v>1</v>
          </cell>
          <cell r="BJ296">
            <v>188.9</v>
          </cell>
          <cell r="BK296">
            <v>216.6</v>
          </cell>
          <cell r="BL296">
            <v>243.3</v>
          </cell>
          <cell r="BM296">
            <v>268</v>
          </cell>
          <cell r="BN296">
            <v>299.2</v>
          </cell>
          <cell r="BO296">
            <v>345.8</v>
          </cell>
          <cell r="BP296">
            <v>14.45</v>
          </cell>
          <cell r="BQ296">
            <v>51</v>
          </cell>
          <cell r="BR296" t="str">
            <v>&gt;100</v>
          </cell>
          <cell r="BS296">
            <v>976</v>
          </cell>
          <cell r="BV296" t="str">
            <v>&lt;1</v>
          </cell>
          <cell r="BW296" t="str">
            <v>&lt;1</v>
          </cell>
          <cell r="BX296" t="str">
            <v>&lt;0.5</v>
          </cell>
          <cell r="BY296">
            <v>3.4540000000000002</v>
          </cell>
          <cell r="BZ296">
            <v>85</v>
          </cell>
          <cell r="CA296">
            <v>201.7</v>
          </cell>
          <cell r="CB296">
            <v>238.8</v>
          </cell>
          <cell r="CC296">
            <v>259</v>
          </cell>
          <cell r="CD296">
            <v>281.8</v>
          </cell>
          <cell r="CE296">
            <v>312.7</v>
          </cell>
          <cell r="CF296">
            <v>351.4</v>
          </cell>
          <cell r="CH296" t="str">
            <v>1b</v>
          </cell>
          <cell r="CI296">
            <v>80</v>
          </cell>
          <cell r="CJ296">
            <v>194.8</v>
          </cell>
          <cell r="CK296">
            <v>208.7</v>
          </cell>
          <cell r="CL296">
            <v>217.6</v>
          </cell>
          <cell r="CM296">
            <v>227.9</v>
          </cell>
          <cell r="CN296">
            <v>238.1</v>
          </cell>
          <cell r="CO296">
            <v>252.7</v>
          </cell>
          <cell r="CP296">
            <v>268.7</v>
          </cell>
          <cell r="CQ296" t="str">
            <v>1b</v>
          </cell>
          <cell r="CS296">
            <v>57</v>
          </cell>
          <cell r="CT296">
            <v>170.5</v>
          </cell>
          <cell r="CU296">
            <v>172.1</v>
          </cell>
          <cell r="CV296">
            <v>173.4</v>
          </cell>
          <cell r="CW296">
            <v>175</v>
          </cell>
          <cell r="CX296">
            <v>177.8</v>
          </cell>
          <cell r="CY296">
            <v>186</v>
          </cell>
          <cell r="CZ296">
            <v>197.6</v>
          </cell>
          <cell r="DA296" t="str">
            <v>1b</v>
          </cell>
          <cell r="DC296">
            <v>55</v>
          </cell>
          <cell r="DD296">
            <v>169.4</v>
          </cell>
          <cell r="DE296">
            <v>171.3</v>
          </cell>
          <cell r="DF296">
            <v>172.5</v>
          </cell>
          <cell r="DG296">
            <v>174.1</v>
          </cell>
          <cell r="DH296">
            <v>176.9</v>
          </cell>
          <cell r="DI296">
            <v>184.7</v>
          </cell>
          <cell r="DJ296">
            <v>198.5</v>
          </cell>
          <cell r="DK296" t="str">
            <v>1b</v>
          </cell>
          <cell r="DL296">
            <v>77</v>
          </cell>
          <cell r="DM296">
            <v>192.9</v>
          </cell>
          <cell r="DN296">
            <v>207.4</v>
          </cell>
          <cell r="DO296">
            <v>216.8</v>
          </cell>
          <cell r="DP296">
            <v>226.4</v>
          </cell>
          <cell r="DQ296">
            <v>236.1</v>
          </cell>
          <cell r="DR296">
            <v>250</v>
          </cell>
          <cell r="DS296">
            <v>265.39999999999998</v>
          </cell>
          <cell r="DT296">
            <v>68</v>
          </cell>
          <cell r="DV296">
            <v>259</v>
          </cell>
          <cell r="DW296" t="str">
            <v>&lt;1</v>
          </cell>
          <cell r="DX296">
            <v>1</v>
          </cell>
          <cell r="DY296">
            <v>2.2589999999999999</v>
          </cell>
          <cell r="DZ296">
            <v>182.3</v>
          </cell>
          <cell r="EA296">
            <v>205.9</v>
          </cell>
          <cell r="EB296">
            <v>227.8</v>
          </cell>
          <cell r="EC296">
            <v>250</v>
          </cell>
          <cell r="ED296">
            <v>274.5</v>
          </cell>
          <cell r="EE296">
            <v>326.10000000000002</v>
          </cell>
          <cell r="EF296">
            <v>68</v>
          </cell>
          <cell r="EG296">
            <v>7</v>
          </cell>
          <cell r="EH296" t="str">
            <v>No Homo.</v>
          </cell>
          <cell r="EO296">
            <v>17</v>
          </cell>
          <cell r="EP296">
            <v>45</v>
          </cell>
          <cell r="EQ296">
            <v>49</v>
          </cell>
          <cell r="ER296">
            <v>59</v>
          </cell>
          <cell r="ES296">
            <v>175.1</v>
          </cell>
          <cell r="ET296">
            <v>177</v>
          </cell>
          <cell r="EU296">
            <v>178.9</v>
          </cell>
          <cell r="EV296">
            <v>181</v>
          </cell>
          <cell r="EW296">
            <v>184.7</v>
          </cell>
          <cell r="EX296">
            <v>193.8</v>
          </cell>
          <cell r="EY296">
            <v>206.8</v>
          </cell>
          <cell r="FC296">
            <v>65</v>
          </cell>
          <cell r="FE296">
            <v>174.3</v>
          </cell>
          <cell r="FF296">
            <v>189.3</v>
          </cell>
          <cell r="FG296">
            <v>195.3</v>
          </cell>
          <cell r="FH296">
            <v>202.2</v>
          </cell>
          <cell r="FI296">
            <v>211.1</v>
          </cell>
          <cell r="FJ296">
            <v>225.2</v>
          </cell>
          <cell r="FK296">
            <v>240.9</v>
          </cell>
          <cell r="FL296">
            <v>259</v>
          </cell>
          <cell r="FM296">
            <v>281.2</v>
          </cell>
          <cell r="FN296">
            <v>322.2</v>
          </cell>
          <cell r="FO296">
            <v>366.6</v>
          </cell>
          <cell r="FP296">
            <v>65</v>
          </cell>
          <cell r="FR296">
            <v>173.9</v>
          </cell>
          <cell r="FS296">
            <v>188.9</v>
          </cell>
          <cell r="FT296">
            <v>194.4</v>
          </cell>
          <cell r="FU296">
            <v>201</v>
          </cell>
          <cell r="FV296">
            <v>210</v>
          </cell>
          <cell r="FW296">
            <v>222.7</v>
          </cell>
          <cell r="FX296">
            <v>238.8</v>
          </cell>
          <cell r="FY296">
            <v>256.60000000000002</v>
          </cell>
          <cell r="FZ296">
            <v>277.7</v>
          </cell>
          <cell r="GA296">
            <v>313.5</v>
          </cell>
          <cell r="GB296">
            <v>350</v>
          </cell>
        </row>
        <row r="297">
          <cell r="A297">
            <v>38645</v>
          </cell>
          <cell r="B297">
            <v>0.83179999999999998</v>
          </cell>
          <cell r="C297">
            <v>0.83389999999999997</v>
          </cell>
          <cell r="D297">
            <v>0.83420000000000005</v>
          </cell>
          <cell r="E297">
            <v>0.8296</v>
          </cell>
          <cell r="F297">
            <v>0.88859999999999995</v>
          </cell>
          <cell r="G297">
            <v>0.82220000000000004</v>
          </cell>
          <cell r="H297">
            <v>0.79720000000000002</v>
          </cell>
          <cell r="I297">
            <v>0.86160000000000003</v>
          </cell>
          <cell r="J297">
            <v>0.87170000000000003</v>
          </cell>
          <cell r="K297">
            <v>0.80030000000000001</v>
          </cell>
          <cell r="L297">
            <v>0.83189999999999997</v>
          </cell>
          <cell r="M297">
            <v>0.80269999999999997</v>
          </cell>
          <cell r="N297">
            <v>0.80420000000000003</v>
          </cell>
          <cell r="O297">
            <v>0.8327</v>
          </cell>
          <cell r="P297">
            <v>0.74209999999999998</v>
          </cell>
          <cell r="Q297">
            <v>0.75260000000000005</v>
          </cell>
          <cell r="R297">
            <v>0.80430000000000001</v>
          </cell>
          <cell r="S297">
            <v>0.83069999999999999</v>
          </cell>
          <cell r="T297">
            <v>0.83040000000000003</v>
          </cell>
          <cell r="U297">
            <v>0.81100000000000005</v>
          </cell>
          <cell r="V297">
            <v>67</v>
          </cell>
          <cell r="W297">
            <v>175.7</v>
          </cell>
          <cell r="X297">
            <v>190</v>
          </cell>
          <cell r="Y297">
            <v>194.3</v>
          </cell>
          <cell r="Z297">
            <v>201.3</v>
          </cell>
          <cell r="AA297">
            <v>210.2</v>
          </cell>
          <cell r="AB297">
            <v>222.2</v>
          </cell>
          <cell r="AC297">
            <v>237.5</v>
          </cell>
          <cell r="AD297">
            <v>255.1</v>
          </cell>
          <cell r="AE297">
            <v>275.8</v>
          </cell>
          <cell r="AF297">
            <v>309.8</v>
          </cell>
          <cell r="AG297">
            <v>345</v>
          </cell>
          <cell r="AJ297" t="str">
            <v>ambient</v>
          </cell>
          <cell r="AK297">
            <v>146.1</v>
          </cell>
          <cell r="AL297">
            <v>165.7</v>
          </cell>
          <cell r="AM297">
            <v>169.8</v>
          </cell>
          <cell r="AN297">
            <v>171.5</v>
          </cell>
          <cell r="AO297">
            <v>173.8</v>
          </cell>
          <cell r="AP297">
            <v>179.5</v>
          </cell>
          <cell r="AQ297">
            <v>193.5</v>
          </cell>
          <cell r="AR297">
            <v>2.3170000000000002</v>
          </cell>
          <cell r="AS297">
            <v>241</v>
          </cell>
          <cell r="AU297" t="str">
            <v>&lt;1</v>
          </cell>
          <cell r="AV297">
            <v>68</v>
          </cell>
          <cell r="AW297">
            <v>1</v>
          </cell>
          <cell r="AX297">
            <v>181.4</v>
          </cell>
          <cell r="AY297">
            <v>207.2</v>
          </cell>
          <cell r="AZ297">
            <v>229.5</v>
          </cell>
          <cell r="BA297">
            <v>252</v>
          </cell>
          <cell r="BB297">
            <v>280.2</v>
          </cell>
          <cell r="BC297">
            <v>338.5</v>
          </cell>
          <cell r="BD297">
            <v>2.78</v>
          </cell>
          <cell r="BE297">
            <v>155</v>
          </cell>
          <cell r="BG297">
            <v>1</v>
          </cell>
          <cell r="BH297">
            <v>77</v>
          </cell>
          <cell r="BI297">
            <v>1</v>
          </cell>
          <cell r="BJ297">
            <v>188.5</v>
          </cell>
          <cell r="BK297">
            <v>214.8</v>
          </cell>
          <cell r="BL297">
            <v>240.2</v>
          </cell>
          <cell r="BM297">
            <v>265.39999999999998</v>
          </cell>
          <cell r="BN297">
            <v>297.2</v>
          </cell>
          <cell r="BO297">
            <v>350.5</v>
          </cell>
          <cell r="BP297">
            <v>14.45</v>
          </cell>
          <cell r="BQ297">
            <v>51</v>
          </cell>
          <cell r="BR297" t="str">
            <v>&gt;100</v>
          </cell>
          <cell r="BS297">
            <v>976</v>
          </cell>
          <cell r="BV297" t="str">
            <v>&lt;1</v>
          </cell>
          <cell r="BW297" t="str">
            <v>&lt;1</v>
          </cell>
          <cell r="BX297" t="str">
            <v>&lt;0.5</v>
          </cell>
          <cell r="BY297">
            <v>3.4540000000000002</v>
          </cell>
          <cell r="BZ297">
            <v>85</v>
          </cell>
          <cell r="CA297">
            <v>201.7</v>
          </cell>
          <cell r="CB297">
            <v>238.8</v>
          </cell>
          <cell r="CC297">
            <v>259</v>
          </cell>
          <cell r="CD297">
            <v>281.8</v>
          </cell>
          <cell r="CE297">
            <v>312.7</v>
          </cell>
          <cell r="CF297">
            <v>351.4</v>
          </cell>
          <cell r="CH297" t="str">
            <v>1b</v>
          </cell>
          <cell r="CI297">
            <v>80</v>
          </cell>
          <cell r="CJ297">
            <v>194.8</v>
          </cell>
          <cell r="CK297">
            <v>208.7</v>
          </cell>
          <cell r="CL297">
            <v>217.6</v>
          </cell>
          <cell r="CM297">
            <v>227.9</v>
          </cell>
          <cell r="CN297">
            <v>238.1</v>
          </cell>
          <cell r="CO297">
            <v>252.7</v>
          </cell>
          <cell r="CP297">
            <v>268.7</v>
          </cell>
          <cell r="CQ297" t="str">
            <v>1b</v>
          </cell>
          <cell r="CS297">
            <v>57</v>
          </cell>
          <cell r="CT297">
            <v>170.5</v>
          </cell>
          <cell r="CU297">
            <v>172.1</v>
          </cell>
          <cell r="CV297">
            <v>173.4</v>
          </cell>
          <cell r="CW297">
            <v>175</v>
          </cell>
          <cell r="CX297">
            <v>177.8</v>
          </cell>
          <cell r="CY297">
            <v>186</v>
          </cell>
          <cell r="CZ297">
            <v>197.6</v>
          </cell>
          <cell r="DA297" t="str">
            <v>1b</v>
          </cell>
          <cell r="DC297">
            <v>57</v>
          </cell>
          <cell r="DD297">
            <v>170.9</v>
          </cell>
          <cell r="DE297">
            <v>173</v>
          </cell>
          <cell r="DF297">
            <v>174.1</v>
          </cell>
          <cell r="DG297">
            <v>175.2</v>
          </cell>
          <cell r="DH297">
            <v>178.8</v>
          </cell>
          <cell r="DI297">
            <v>187</v>
          </cell>
          <cell r="DJ297">
            <v>199.6</v>
          </cell>
          <cell r="DK297" t="str">
            <v>1b</v>
          </cell>
          <cell r="DL297">
            <v>77</v>
          </cell>
          <cell r="DM297">
            <v>192.9</v>
          </cell>
          <cell r="DN297">
            <v>207.4</v>
          </cell>
          <cell r="DO297">
            <v>216.8</v>
          </cell>
          <cell r="DP297">
            <v>226.4</v>
          </cell>
          <cell r="DQ297">
            <v>236.1</v>
          </cell>
          <cell r="DR297">
            <v>250</v>
          </cell>
          <cell r="DS297">
            <v>265.39999999999998</v>
          </cell>
          <cell r="DT297">
            <v>78</v>
          </cell>
          <cell r="DV297">
            <v>227</v>
          </cell>
          <cell r="DW297" t="str">
            <v>&lt;1</v>
          </cell>
          <cell r="DX297">
            <v>1</v>
          </cell>
          <cell r="DY297">
            <v>2.4169999999999998</v>
          </cell>
          <cell r="DZ297">
            <v>187.5</v>
          </cell>
          <cell r="EA297">
            <v>211.1</v>
          </cell>
          <cell r="EB297">
            <v>230.5</v>
          </cell>
          <cell r="EC297">
            <v>253.1</v>
          </cell>
          <cell r="ED297">
            <v>282</v>
          </cell>
          <cell r="EE297">
            <v>341.8</v>
          </cell>
          <cell r="EF297">
            <v>68</v>
          </cell>
          <cell r="EG297">
            <v>7</v>
          </cell>
          <cell r="EH297" t="str">
            <v>No Homo.</v>
          </cell>
          <cell r="EO297">
            <v>17</v>
          </cell>
          <cell r="EP297">
            <v>45</v>
          </cell>
          <cell r="EQ297">
            <v>49</v>
          </cell>
          <cell r="ER297">
            <v>59</v>
          </cell>
          <cell r="ES297">
            <v>175.1</v>
          </cell>
          <cell r="ET297">
            <v>177</v>
          </cell>
          <cell r="EU297">
            <v>178.9</v>
          </cell>
          <cell r="EV297">
            <v>181</v>
          </cell>
          <cell r="EW297">
            <v>184.7</v>
          </cell>
          <cell r="EX297">
            <v>193.8</v>
          </cell>
          <cell r="EY297">
            <v>206.8</v>
          </cell>
          <cell r="FC297">
            <v>65</v>
          </cell>
          <cell r="FE297">
            <v>174.3</v>
          </cell>
          <cell r="FF297">
            <v>189.3</v>
          </cell>
          <cell r="FG297">
            <v>195.3</v>
          </cell>
          <cell r="FH297">
            <v>202.2</v>
          </cell>
          <cell r="FI297">
            <v>211.1</v>
          </cell>
          <cell r="FJ297">
            <v>225.2</v>
          </cell>
          <cell r="FK297">
            <v>240.9</v>
          </cell>
          <cell r="FL297">
            <v>259</v>
          </cell>
          <cell r="FM297">
            <v>281.2</v>
          </cell>
          <cell r="FN297">
            <v>322.2</v>
          </cell>
          <cell r="FO297">
            <v>366.6</v>
          </cell>
          <cell r="FP297">
            <v>64</v>
          </cell>
          <cell r="FR297">
            <v>174</v>
          </cell>
          <cell r="FS297">
            <v>188.6</v>
          </cell>
          <cell r="FT297">
            <v>194.8</v>
          </cell>
          <cell r="FU297">
            <v>201.5</v>
          </cell>
          <cell r="FV297">
            <v>210.8</v>
          </cell>
          <cell r="FW297">
            <v>223.5</v>
          </cell>
          <cell r="FX297">
            <v>240.1</v>
          </cell>
          <cell r="FY297">
            <v>257.7</v>
          </cell>
          <cell r="FZ297">
            <v>279</v>
          </cell>
          <cell r="GA297">
            <v>316.39999999999998</v>
          </cell>
          <cell r="GB297">
            <v>356.9</v>
          </cell>
        </row>
        <row r="298">
          <cell r="A298">
            <v>38646</v>
          </cell>
          <cell r="B298">
            <v>0.83179999999999998</v>
          </cell>
          <cell r="C298">
            <v>0.8306</v>
          </cell>
          <cell r="D298">
            <v>0.83309999999999995</v>
          </cell>
          <cell r="E298">
            <v>0.8306</v>
          </cell>
          <cell r="F298">
            <v>0.88859999999999995</v>
          </cell>
          <cell r="G298">
            <v>0.82220000000000004</v>
          </cell>
          <cell r="H298">
            <v>0.79720000000000002</v>
          </cell>
          <cell r="I298">
            <v>0.86160000000000003</v>
          </cell>
          <cell r="J298">
            <v>0.87790000000000001</v>
          </cell>
          <cell r="K298">
            <v>0.80030000000000001</v>
          </cell>
          <cell r="L298">
            <v>0.83189999999999997</v>
          </cell>
          <cell r="M298">
            <v>0.80410000000000004</v>
          </cell>
          <cell r="N298">
            <v>0.80420000000000003</v>
          </cell>
          <cell r="O298">
            <v>0.8327</v>
          </cell>
          <cell r="P298">
            <v>0.74019999999999997</v>
          </cell>
          <cell r="Q298">
            <v>0.75260000000000005</v>
          </cell>
          <cell r="R298">
            <v>0.80430000000000001</v>
          </cell>
          <cell r="S298">
            <v>0.83069999999999999</v>
          </cell>
          <cell r="T298">
            <v>0.83030000000000004</v>
          </cell>
          <cell r="U298">
            <v>0.81100000000000005</v>
          </cell>
          <cell r="V298">
            <v>67</v>
          </cell>
          <cell r="W298">
            <v>175.7</v>
          </cell>
          <cell r="X298">
            <v>190</v>
          </cell>
          <cell r="Y298">
            <v>194.3</v>
          </cell>
          <cell r="Z298">
            <v>201.3</v>
          </cell>
          <cell r="AA298">
            <v>210.2</v>
          </cell>
          <cell r="AB298">
            <v>222.2</v>
          </cell>
          <cell r="AC298">
            <v>237.5</v>
          </cell>
          <cell r="AD298">
            <v>255.1</v>
          </cell>
          <cell r="AE298">
            <v>275.8</v>
          </cell>
          <cell r="AF298">
            <v>309.8</v>
          </cell>
          <cell r="AG298">
            <v>345</v>
          </cell>
          <cell r="AJ298" t="str">
            <v>ambient</v>
          </cell>
          <cell r="AK298">
            <v>146.1</v>
          </cell>
          <cell r="AL298">
            <v>165.7</v>
          </cell>
          <cell r="AM298">
            <v>169.8</v>
          </cell>
          <cell r="AN298">
            <v>171.5</v>
          </cell>
          <cell r="AO298">
            <v>173.8</v>
          </cell>
          <cell r="AP298">
            <v>179.5</v>
          </cell>
          <cell r="AQ298">
            <v>193.5</v>
          </cell>
          <cell r="AR298">
            <v>2.2360000000000002</v>
          </cell>
          <cell r="AS298">
            <v>225</v>
          </cell>
          <cell r="AU298" t="str">
            <v>&lt;1</v>
          </cell>
          <cell r="AV298">
            <v>67</v>
          </cell>
          <cell r="AW298">
            <v>1</v>
          </cell>
          <cell r="AX298">
            <v>184.6</v>
          </cell>
          <cell r="AY298">
            <v>206.5</v>
          </cell>
          <cell r="AZ298">
            <v>227.7</v>
          </cell>
          <cell r="BA298">
            <v>251.6</v>
          </cell>
          <cell r="BB298">
            <v>280.5</v>
          </cell>
          <cell r="BC298">
            <v>340.2</v>
          </cell>
          <cell r="BD298">
            <v>2.6720000000000002</v>
          </cell>
          <cell r="BE298">
            <v>178</v>
          </cell>
          <cell r="BG298">
            <v>1</v>
          </cell>
          <cell r="BH298">
            <v>75</v>
          </cell>
          <cell r="BI298">
            <v>1</v>
          </cell>
          <cell r="BJ298">
            <v>187</v>
          </cell>
          <cell r="BK298">
            <v>212.8</v>
          </cell>
          <cell r="BL298">
            <v>238</v>
          </cell>
          <cell r="BM298">
            <v>262.39999999999998</v>
          </cell>
          <cell r="BN298">
            <v>293.89999999999998</v>
          </cell>
          <cell r="BO298">
            <v>347.1</v>
          </cell>
          <cell r="BP298">
            <v>14.45</v>
          </cell>
          <cell r="BQ298">
            <v>51</v>
          </cell>
          <cell r="BR298" t="str">
            <v>&gt;100</v>
          </cell>
          <cell r="BS298">
            <v>976</v>
          </cell>
          <cell r="BV298" t="str">
            <v>&lt;1</v>
          </cell>
          <cell r="BW298" t="str">
            <v>&lt;1</v>
          </cell>
          <cell r="BX298" t="str">
            <v>&lt;0.5</v>
          </cell>
          <cell r="BY298">
            <v>3.4540000000000002</v>
          </cell>
          <cell r="BZ298">
            <v>85</v>
          </cell>
          <cell r="CA298">
            <v>201.7</v>
          </cell>
          <cell r="CB298">
            <v>238.8</v>
          </cell>
          <cell r="CC298">
            <v>259</v>
          </cell>
          <cell r="CD298">
            <v>281.8</v>
          </cell>
          <cell r="CE298">
            <v>312.7</v>
          </cell>
          <cell r="CF298">
            <v>351.4</v>
          </cell>
          <cell r="CH298" t="str">
            <v>1b</v>
          </cell>
          <cell r="CI298">
            <v>80</v>
          </cell>
          <cell r="CJ298">
            <v>194.8</v>
          </cell>
          <cell r="CK298">
            <v>208.7</v>
          </cell>
          <cell r="CL298">
            <v>217.6</v>
          </cell>
          <cell r="CM298">
            <v>227.9</v>
          </cell>
          <cell r="CN298">
            <v>238.1</v>
          </cell>
          <cell r="CO298">
            <v>252.7</v>
          </cell>
          <cell r="CP298">
            <v>268.7</v>
          </cell>
          <cell r="CQ298" t="str">
            <v>1b</v>
          </cell>
          <cell r="CS298">
            <v>56</v>
          </cell>
          <cell r="CT298">
            <v>171.3</v>
          </cell>
          <cell r="CU298">
            <v>173.1</v>
          </cell>
          <cell r="CV298">
            <v>174.2</v>
          </cell>
          <cell r="CW298">
            <v>176</v>
          </cell>
          <cell r="CX298">
            <v>178.9</v>
          </cell>
          <cell r="CY298">
            <v>186.6</v>
          </cell>
          <cell r="CZ298">
            <v>197.1</v>
          </cell>
          <cell r="DA298" t="str">
            <v>1b</v>
          </cell>
          <cell r="DC298">
            <v>57</v>
          </cell>
          <cell r="DD298">
            <v>170.9</v>
          </cell>
          <cell r="DE298">
            <v>173</v>
          </cell>
          <cell r="DF298">
            <v>174.1</v>
          </cell>
          <cell r="DG298">
            <v>175.2</v>
          </cell>
          <cell r="DH298">
            <v>178.8</v>
          </cell>
          <cell r="DI298">
            <v>187</v>
          </cell>
          <cell r="DJ298">
            <v>199.6</v>
          </cell>
          <cell r="DK298" t="str">
            <v>1b</v>
          </cell>
          <cell r="DL298">
            <v>77</v>
          </cell>
          <cell r="DM298">
            <v>192.9</v>
          </cell>
          <cell r="DN298">
            <v>207.4</v>
          </cell>
          <cell r="DO298">
            <v>216.8</v>
          </cell>
          <cell r="DP298">
            <v>226.4</v>
          </cell>
          <cell r="DQ298">
            <v>236.1</v>
          </cell>
          <cell r="DR298">
            <v>250</v>
          </cell>
          <cell r="DS298">
            <v>265.39999999999998</v>
          </cell>
          <cell r="DT298">
            <v>67</v>
          </cell>
          <cell r="DV298">
            <v>197</v>
          </cell>
          <cell r="DW298" t="str">
            <v>&lt;1</v>
          </cell>
          <cell r="DX298">
            <v>1</v>
          </cell>
          <cell r="DY298">
            <v>2.0569999999999999</v>
          </cell>
          <cell r="DZ298">
            <v>185.5</v>
          </cell>
          <cell r="EA298">
            <v>205.7</v>
          </cell>
          <cell r="EB298">
            <v>225.9</v>
          </cell>
          <cell r="EC298">
            <v>251.3</v>
          </cell>
          <cell r="ED298">
            <v>282.3</v>
          </cell>
          <cell r="EE298">
            <v>341.3</v>
          </cell>
          <cell r="EF298">
            <v>68</v>
          </cell>
          <cell r="EG298">
            <v>7</v>
          </cell>
          <cell r="EH298" t="str">
            <v>No Homo.</v>
          </cell>
          <cell r="EO298">
            <v>17</v>
          </cell>
          <cell r="EP298">
            <v>45</v>
          </cell>
          <cell r="EQ298">
            <v>49</v>
          </cell>
          <cell r="ER298">
            <v>59</v>
          </cell>
          <cell r="ES298">
            <v>175.1</v>
          </cell>
          <cell r="ET298">
            <v>177</v>
          </cell>
          <cell r="EU298">
            <v>178.9</v>
          </cell>
          <cell r="EV298">
            <v>181</v>
          </cell>
          <cell r="EW298">
            <v>184.7</v>
          </cell>
          <cell r="EX298">
            <v>193.8</v>
          </cell>
          <cell r="EY298">
            <v>206.8</v>
          </cell>
          <cell r="FC298">
            <v>65</v>
          </cell>
          <cell r="FE298">
            <v>176.8</v>
          </cell>
          <cell r="FF298">
            <v>189.2</v>
          </cell>
          <cell r="FG298">
            <v>194.8</v>
          </cell>
          <cell r="FH298">
            <v>201</v>
          </cell>
          <cell r="FI298">
            <v>211</v>
          </cell>
          <cell r="FJ298">
            <v>224</v>
          </cell>
          <cell r="FK298">
            <v>240.5</v>
          </cell>
          <cell r="FL298">
            <v>258.60000000000002</v>
          </cell>
          <cell r="FM298">
            <v>280.8</v>
          </cell>
          <cell r="FN298">
            <v>321.7</v>
          </cell>
          <cell r="FO298">
            <v>366.7</v>
          </cell>
          <cell r="FP298">
            <v>64</v>
          </cell>
          <cell r="FR298">
            <v>174</v>
          </cell>
          <cell r="FS298">
            <v>188.6</v>
          </cell>
          <cell r="FT298">
            <v>194.8</v>
          </cell>
          <cell r="FU298">
            <v>201.5</v>
          </cell>
          <cell r="FV298">
            <v>210.8</v>
          </cell>
          <cell r="FW298">
            <v>223.5</v>
          </cell>
          <cell r="FX298">
            <v>240.1</v>
          </cell>
          <cell r="FY298">
            <v>257.7</v>
          </cell>
          <cell r="FZ298">
            <v>279</v>
          </cell>
          <cell r="GA298">
            <v>316.39999999999998</v>
          </cell>
          <cell r="GB298">
            <v>356.9</v>
          </cell>
        </row>
        <row r="299">
          <cell r="A299">
            <v>38647</v>
          </cell>
          <cell r="B299">
            <v>0.83179999999999998</v>
          </cell>
          <cell r="C299">
            <v>0.83209999999999995</v>
          </cell>
          <cell r="D299">
            <v>0.83279999999999998</v>
          </cell>
          <cell r="E299">
            <v>0.83209999999999995</v>
          </cell>
          <cell r="F299">
            <v>0.88859999999999995</v>
          </cell>
          <cell r="G299">
            <v>0.82220000000000004</v>
          </cell>
          <cell r="H299">
            <v>0.79720000000000002</v>
          </cell>
          <cell r="I299">
            <v>0.86160000000000003</v>
          </cell>
          <cell r="J299">
            <v>0.87790000000000001</v>
          </cell>
          <cell r="K299">
            <v>0.80030000000000001</v>
          </cell>
          <cell r="L299">
            <v>0.83189999999999997</v>
          </cell>
          <cell r="M299">
            <v>0.80410000000000004</v>
          </cell>
          <cell r="N299">
            <v>0.80420000000000003</v>
          </cell>
          <cell r="O299">
            <v>0.8327</v>
          </cell>
          <cell r="P299">
            <v>0.73880000000000001</v>
          </cell>
          <cell r="Q299">
            <v>0.75260000000000005</v>
          </cell>
          <cell r="R299">
            <v>0.8054</v>
          </cell>
          <cell r="S299">
            <v>0.83069999999999999</v>
          </cell>
          <cell r="T299">
            <v>0.83030000000000004</v>
          </cell>
          <cell r="U299">
            <v>0.81100000000000005</v>
          </cell>
          <cell r="V299">
            <v>67</v>
          </cell>
          <cell r="W299">
            <v>175.7</v>
          </cell>
          <cell r="X299">
            <v>190</v>
          </cell>
          <cell r="Y299">
            <v>194.3</v>
          </cell>
          <cell r="Z299">
            <v>201.3</v>
          </cell>
          <cell r="AA299">
            <v>210.2</v>
          </cell>
          <cell r="AB299">
            <v>222.2</v>
          </cell>
          <cell r="AC299">
            <v>237.5</v>
          </cell>
          <cell r="AD299">
            <v>255.1</v>
          </cell>
          <cell r="AE299">
            <v>275.8</v>
          </cell>
          <cell r="AF299">
            <v>309.8</v>
          </cell>
          <cell r="AG299">
            <v>345</v>
          </cell>
          <cell r="AJ299" t="str">
            <v>ambient</v>
          </cell>
          <cell r="AK299">
            <v>146.1</v>
          </cell>
          <cell r="AL299">
            <v>165.7</v>
          </cell>
          <cell r="AM299">
            <v>169.8</v>
          </cell>
          <cell r="AN299">
            <v>171.5</v>
          </cell>
          <cell r="AO299">
            <v>173.8</v>
          </cell>
          <cell r="AP299">
            <v>179.5</v>
          </cell>
          <cell r="AQ299">
            <v>193.5</v>
          </cell>
          <cell r="AR299">
            <v>2.452</v>
          </cell>
          <cell r="AS299">
            <v>211</v>
          </cell>
          <cell r="AU299" t="str">
            <v>&lt;1</v>
          </cell>
          <cell r="AV299">
            <v>73</v>
          </cell>
          <cell r="AW299">
            <v>1</v>
          </cell>
          <cell r="AX299">
            <v>186.6</v>
          </cell>
          <cell r="AY299">
            <v>208</v>
          </cell>
          <cell r="AZ299">
            <v>230.9</v>
          </cell>
          <cell r="BA299">
            <v>254.3</v>
          </cell>
          <cell r="BB299">
            <v>283.3</v>
          </cell>
          <cell r="BC299">
            <v>340.5</v>
          </cell>
          <cell r="BD299">
            <v>2.653</v>
          </cell>
          <cell r="BE299">
            <v>198</v>
          </cell>
          <cell r="BG299" t="str">
            <v>&lt;1</v>
          </cell>
          <cell r="BH299">
            <v>73</v>
          </cell>
          <cell r="BI299">
            <v>1</v>
          </cell>
          <cell r="BJ299">
            <v>189.6</v>
          </cell>
          <cell r="BK299">
            <v>214.1</v>
          </cell>
          <cell r="BL299">
            <v>237.3</v>
          </cell>
          <cell r="BM299">
            <v>260.2</v>
          </cell>
          <cell r="BN299">
            <v>290.2</v>
          </cell>
          <cell r="BO299">
            <v>344.7</v>
          </cell>
          <cell r="BP299">
            <v>14.45</v>
          </cell>
          <cell r="BQ299">
            <v>51</v>
          </cell>
          <cell r="BR299" t="str">
            <v>&gt;100</v>
          </cell>
          <cell r="BS299">
            <v>976</v>
          </cell>
          <cell r="BV299" t="str">
            <v>&lt;1</v>
          </cell>
          <cell r="BW299" t="str">
            <v>&lt;1</v>
          </cell>
          <cell r="BX299" t="str">
            <v>&lt;0.5</v>
          </cell>
          <cell r="BY299">
            <v>3.4540000000000002</v>
          </cell>
          <cell r="BZ299">
            <v>85</v>
          </cell>
          <cell r="CA299">
            <v>201.7</v>
          </cell>
          <cell r="CB299">
            <v>238.8</v>
          </cell>
          <cell r="CC299">
            <v>259</v>
          </cell>
          <cell r="CD299">
            <v>281.8</v>
          </cell>
          <cell r="CE299">
            <v>312.7</v>
          </cell>
          <cell r="CF299">
            <v>351.4</v>
          </cell>
          <cell r="CH299" t="str">
            <v>1b</v>
          </cell>
          <cell r="CI299">
            <v>80</v>
          </cell>
          <cell r="CJ299">
            <v>194.8</v>
          </cell>
          <cell r="CK299">
            <v>208.7</v>
          </cell>
          <cell r="CL299">
            <v>217.6</v>
          </cell>
          <cell r="CM299">
            <v>227.9</v>
          </cell>
          <cell r="CN299">
            <v>238.1</v>
          </cell>
          <cell r="CO299">
            <v>252.7</v>
          </cell>
          <cell r="CP299">
            <v>268.7</v>
          </cell>
          <cell r="CQ299" t="str">
            <v>1b</v>
          </cell>
          <cell r="CS299">
            <v>56</v>
          </cell>
          <cell r="CT299">
            <v>171.3</v>
          </cell>
          <cell r="CU299">
            <v>173.1</v>
          </cell>
          <cell r="CV299">
            <v>174.2</v>
          </cell>
          <cell r="CW299">
            <v>176</v>
          </cell>
          <cell r="CX299">
            <v>178.9</v>
          </cell>
          <cell r="CY299">
            <v>186.6</v>
          </cell>
          <cell r="CZ299">
            <v>197.1</v>
          </cell>
          <cell r="DA299" t="str">
            <v>1b</v>
          </cell>
          <cell r="DC299">
            <v>57</v>
          </cell>
          <cell r="DD299">
            <v>170.9</v>
          </cell>
          <cell r="DE299">
            <v>173</v>
          </cell>
          <cell r="DF299">
            <v>174.1</v>
          </cell>
          <cell r="DG299">
            <v>175.2</v>
          </cell>
          <cell r="DH299">
            <v>178.8</v>
          </cell>
          <cell r="DI299">
            <v>187</v>
          </cell>
          <cell r="DJ299">
            <v>199.6</v>
          </cell>
          <cell r="DK299" t="str">
            <v>1b</v>
          </cell>
          <cell r="DL299">
            <v>77</v>
          </cell>
          <cell r="DM299">
            <v>192.9</v>
          </cell>
          <cell r="DN299">
            <v>207.4</v>
          </cell>
          <cell r="DO299">
            <v>216.8</v>
          </cell>
          <cell r="DP299">
            <v>226.4</v>
          </cell>
          <cell r="DQ299">
            <v>236.1</v>
          </cell>
          <cell r="DR299">
            <v>250</v>
          </cell>
          <cell r="DS299">
            <v>265.39999999999998</v>
          </cell>
          <cell r="DT299">
            <v>71</v>
          </cell>
          <cell r="DV299">
            <v>191</v>
          </cell>
          <cell r="DW299" t="str">
            <v>&lt;1</v>
          </cell>
          <cell r="DX299">
            <v>1</v>
          </cell>
          <cell r="DY299">
            <v>2.6749999999999998</v>
          </cell>
          <cell r="DZ299">
            <v>187.4</v>
          </cell>
          <cell r="EA299">
            <v>213.7</v>
          </cell>
          <cell r="EB299">
            <v>239.1</v>
          </cell>
          <cell r="EC299">
            <v>261.7</v>
          </cell>
          <cell r="ED299">
            <v>292.10000000000002</v>
          </cell>
          <cell r="EE299">
            <v>351</v>
          </cell>
          <cell r="EF299">
            <v>68</v>
          </cell>
          <cell r="EG299">
            <v>7</v>
          </cell>
          <cell r="EH299" t="str">
            <v>No Homo.</v>
          </cell>
          <cell r="EO299">
            <v>17</v>
          </cell>
          <cell r="EP299">
            <v>45</v>
          </cell>
          <cell r="EQ299">
            <v>49</v>
          </cell>
          <cell r="ER299">
            <v>60</v>
          </cell>
          <cell r="ES299">
            <v>175.4</v>
          </cell>
          <cell r="ET299">
            <v>177.6</v>
          </cell>
          <cell r="EU299">
            <v>179.3</v>
          </cell>
          <cell r="EV299">
            <v>181.8</v>
          </cell>
          <cell r="EW299">
            <v>185.8</v>
          </cell>
          <cell r="EX299">
            <v>195.8</v>
          </cell>
          <cell r="EY299">
            <v>208.7</v>
          </cell>
          <cell r="EZ299">
            <v>19</v>
          </cell>
          <cell r="FC299">
            <v>65</v>
          </cell>
          <cell r="FE299">
            <v>176.8</v>
          </cell>
          <cell r="FF299">
            <v>189.2</v>
          </cell>
          <cell r="FG299">
            <v>194.8</v>
          </cell>
          <cell r="FH299">
            <v>201</v>
          </cell>
          <cell r="FI299">
            <v>211</v>
          </cell>
          <cell r="FJ299">
            <v>224</v>
          </cell>
          <cell r="FK299">
            <v>240.5</v>
          </cell>
          <cell r="FL299">
            <v>258.60000000000002</v>
          </cell>
          <cell r="FM299">
            <v>280.8</v>
          </cell>
          <cell r="FN299">
            <v>321.7</v>
          </cell>
          <cell r="FO299">
            <v>366.7</v>
          </cell>
          <cell r="FP299">
            <v>67</v>
          </cell>
          <cell r="FR299">
            <v>178.3</v>
          </cell>
          <cell r="FS299">
            <v>189.1</v>
          </cell>
          <cell r="FT299">
            <v>194</v>
          </cell>
          <cell r="FU299">
            <v>200.6</v>
          </cell>
          <cell r="FV299">
            <v>210.2</v>
          </cell>
          <cell r="FW299">
            <v>222.8</v>
          </cell>
          <cell r="FX299">
            <v>238.1</v>
          </cell>
          <cell r="FY299">
            <v>255.9</v>
          </cell>
          <cell r="FZ299">
            <v>276.7</v>
          </cell>
          <cell r="GA299">
            <v>311.39999999999998</v>
          </cell>
          <cell r="GB299">
            <v>346.9</v>
          </cell>
        </row>
        <row r="300">
          <cell r="A300">
            <v>38648</v>
          </cell>
          <cell r="B300">
            <v>0.83179999999999998</v>
          </cell>
          <cell r="C300">
            <v>0.83509999999999995</v>
          </cell>
          <cell r="D300">
            <v>0.83330000000000004</v>
          </cell>
          <cell r="E300">
            <v>0.8337</v>
          </cell>
          <cell r="F300">
            <v>0.88859999999999995</v>
          </cell>
          <cell r="G300">
            <v>0.82220000000000004</v>
          </cell>
          <cell r="H300">
            <v>0.79720000000000002</v>
          </cell>
          <cell r="I300">
            <v>0.86160000000000003</v>
          </cell>
          <cell r="J300">
            <v>0.87890000000000001</v>
          </cell>
          <cell r="K300">
            <v>0.80030000000000001</v>
          </cell>
          <cell r="L300">
            <v>0.83189999999999997</v>
          </cell>
          <cell r="M300">
            <v>0.80410000000000004</v>
          </cell>
          <cell r="N300">
            <v>0.80420000000000003</v>
          </cell>
          <cell r="O300">
            <v>0.8327</v>
          </cell>
          <cell r="P300">
            <v>0.73880000000000001</v>
          </cell>
          <cell r="Q300">
            <v>0.75260000000000005</v>
          </cell>
          <cell r="R300">
            <v>0.80559999999999998</v>
          </cell>
          <cell r="S300">
            <v>0.83069999999999999</v>
          </cell>
          <cell r="T300">
            <v>0.83030000000000004</v>
          </cell>
          <cell r="U300">
            <v>0.81100000000000005</v>
          </cell>
          <cell r="V300">
            <v>67</v>
          </cell>
          <cell r="W300">
            <v>175.7</v>
          </cell>
          <cell r="X300">
            <v>190</v>
          </cell>
          <cell r="Y300">
            <v>194.3</v>
          </cell>
          <cell r="Z300">
            <v>201.3</v>
          </cell>
          <cell r="AA300">
            <v>210.2</v>
          </cell>
          <cell r="AB300">
            <v>222.2</v>
          </cell>
          <cell r="AC300">
            <v>237.5</v>
          </cell>
          <cell r="AD300">
            <v>255.1</v>
          </cell>
          <cell r="AE300">
            <v>275.8</v>
          </cell>
          <cell r="AF300">
            <v>309.8</v>
          </cell>
          <cell r="AG300">
            <v>345</v>
          </cell>
          <cell r="AJ300" t="str">
            <v>ambient</v>
          </cell>
          <cell r="AK300">
            <v>146.1</v>
          </cell>
          <cell r="AL300">
            <v>165.7</v>
          </cell>
          <cell r="AM300">
            <v>169.8</v>
          </cell>
          <cell r="AN300">
            <v>171.5</v>
          </cell>
          <cell r="AO300">
            <v>173.8</v>
          </cell>
          <cell r="AP300">
            <v>179.5</v>
          </cell>
          <cell r="AQ300">
            <v>193.5</v>
          </cell>
          <cell r="AR300">
            <v>2.319</v>
          </cell>
          <cell r="AS300">
            <v>230</v>
          </cell>
          <cell r="AU300" t="str">
            <v>&lt;1</v>
          </cell>
          <cell r="AV300">
            <v>75</v>
          </cell>
          <cell r="AW300">
            <v>1</v>
          </cell>
          <cell r="AX300">
            <v>187.6</v>
          </cell>
          <cell r="AY300">
            <v>209.3</v>
          </cell>
          <cell r="AZ300">
            <v>232.4</v>
          </cell>
          <cell r="BA300">
            <v>255.8</v>
          </cell>
          <cell r="BB300">
            <v>284.60000000000002</v>
          </cell>
          <cell r="BC300">
            <v>343.7</v>
          </cell>
          <cell r="BD300">
            <v>2.5680000000000001</v>
          </cell>
          <cell r="BE300">
            <v>224</v>
          </cell>
          <cell r="BG300" t="str">
            <v>&lt;1</v>
          </cell>
          <cell r="BH300">
            <v>76</v>
          </cell>
          <cell r="BI300">
            <v>1</v>
          </cell>
          <cell r="BJ300">
            <v>189.8</v>
          </cell>
          <cell r="BK300">
            <v>213.8</v>
          </cell>
          <cell r="BL300">
            <v>236.5</v>
          </cell>
          <cell r="BM300">
            <v>258.60000000000002</v>
          </cell>
          <cell r="BN300">
            <v>287.39999999999998</v>
          </cell>
          <cell r="BO300">
            <v>343</v>
          </cell>
          <cell r="BP300">
            <v>14.45</v>
          </cell>
          <cell r="BQ300">
            <v>51</v>
          </cell>
          <cell r="BR300" t="str">
            <v>&gt;100</v>
          </cell>
          <cell r="BS300">
            <v>976</v>
          </cell>
          <cell r="BV300" t="str">
            <v>&lt;1</v>
          </cell>
          <cell r="BW300" t="str">
            <v>&lt;1</v>
          </cell>
          <cell r="BX300" t="str">
            <v>&lt;0.5</v>
          </cell>
          <cell r="BY300">
            <v>3.4540000000000002</v>
          </cell>
          <cell r="BZ300">
            <v>85</v>
          </cell>
          <cell r="CA300">
            <v>201.7</v>
          </cell>
          <cell r="CB300">
            <v>238.8</v>
          </cell>
          <cell r="CC300">
            <v>259</v>
          </cell>
          <cell r="CD300">
            <v>281.8</v>
          </cell>
          <cell r="CE300">
            <v>312.7</v>
          </cell>
          <cell r="CF300">
            <v>351.4</v>
          </cell>
          <cell r="CH300" t="str">
            <v>1b</v>
          </cell>
          <cell r="CI300">
            <v>80</v>
          </cell>
          <cell r="CJ300">
            <v>194.8</v>
          </cell>
          <cell r="CK300">
            <v>208.7</v>
          </cell>
          <cell r="CL300">
            <v>217.6</v>
          </cell>
          <cell r="CM300">
            <v>227.9</v>
          </cell>
          <cell r="CN300">
            <v>238.1</v>
          </cell>
          <cell r="CO300">
            <v>252.7</v>
          </cell>
          <cell r="CP300">
            <v>268.7</v>
          </cell>
          <cell r="CQ300" t="str">
            <v>1b</v>
          </cell>
          <cell r="CS300">
            <v>56</v>
          </cell>
          <cell r="CT300">
            <v>171.3</v>
          </cell>
          <cell r="CU300">
            <v>173.1</v>
          </cell>
          <cell r="CV300">
            <v>174.2</v>
          </cell>
          <cell r="CW300">
            <v>176</v>
          </cell>
          <cell r="CX300">
            <v>178.9</v>
          </cell>
          <cell r="CY300">
            <v>186.6</v>
          </cell>
          <cell r="CZ300">
            <v>197.1</v>
          </cell>
          <cell r="DA300" t="str">
            <v>1b</v>
          </cell>
          <cell r="DC300">
            <v>57</v>
          </cell>
          <cell r="DD300">
            <v>170.9</v>
          </cell>
          <cell r="DE300">
            <v>173</v>
          </cell>
          <cell r="DF300">
            <v>174.1</v>
          </cell>
          <cell r="DG300">
            <v>175.2</v>
          </cell>
          <cell r="DH300">
            <v>178.8</v>
          </cell>
          <cell r="DI300">
            <v>187</v>
          </cell>
          <cell r="DJ300">
            <v>199.6</v>
          </cell>
          <cell r="DK300" t="str">
            <v>1b</v>
          </cell>
          <cell r="DL300">
            <v>77</v>
          </cell>
          <cell r="DM300">
            <v>192.9</v>
          </cell>
          <cell r="DN300">
            <v>207.4</v>
          </cell>
          <cell r="DO300">
            <v>216.8</v>
          </cell>
          <cell r="DP300">
            <v>226.4</v>
          </cell>
          <cell r="DQ300">
            <v>236.1</v>
          </cell>
          <cell r="DR300">
            <v>250</v>
          </cell>
          <cell r="DS300">
            <v>265.39999999999998</v>
          </cell>
          <cell r="DT300">
            <v>76</v>
          </cell>
          <cell r="DV300">
            <v>241</v>
          </cell>
          <cell r="DW300" t="str">
            <v>&lt;1</v>
          </cell>
          <cell r="DX300">
            <v>1</v>
          </cell>
          <cell r="DY300">
            <v>2.2389999999999999</v>
          </cell>
          <cell r="DZ300">
            <v>189.3</v>
          </cell>
          <cell r="EA300">
            <v>213.6</v>
          </cell>
          <cell r="EB300">
            <v>235.4</v>
          </cell>
          <cell r="EC300">
            <v>256.8</v>
          </cell>
          <cell r="ED300">
            <v>285.39999999999998</v>
          </cell>
          <cell r="EE300">
            <v>345.6</v>
          </cell>
          <cell r="EF300">
            <v>68</v>
          </cell>
          <cell r="EG300">
            <v>7</v>
          </cell>
          <cell r="EH300" t="str">
            <v>No Homo.</v>
          </cell>
          <cell r="EO300">
            <v>16.760000000000002</v>
          </cell>
          <cell r="EP300">
            <v>45</v>
          </cell>
          <cell r="EQ300">
            <v>53</v>
          </cell>
          <cell r="ER300">
            <v>60</v>
          </cell>
          <cell r="ES300">
            <v>174.3</v>
          </cell>
          <cell r="ET300">
            <v>176.3</v>
          </cell>
          <cell r="EU300">
            <v>178</v>
          </cell>
          <cell r="EV300">
            <v>180.5</v>
          </cell>
          <cell r="EW300">
            <v>184.6</v>
          </cell>
          <cell r="EX300">
            <v>195.2</v>
          </cell>
          <cell r="EY300">
            <v>208.7</v>
          </cell>
          <cell r="EZ300">
            <v>19</v>
          </cell>
          <cell r="FC300">
            <v>65</v>
          </cell>
          <cell r="FE300">
            <v>176.8</v>
          </cell>
          <cell r="FF300">
            <v>189.2</v>
          </cell>
          <cell r="FG300">
            <v>194.8</v>
          </cell>
          <cell r="FH300">
            <v>201</v>
          </cell>
          <cell r="FI300">
            <v>211</v>
          </cell>
          <cell r="FJ300">
            <v>224</v>
          </cell>
          <cell r="FK300">
            <v>240.5</v>
          </cell>
          <cell r="FL300">
            <v>258.60000000000002</v>
          </cell>
          <cell r="FM300">
            <v>280.8</v>
          </cell>
          <cell r="FN300">
            <v>321.7</v>
          </cell>
          <cell r="FO300">
            <v>366.7</v>
          </cell>
          <cell r="FP300">
            <v>67</v>
          </cell>
          <cell r="FR300">
            <v>177.5</v>
          </cell>
          <cell r="FS300">
            <v>189.1</v>
          </cell>
          <cell r="FT300">
            <v>194.2</v>
          </cell>
          <cell r="FU300">
            <v>201.7</v>
          </cell>
          <cell r="FV300">
            <v>210.6</v>
          </cell>
          <cell r="FW300">
            <v>223</v>
          </cell>
          <cell r="FX300">
            <v>238.9</v>
          </cell>
          <cell r="FY300">
            <v>256.60000000000002</v>
          </cell>
          <cell r="FZ300">
            <v>277.7</v>
          </cell>
          <cell r="GA300">
            <v>314.5</v>
          </cell>
          <cell r="GB300">
            <v>353.2</v>
          </cell>
        </row>
        <row r="301">
          <cell r="A301">
            <v>38649</v>
          </cell>
          <cell r="B301">
            <v>0.83179999999999998</v>
          </cell>
          <cell r="C301">
            <v>0.83760000000000001</v>
          </cell>
          <cell r="D301">
            <v>0.83440000000000003</v>
          </cell>
          <cell r="E301">
            <v>0.83150000000000002</v>
          </cell>
          <cell r="F301">
            <v>0.88859999999999995</v>
          </cell>
          <cell r="G301">
            <v>0.82310000000000005</v>
          </cell>
          <cell r="H301">
            <v>0.79720000000000002</v>
          </cell>
          <cell r="I301">
            <v>0.86160000000000003</v>
          </cell>
          <cell r="J301">
            <v>0.87890000000000001</v>
          </cell>
          <cell r="K301">
            <v>0.80030000000000001</v>
          </cell>
          <cell r="L301">
            <v>0.83189999999999997</v>
          </cell>
          <cell r="M301">
            <v>0.80410000000000004</v>
          </cell>
          <cell r="N301">
            <v>0.80420000000000003</v>
          </cell>
          <cell r="O301">
            <v>0.8327</v>
          </cell>
          <cell r="P301">
            <v>0.73880000000000001</v>
          </cell>
          <cell r="Q301">
            <v>0.75260000000000005</v>
          </cell>
          <cell r="R301">
            <v>0.80569999999999997</v>
          </cell>
          <cell r="S301">
            <v>0.83009999999999995</v>
          </cell>
          <cell r="T301">
            <v>0.83030000000000004</v>
          </cell>
          <cell r="U301">
            <v>0.81100000000000005</v>
          </cell>
          <cell r="V301">
            <v>67</v>
          </cell>
          <cell r="W301">
            <v>175.7</v>
          </cell>
          <cell r="X301">
            <v>190</v>
          </cell>
          <cell r="Y301">
            <v>194.3</v>
          </cell>
          <cell r="Z301">
            <v>201.3</v>
          </cell>
          <cell r="AA301">
            <v>210.2</v>
          </cell>
          <cell r="AB301">
            <v>222.2</v>
          </cell>
          <cell r="AC301">
            <v>237.5</v>
          </cell>
          <cell r="AD301">
            <v>255.1</v>
          </cell>
          <cell r="AE301">
            <v>275.8</v>
          </cell>
          <cell r="AF301">
            <v>309.8</v>
          </cell>
          <cell r="AG301">
            <v>345</v>
          </cell>
          <cell r="AJ301" t="str">
            <v>ambient</v>
          </cell>
          <cell r="AK301">
            <v>146.1</v>
          </cell>
          <cell r="AL301">
            <v>165.7</v>
          </cell>
          <cell r="AM301">
            <v>169.8</v>
          </cell>
          <cell r="AN301">
            <v>171.5</v>
          </cell>
          <cell r="AO301">
            <v>173.8</v>
          </cell>
          <cell r="AP301">
            <v>179.5</v>
          </cell>
          <cell r="AQ301">
            <v>193.5</v>
          </cell>
          <cell r="AR301">
            <v>2.4020000000000001</v>
          </cell>
          <cell r="AS301">
            <v>227</v>
          </cell>
          <cell r="AU301" t="str">
            <v>&lt;1</v>
          </cell>
          <cell r="AV301">
            <v>74</v>
          </cell>
          <cell r="AW301">
            <v>1</v>
          </cell>
          <cell r="AX301">
            <v>186.9</v>
          </cell>
          <cell r="AY301">
            <v>210</v>
          </cell>
          <cell r="AZ301">
            <v>232.9</v>
          </cell>
          <cell r="BA301">
            <v>254.7</v>
          </cell>
          <cell r="BB301">
            <v>282.2</v>
          </cell>
          <cell r="BC301">
            <v>338.2</v>
          </cell>
          <cell r="BD301">
            <v>3.109</v>
          </cell>
          <cell r="BE301">
            <v>174</v>
          </cell>
          <cell r="BG301" t="str">
            <v>&lt;1</v>
          </cell>
          <cell r="BH301">
            <v>77</v>
          </cell>
          <cell r="BI301">
            <v>0.5</v>
          </cell>
          <cell r="BJ301">
            <v>190.1</v>
          </cell>
          <cell r="BK301">
            <v>219.3</v>
          </cell>
          <cell r="BL301">
            <v>244</v>
          </cell>
          <cell r="BM301">
            <v>266.89999999999998</v>
          </cell>
          <cell r="BN301">
            <v>297.2</v>
          </cell>
          <cell r="BO301">
            <v>347.8</v>
          </cell>
          <cell r="BP301">
            <v>14.45</v>
          </cell>
          <cell r="BQ301">
            <v>51</v>
          </cell>
          <cell r="BR301" t="str">
            <v>&gt;100</v>
          </cell>
          <cell r="BS301">
            <v>976</v>
          </cell>
          <cell r="BV301">
            <v>5</v>
          </cell>
          <cell r="BW301" t="str">
            <v>&lt;1</v>
          </cell>
          <cell r="BX301" t="str">
            <v>&lt;0.5</v>
          </cell>
          <cell r="BY301">
            <v>3.6040000000000001</v>
          </cell>
          <cell r="BZ301">
            <v>81</v>
          </cell>
          <cell r="CA301">
            <v>196.5</v>
          </cell>
          <cell r="CB301">
            <v>239.3</v>
          </cell>
          <cell r="CC301">
            <v>259.2</v>
          </cell>
          <cell r="CD301">
            <v>282.5</v>
          </cell>
          <cell r="CE301">
            <v>313.60000000000002</v>
          </cell>
          <cell r="CF301">
            <v>353.6</v>
          </cell>
          <cell r="CH301" t="str">
            <v>1b</v>
          </cell>
          <cell r="CI301">
            <v>80</v>
          </cell>
          <cell r="CJ301">
            <v>194.8</v>
          </cell>
          <cell r="CK301">
            <v>208.7</v>
          </cell>
          <cell r="CL301">
            <v>217.6</v>
          </cell>
          <cell r="CM301">
            <v>227.9</v>
          </cell>
          <cell r="CN301">
            <v>238.1</v>
          </cell>
          <cell r="CO301">
            <v>252.7</v>
          </cell>
          <cell r="CP301">
            <v>268.7</v>
          </cell>
          <cell r="CQ301" t="str">
            <v>1b</v>
          </cell>
          <cell r="CS301">
            <v>56</v>
          </cell>
          <cell r="CT301">
            <v>171.3</v>
          </cell>
          <cell r="CU301">
            <v>173.1</v>
          </cell>
          <cell r="CV301">
            <v>174.2</v>
          </cell>
          <cell r="CW301">
            <v>176</v>
          </cell>
          <cell r="CX301">
            <v>178.9</v>
          </cell>
          <cell r="CY301">
            <v>186.6</v>
          </cell>
          <cell r="CZ301">
            <v>197.1</v>
          </cell>
          <cell r="DA301" t="str">
            <v>1b</v>
          </cell>
          <cell r="DC301">
            <v>57</v>
          </cell>
          <cell r="DD301">
            <v>170.9</v>
          </cell>
          <cell r="DE301">
            <v>173</v>
          </cell>
          <cell r="DF301">
            <v>174.1</v>
          </cell>
          <cell r="DG301">
            <v>175.2</v>
          </cell>
          <cell r="DH301">
            <v>178.8</v>
          </cell>
          <cell r="DI301">
            <v>187</v>
          </cell>
          <cell r="DJ301">
            <v>199.6</v>
          </cell>
          <cell r="DK301" t="str">
            <v>1b</v>
          </cell>
          <cell r="DL301">
            <v>77</v>
          </cell>
          <cell r="DM301">
            <v>192.9</v>
          </cell>
          <cell r="DN301">
            <v>207.4</v>
          </cell>
          <cell r="DO301">
            <v>216.8</v>
          </cell>
          <cell r="DP301">
            <v>226.4</v>
          </cell>
          <cell r="DQ301">
            <v>236.1</v>
          </cell>
          <cell r="DR301">
            <v>250</v>
          </cell>
          <cell r="DS301">
            <v>265.39999999999998</v>
          </cell>
          <cell r="DT301">
            <v>75</v>
          </cell>
          <cell r="DV301">
            <v>282</v>
          </cell>
          <cell r="DW301" t="str">
            <v>&lt;1</v>
          </cell>
          <cell r="DX301">
            <v>1</v>
          </cell>
          <cell r="DY301">
            <v>2.4780000000000002</v>
          </cell>
          <cell r="DZ301">
            <v>190</v>
          </cell>
          <cell r="EA301">
            <v>214.1</v>
          </cell>
          <cell r="EB301">
            <v>235.9</v>
          </cell>
          <cell r="EC301">
            <v>255.6</v>
          </cell>
          <cell r="ED301">
            <v>281.5</v>
          </cell>
          <cell r="EE301">
            <v>341.5</v>
          </cell>
          <cell r="EF301">
            <v>68</v>
          </cell>
          <cell r="EG301">
            <v>7</v>
          </cell>
          <cell r="EH301" t="str">
            <v>No Homo.</v>
          </cell>
          <cell r="EO301">
            <v>16.760000000000002</v>
          </cell>
          <cell r="EP301">
            <v>45</v>
          </cell>
          <cell r="EQ301">
            <v>53</v>
          </cell>
          <cell r="ER301">
            <v>60</v>
          </cell>
          <cell r="ES301">
            <v>174.5</v>
          </cell>
          <cell r="ET301">
            <v>177.1</v>
          </cell>
          <cell r="EU301">
            <v>178.9</v>
          </cell>
          <cell r="EV301">
            <v>181.6</v>
          </cell>
          <cell r="EW301">
            <v>186</v>
          </cell>
          <cell r="EX301">
            <v>197</v>
          </cell>
          <cell r="EY301">
            <v>210.5</v>
          </cell>
          <cell r="EZ301">
            <v>19</v>
          </cell>
          <cell r="FC301">
            <v>65</v>
          </cell>
          <cell r="FE301">
            <v>178</v>
          </cell>
          <cell r="FF301">
            <v>188.7</v>
          </cell>
          <cell r="FG301">
            <v>193.4</v>
          </cell>
          <cell r="FH301">
            <v>200.5</v>
          </cell>
          <cell r="FI301">
            <v>210.4</v>
          </cell>
          <cell r="FJ301">
            <v>223.2</v>
          </cell>
          <cell r="FK301">
            <v>238.9</v>
          </cell>
          <cell r="FL301">
            <v>256.60000000000002</v>
          </cell>
          <cell r="FM301">
            <v>278.10000000000002</v>
          </cell>
          <cell r="FN301">
            <v>315.60000000000002</v>
          </cell>
          <cell r="FO301">
            <v>354.6</v>
          </cell>
          <cell r="FP301">
            <v>67</v>
          </cell>
          <cell r="FR301">
            <v>177.5</v>
          </cell>
          <cell r="FS301">
            <v>189.1</v>
          </cell>
          <cell r="FT301">
            <v>194.2</v>
          </cell>
          <cell r="FU301">
            <v>201.7</v>
          </cell>
          <cell r="FV301">
            <v>210.6</v>
          </cell>
          <cell r="FW301">
            <v>223</v>
          </cell>
          <cell r="FX301">
            <v>238.9</v>
          </cell>
          <cell r="FY301">
            <v>256.60000000000002</v>
          </cell>
          <cell r="FZ301">
            <v>277.7</v>
          </cell>
          <cell r="GA301">
            <v>314.5</v>
          </cell>
          <cell r="GB301">
            <v>353.2</v>
          </cell>
        </row>
        <row r="302">
          <cell r="A302">
            <v>38650</v>
          </cell>
          <cell r="B302">
            <v>0.83179999999999998</v>
          </cell>
          <cell r="C302">
            <v>0.83689999999999998</v>
          </cell>
          <cell r="D302">
            <v>0.83489999999999998</v>
          </cell>
          <cell r="E302">
            <v>0.83169999999999999</v>
          </cell>
          <cell r="F302">
            <v>0.88270000000000004</v>
          </cell>
          <cell r="G302">
            <v>0.82310000000000005</v>
          </cell>
          <cell r="H302">
            <v>0.79720000000000002</v>
          </cell>
          <cell r="I302">
            <v>0.86160000000000003</v>
          </cell>
          <cell r="J302">
            <v>0.87809999999999999</v>
          </cell>
          <cell r="K302">
            <v>0.80030000000000001</v>
          </cell>
          <cell r="L302">
            <v>0.83189999999999997</v>
          </cell>
          <cell r="M302">
            <v>0.80410000000000004</v>
          </cell>
          <cell r="N302">
            <v>0.80420000000000003</v>
          </cell>
          <cell r="O302">
            <v>0.8327</v>
          </cell>
          <cell r="P302">
            <v>0.73880000000000001</v>
          </cell>
          <cell r="Q302">
            <v>0.75260000000000005</v>
          </cell>
          <cell r="R302">
            <v>0.80579999999999996</v>
          </cell>
          <cell r="S302">
            <v>0.83009999999999995</v>
          </cell>
          <cell r="T302">
            <v>0.82850000000000001</v>
          </cell>
          <cell r="U302">
            <v>0.81100000000000005</v>
          </cell>
          <cell r="V302">
            <v>67</v>
          </cell>
          <cell r="W302">
            <v>175.7</v>
          </cell>
          <cell r="X302">
            <v>190</v>
          </cell>
          <cell r="Y302">
            <v>194.3</v>
          </cell>
          <cell r="Z302">
            <v>201.3</v>
          </cell>
          <cell r="AA302">
            <v>210.2</v>
          </cell>
          <cell r="AB302">
            <v>222.2</v>
          </cell>
          <cell r="AC302">
            <v>237.5</v>
          </cell>
          <cell r="AD302">
            <v>255.1</v>
          </cell>
          <cell r="AE302">
            <v>275.8</v>
          </cell>
          <cell r="AF302">
            <v>309.8</v>
          </cell>
          <cell r="AG302">
            <v>345</v>
          </cell>
          <cell r="AJ302" t="str">
            <v>ambient</v>
          </cell>
          <cell r="AK302">
            <v>146.1</v>
          </cell>
          <cell r="AL302">
            <v>165.7</v>
          </cell>
          <cell r="AM302">
            <v>169.8</v>
          </cell>
          <cell r="AN302">
            <v>171.5</v>
          </cell>
          <cell r="AO302">
            <v>173.8</v>
          </cell>
          <cell r="AP302">
            <v>179.5</v>
          </cell>
          <cell r="AQ302">
            <v>193.5</v>
          </cell>
          <cell r="AR302">
            <v>2.3650000000000002</v>
          </cell>
          <cell r="AS302">
            <v>248</v>
          </cell>
          <cell r="AU302" t="str">
            <v>&lt;1</v>
          </cell>
          <cell r="AV302">
            <v>74</v>
          </cell>
          <cell r="AW302">
            <v>1</v>
          </cell>
          <cell r="AX302">
            <v>187.3</v>
          </cell>
          <cell r="AY302">
            <v>211.7</v>
          </cell>
          <cell r="AZ302">
            <v>233.5</v>
          </cell>
          <cell r="BA302">
            <v>255.3</v>
          </cell>
          <cell r="BB302">
            <v>283.3</v>
          </cell>
          <cell r="BC302">
            <v>341.8</v>
          </cell>
          <cell r="BD302">
            <v>3.0259999999999998</v>
          </cell>
          <cell r="BE302">
            <v>198</v>
          </cell>
          <cell r="BG302" t="str">
            <v>&lt;1</v>
          </cell>
          <cell r="BH302">
            <v>71</v>
          </cell>
          <cell r="BI302">
            <v>1</v>
          </cell>
          <cell r="BJ302">
            <v>188.6</v>
          </cell>
          <cell r="BK302">
            <v>218.1</v>
          </cell>
          <cell r="BL302">
            <v>242.9</v>
          </cell>
          <cell r="BM302">
            <v>266</v>
          </cell>
          <cell r="BN302">
            <v>296.60000000000002</v>
          </cell>
          <cell r="BO302">
            <v>349.2</v>
          </cell>
          <cell r="BP302">
            <v>14.45</v>
          </cell>
          <cell r="BQ302">
            <v>51</v>
          </cell>
          <cell r="BR302" t="str">
            <v>&gt;100</v>
          </cell>
          <cell r="BS302">
            <v>1102</v>
          </cell>
          <cell r="BV302">
            <v>5</v>
          </cell>
          <cell r="BW302" t="str">
            <v>&lt;1</v>
          </cell>
          <cell r="BX302" t="str">
            <v>&lt;0.5</v>
          </cell>
          <cell r="BY302">
            <v>3.6040000000000001</v>
          </cell>
          <cell r="BZ302">
            <v>81</v>
          </cell>
          <cell r="CA302">
            <v>196.5</v>
          </cell>
          <cell r="CB302">
            <v>239.3</v>
          </cell>
          <cell r="CC302">
            <v>259.2</v>
          </cell>
          <cell r="CD302">
            <v>282.5</v>
          </cell>
          <cell r="CE302">
            <v>313.60000000000002</v>
          </cell>
          <cell r="CF302">
            <v>353.6</v>
          </cell>
          <cell r="CH302" t="str">
            <v>1b</v>
          </cell>
          <cell r="CI302">
            <v>80</v>
          </cell>
          <cell r="CJ302">
            <v>194.8</v>
          </cell>
          <cell r="CK302">
            <v>208.7</v>
          </cell>
          <cell r="CL302">
            <v>217.6</v>
          </cell>
          <cell r="CM302">
            <v>227.9</v>
          </cell>
          <cell r="CN302">
            <v>238.1</v>
          </cell>
          <cell r="CO302">
            <v>252.7</v>
          </cell>
          <cell r="CP302">
            <v>268.7</v>
          </cell>
          <cell r="CQ302" t="str">
            <v>1b</v>
          </cell>
          <cell r="CS302">
            <v>56</v>
          </cell>
          <cell r="CT302">
            <v>171.3</v>
          </cell>
          <cell r="CU302">
            <v>173.1</v>
          </cell>
          <cell r="CV302">
            <v>174.2</v>
          </cell>
          <cell r="CW302">
            <v>176</v>
          </cell>
          <cell r="CX302">
            <v>178.9</v>
          </cell>
          <cell r="CY302">
            <v>186.6</v>
          </cell>
          <cell r="CZ302">
            <v>197.1</v>
          </cell>
          <cell r="DA302" t="str">
            <v>1b</v>
          </cell>
          <cell r="DC302">
            <v>57</v>
          </cell>
          <cell r="DD302">
            <v>170.9</v>
          </cell>
          <cell r="DE302">
            <v>173</v>
          </cell>
          <cell r="DF302">
            <v>174.1</v>
          </cell>
          <cell r="DG302">
            <v>175.9</v>
          </cell>
          <cell r="DH302">
            <v>178.8</v>
          </cell>
          <cell r="DI302">
            <v>187</v>
          </cell>
          <cell r="DJ302">
            <v>199.6</v>
          </cell>
          <cell r="DK302" t="str">
            <v>1b</v>
          </cell>
          <cell r="DL302">
            <v>77</v>
          </cell>
          <cell r="DM302">
            <v>192.9</v>
          </cell>
          <cell r="DN302">
            <v>207.4</v>
          </cell>
          <cell r="DO302">
            <v>216.8</v>
          </cell>
          <cell r="DP302">
            <v>226.4</v>
          </cell>
          <cell r="DQ302">
            <v>236.1</v>
          </cell>
          <cell r="DR302">
            <v>250</v>
          </cell>
          <cell r="DS302">
            <v>265.39999999999998</v>
          </cell>
          <cell r="DT302">
            <v>75</v>
          </cell>
          <cell r="DV302">
            <v>274</v>
          </cell>
          <cell r="DW302">
            <v>1</v>
          </cell>
          <cell r="DX302">
            <v>1</v>
          </cell>
          <cell r="DY302">
            <v>2.359</v>
          </cell>
          <cell r="DZ302">
            <v>189.4</v>
          </cell>
          <cell r="EA302">
            <v>213.4</v>
          </cell>
          <cell r="EB302">
            <v>235.8</v>
          </cell>
          <cell r="EC302">
            <v>256.2</v>
          </cell>
          <cell r="ED302">
            <v>282.3</v>
          </cell>
          <cell r="EE302">
            <v>340.9</v>
          </cell>
          <cell r="EF302">
            <v>68</v>
          </cell>
          <cell r="EG302">
            <v>7</v>
          </cell>
          <cell r="EH302" t="str">
            <v>No Homo.</v>
          </cell>
          <cell r="EO302">
            <v>16.760000000000002</v>
          </cell>
          <cell r="EP302">
            <v>45</v>
          </cell>
          <cell r="EQ302">
            <v>53</v>
          </cell>
          <cell r="ER302">
            <v>60</v>
          </cell>
          <cell r="ES302">
            <v>174.7</v>
          </cell>
          <cell r="ET302">
            <v>177.1</v>
          </cell>
          <cell r="EU302">
            <v>178.7</v>
          </cell>
          <cell r="EV302">
            <v>181.2</v>
          </cell>
          <cell r="EW302">
            <v>185.5</v>
          </cell>
          <cell r="EX302">
            <v>196.3</v>
          </cell>
          <cell r="EY302">
            <v>210.5</v>
          </cell>
          <cell r="FC302">
            <v>65</v>
          </cell>
          <cell r="FE302">
            <v>178</v>
          </cell>
          <cell r="FF302">
            <v>188.7</v>
          </cell>
          <cell r="FG302">
            <v>193.4</v>
          </cell>
          <cell r="FH302">
            <v>200.5</v>
          </cell>
          <cell r="FI302">
            <v>210.4</v>
          </cell>
          <cell r="FJ302">
            <v>223.2</v>
          </cell>
          <cell r="FK302">
            <v>238.9</v>
          </cell>
          <cell r="FL302">
            <v>256.60000000000002</v>
          </cell>
          <cell r="FM302">
            <v>278.10000000000002</v>
          </cell>
          <cell r="FN302">
            <v>315.60000000000002</v>
          </cell>
          <cell r="FO302">
            <v>354.6</v>
          </cell>
          <cell r="FP302">
            <v>60</v>
          </cell>
          <cell r="FR302">
            <v>175.7</v>
          </cell>
          <cell r="FS302">
            <v>187.8</v>
          </cell>
          <cell r="FT302">
            <v>193.9</v>
          </cell>
          <cell r="FU302">
            <v>201.5</v>
          </cell>
          <cell r="FV302">
            <v>211.5</v>
          </cell>
          <cell r="FW302">
            <v>225.5</v>
          </cell>
          <cell r="FX302">
            <v>242.2</v>
          </cell>
          <cell r="FY302">
            <v>261</v>
          </cell>
          <cell r="FZ302">
            <v>284.89999999999998</v>
          </cell>
          <cell r="GA302">
            <v>328.8</v>
          </cell>
          <cell r="GB302">
            <v>373.5</v>
          </cell>
        </row>
        <row r="303">
          <cell r="A303">
            <v>38651</v>
          </cell>
          <cell r="B303">
            <v>0.83179999999999998</v>
          </cell>
          <cell r="C303">
            <v>0.83340000000000003</v>
          </cell>
          <cell r="D303">
            <v>0.83450000000000002</v>
          </cell>
          <cell r="E303">
            <v>0.83220000000000005</v>
          </cell>
          <cell r="F303">
            <v>0.88390000000000002</v>
          </cell>
          <cell r="G303">
            <v>0.82310000000000005</v>
          </cell>
          <cell r="H303">
            <v>0.79720000000000002</v>
          </cell>
          <cell r="I303">
            <v>0.86160000000000003</v>
          </cell>
          <cell r="J303">
            <v>0.87809999999999999</v>
          </cell>
          <cell r="K303">
            <v>0.80030000000000001</v>
          </cell>
          <cell r="L303">
            <v>0.83189999999999997</v>
          </cell>
          <cell r="M303">
            <v>0.80410000000000004</v>
          </cell>
          <cell r="N303">
            <v>0.80420000000000003</v>
          </cell>
          <cell r="O303">
            <v>0.8327</v>
          </cell>
          <cell r="P303">
            <v>0.73880000000000001</v>
          </cell>
          <cell r="Q303">
            <v>0.75260000000000005</v>
          </cell>
          <cell r="R303">
            <v>0.80479999999999996</v>
          </cell>
          <cell r="S303">
            <v>0.83009999999999995</v>
          </cell>
          <cell r="T303">
            <v>0.82850000000000001</v>
          </cell>
          <cell r="U303">
            <v>0.81100000000000005</v>
          </cell>
          <cell r="V303">
            <v>67</v>
          </cell>
          <cell r="W303">
            <v>175.7</v>
          </cell>
          <cell r="X303">
            <v>190</v>
          </cell>
          <cell r="Y303">
            <v>194.3</v>
          </cell>
          <cell r="Z303">
            <v>201.3</v>
          </cell>
          <cell r="AA303">
            <v>210.2</v>
          </cell>
          <cell r="AB303">
            <v>222.2</v>
          </cell>
          <cell r="AC303">
            <v>237.5</v>
          </cell>
          <cell r="AD303">
            <v>255.1</v>
          </cell>
          <cell r="AE303">
            <v>275.8</v>
          </cell>
          <cell r="AF303">
            <v>309.8</v>
          </cell>
          <cell r="AG303">
            <v>345</v>
          </cell>
          <cell r="AJ303" t="str">
            <v>ambient</v>
          </cell>
          <cell r="AK303">
            <v>146.1</v>
          </cell>
          <cell r="AL303">
            <v>165.7</v>
          </cell>
          <cell r="AM303">
            <v>169.8</v>
          </cell>
          <cell r="AN303">
            <v>171.5</v>
          </cell>
          <cell r="AO303">
            <v>173.8</v>
          </cell>
          <cell r="AP303">
            <v>179.5</v>
          </cell>
          <cell r="AQ303">
            <v>193.5</v>
          </cell>
          <cell r="AR303">
            <v>2.3439999999999999</v>
          </cell>
          <cell r="AS303">
            <v>268</v>
          </cell>
          <cell r="AU303" t="str">
            <v>&lt;1</v>
          </cell>
          <cell r="AV303">
            <v>67</v>
          </cell>
          <cell r="AW303" t="str">
            <v>1L</v>
          </cell>
          <cell r="AX303">
            <v>185.5</v>
          </cell>
          <cell r="AY303">
            <v>209.5</v>
          </cell>
          <cell r="AZ303">
            <v>233.1</v>
          </cell>
          <cell r="BA303">
            <v>255.1</v>
          </cell>
          <cell r="BB303">
            <v>282.5</v>
          </cell>
          <cell r="BC303">
            <v>341.6</v>
          </cell>
          <cell r="BD303">
            <v>2.895</v>
          </cell>
          <cell r="BE303">
            <v>218</v>
          </cell>
          <cell r="BG303">
            <v>1</v>
          </cell>
          <cell r="BH303">
            <v>69</v>
          </cell>
          <cell r="BI303">
            <v>1</v>
          </cell>
          <cell r="BJ303">
            <v>187.7</v>
          </cell>
          <cell r="BK303">
            <v>216</v>
          </cell>
          <cell r="BL303">
            <v>241.2</v>
          </cell>
          <cell r="BM303">
            <v>263.5</v>
          </cell>
          <cell r="BN303">
            <v>293.7</v>
          </cell>
          <cell r="BO303">
            <v>346.3</v>
          </cell>
          <cell r="BP303">
            <v>8.0299999999999994</v>
          </cell>
          <cell r="BQ303">
            <v>51</v>
          </cell>
          <cell r="BR303" t="str">
            <v>&gt;100</v>
          </cell>
          <cell r="BS303">
            <v>1102</v>
          </cell>
          <cell r="BV303">
            <v>5</v>
          </cell>
          <cell r="BW303" t="str">
            <v>&lt;1</v>
          </cell>
          <cell r="BX303" t="str">
            <v>&lt;0.5</v>
          </cell>
          <cell r="BY303">
            <v>3.6040000000000001</v>
          </cell>
          <cell r="BZ303">
            <v>81</v>
          </cell>
          <cell r="CA303">
            <v>196.5</v>
          </cell>
          <cell r="CB303">
            <v>239.3</v>
          </cell>
          <cell r="CC303">
            <v>259.2</v>
          </cell>
          <cell r="CD303">
            <v>282.5</v>
          </cell>
          <cell r="CE303">
            <v>313.60000000000002</v>
          </cell>
          <cell r="CF303">
            <v>353.6</v>
          </cell>
          <cell r="CH303" t="str">
            <v>1b</v>
          </cell>
          <cell r="CI303">
            <v>80</v>
          </cell>
          <cell r="CJ303">
            <v>194.8</v>
          </cell>
          <cell r="CK303">
            <v>208.7</v>
          </cell>
          <cell r="CL303">
            <v>217.6</v>
          </cell>
          <cell r="CM303">
            <v>227.9</v>
          </cell>
          <cell r="CN303">
            <v>238.1</v>
          </cell>
          <cell r="CO303">
            <v>252.7</v>
          </cell>
          <cell r="CP303">
            <v>268.7</v>
          </cell>
          <cell r="CQ303" t="str">
            <v>1b</v>
          </cell>
          <cell r="CS303">
            <v>56</v>
          </cell>
          <cell r="CT303">
            <v>171.3</v>
          </cell>
          <cell r="CU303">
            <v>173.1</v>
          </cell>
          <cell r="CV303">
            <v>174.2</v>
          </cell>
          <cell r="CW303">
            <v>176</v>
          </cell>
          <cell r="CX303">
            <v>178.9</v>
          </cell>
          <cell r="CY303">
            <v>186.6</v>
          </cell>
          <cell r="CZ303">
            <v>197.1</v>
          </cell>
          <cell r="DA303" t="str">
            <v>1b</v>
          </cell>
          <cell r="DC303">
            <v>57</v>
          </cell>
          <cell r="DD303">
            <v>170.9</v>
          </cell>
          <cell r="DE303">
            <v>173</v>
          </cell>
          <cell r="DF303">
            <v>174.1</v>
          </cell>
          <cell r="DG303">
            <v>175.9</v>
          </cell>
          <cell r="DH303">
            <v>178.8</v>
          </cell>
          <cell r="DI303">
            <v>187</v>
          </cell>
          <cell r="DJ303">
            <v>199.6</v>
          </cell>
          <cell r="DK303" t="str">
            <v>1b</v>
          </cell>
          <cell r="DL303">
            <v>77</v>
          </cell>
          <cell r="DM303">
            <v>192.9</v>
          </cell>
          <cell r="DN303">
            <v>207.4</v>
          </cell>
          <cell r="DO303">
            <v>216.8</v>
          </cell>
          <cell r="DP303">
            <v>226.4</v>
          </cell>
          <cell r="DQ303">
            <v>236.1</v>
          </cell>
          <cell r="DR303">
            <v>250</v>
          </cell>
          <cell r="DS303">
            <v>265.39999999999998</v>
          </cell>
          <cell r="DT303">
            <v>64</v>
          </cell>
          <cell r="DV303">
            <v>266</v>
          </cell>
          <cell r="DW303" t="str">
            <v>&lt;1</v>
          </cell>
          <cell r="DX303">
            <v>1</v>
          </cell>
          <cell r="DY303">
            <v>2.3260000000000001</v>
          </cell>
          <cell r="DZ303">
            <v>183.5</v>
          </cell>
          <cell r="EA303">
            <v>207.1</v>
          </cell>
          <cell r="EB303">
            <v>232.3</v>
          </cell>
          <cell r="EC303">
            <v>255.1</v>
          </cell>
          <cell r="ED303">
            <v>284.10000000000002</v>
          </cell>
          <cell r="EE303">
            <v>347</v>
          </cell>
          <cell r="EF303">
            <v>68</v>
          </cell>
          <cell r="EG303">
            <v>7</v>
          </cell>
          <cell r="EH303" t="str">
            <v>No Homo.</v>
          </cell>
          <cell r="EO303">
            <v>16.760000000000002</v>
          </cell>
          <cell r="EP303">
            <v>45</v>
          </cell>
          <cell r="EQ303">
            <v>53</v>
          </cell>
          <cell r="ER303">
            <v>60</v>
          </cell>
          <cell r="ES303">
            <v>174.9</v>
          </cell>
          <cell r="ET303">
            <v>177.1</v>
          </cell>
          <cell r="EU303">
            <v>178.9</v>
          </cell>
          <cell r="EV303">
            <v>181.5</v>
          </cell>
          <cell r="EW303">
            <v>185.9</v>
          </cell>
          <cell r="EX303">
            <v>197.1</v>
          </cell>
          <cell r="EY303">
            <v>212.6</v>
          </cell>
          <cell r="FC303">
            <v>65</v>
          </cell>
          <cell r="FE303">
            <v>178</v>
          </cell>
          <cell r="FF303">
            <v>188.7</v>
          </cell>
          <cell r="FG303">
            <v>193.4</v>
          </cell>
          <cell r="FH303">
            <v>200.5</v>
          </cell>
          <cell r="FI303">
            <v>210.4</v>
          </cell>
          <cell r="FJ303">
            <v>223.2</v>
          </cell>
          <cell r="FK303">
            <v>238.9</v>
          </cell>
          <cell r="FL303">
            <v>256.60000000000002</v>
          </cell>
          <cell r="FM303">
            <v>278.10000000000002</v>
          </cell>
          <cell r="FN303">
            <v>315.60000000000002</v>
          </cell>
          <cell r="FO303">
            <v>354.6</v>
          </cell>
          <cell r="FP303">
            <v>60</v>
          </cell>
          <cell r="FR303">
            <v>174.5</v>
          </cell>
          <cell r="FS303">
            <v>187.5</v>
          </cell>
          <cell r="FT303">
            <v>193.9</v>
          </cell>
          <cell r="FU303">
            <v>201.6</v>
          </cell>
          <cell r="FV303">
            <v>212.6</v>
          </cell>
          <cell r="FW303">
            <v>227.5</v>
          </cell>
          <cell r="FX303">
            <v>244.8</v>
          </cell>
          <cell r="FY303">
            <v>264.60000000000002</v>
          </cell>
          <cell r="FZ303">
            <v>290.7</v>
          </cell>
          <cell r="GA303">
            <v>344.6</v>
          </cell>
          <cell r="GB303">
            <v>393.4</v>
          </cell>
        </row>
        <row r="304">
          <cell r="A304">
            <v>38652</v>
          </cell>
          <cell r="B304">
            <v>0.83179999999999998</v>
          </cell>
          <cell r="C304">
            <v>0.83299999999999996</v>
          </cell>
          <cell r="D304">
            <v>0.83379999999999999</v>
          </cell>
          <cell r="E304">
            <v>0.83279999999999998</v>
          </cell>
          <cell r="F304">
            <v>0.88470000000000004</v>
          </cell>
          <cell r="G304">
            <v>0.82310000000000005</v>
          </cell>
          <cell r="H304">
            <v>0.79720000000000002</v>
          </cell>
          <cell r="I304">
            <v>0.86160000000000003</v>
          </cell>
          <cell r="J304">
            <v>0.87760000000000005</v>
          </cell>
          <cell r="K304">
            <v>0.80030000000000001</v>
          </cell>
          <cell r="L304">
            <v>0.83199999999999996</v>
          </cell>
          <cell r="M304">
            <v>0.80410000000000004</v>
          </cell>
          <cell r="N304">
            <v>0.80410000000000004</v>
          </cell>
          <cell r="O304">
            <v>0.8327</v>
          </cell>
          <cell r="P304">
            <v>0.73740000000000006</v>
          </cell>
          <cell r="Q304">
            <v>0.75260000000000005</v>
          </cell>
          <cell r="R304">
            <v>0.80500000000000005</v>
          </cell>
          <cell r="S304">
            <v>0.82830000000000004</v>
          </cell>
          <cell r="T304">
            <v>0.82850000000000001</v>
          </cell>
          <cell r="U304">
            <v>0.81100000000000005</v>
          </cell>
          <cell r="V304">
            <v>67</v>
          </cell>
          <cell r="W304">
            <v>175.7</v>
          </cell>
          <cell r="X304">
            <v>190</v>
          </cell>
          <cell r="Y304">
            <v>194.3</v>
          </cell>
          <cell r="Z304">
            <v>201.3</v>
          </cell>
          <cell r="AA304">
            <v>210.2</v>
          </cell>
          <cell r="AB304">
            <v>222.2</v>
          </cell>
          <cell r="AC304">
            <v>237.5</v>
          </cell>
          <cell r="AD304">
            <v>255.1</v>
          </cell>
          <cell r="AE304">
            <v>275.8</v>
          </cell>
          <cell r="AF304">
            <v>309.8</v>
          </cell>
          <cell r="AG304">
            <v>345</v>
          </cell>
          <cell r="AJ304" t="str">
            <v>ambient</v>
          </cell>
          <cell r="AK304">
            <v>146.1</v>
          </cell>
          <cell r="AL304">
            <v>165.7</v>
          </cell>
          <cell r="AM304">
            <v>169.8</v>
          </cell>
          <cell r="AN304">
            <v>171.5</v>
          </cell>
          <cell r="AO304">
            <v>173.8</v>
          </cell>
          <cell r="AP304">
            <v>179.5</v>
          </cell>
          <cell r="AQ304">
            <v>193.5</v>
          </cell>
          <cell r="AR304">
            <v>2.4180000000000001</v>
          </cell>
          <cell r="AS304">
            <v>246</v>
          </cell>
          <cell r="AU304">
            <v>1</v>
          </cell>
          <cell r="AV304">
            <v>65</v>
          </cell>
          <cell r="AW304" t="str">
            <v>1L</v>
          </cell>
          <cell r="AX304">
            <v>182.3</v>
          </cell>
          <cell r="AY304">
            <v>206.7</v>
          </cell>
          <cell r="AZ304">
            <v>230.4</v>
          </cell>
          <cell r="BA304">
            <v>253.5</v>
          </cell>
          <cell r="BB304">
            <v>281.2</v>
          </cell>
          <cell r="BC304">
            <v>338.2</v>
          </cell>
          <cell r="BD304">
            <v>2.8330000000000002</v>
          </cell>
          <cell r="BE304">
            <v>221</v>
          </cell>
          <cell r="BG304">
            <v>4</v>
          </cell>
          <cell r="BH304">
            <v>69</v>
          </cell>
          <cell r="BI304">
            <v>1</v>
          </cell>
          <cell r="BJ304">
            <v>186.5</v>
          </cell>
          <cell r="BK304">
            <v>215.1</v>
          </cell>
          <cell r="BL304">
            <v>239.1</v>
          </cell>
          <cell r="BM304">
            <v>261.3</v>
          </cell>
          <cell r="BN304">
            <v>290.39999999999998</v>
          </cell>
          <cell r="BO304">
            <v>344.3</v>
          </cell>
          <cell r="BP304">
            <v>8.0299999999999994</v>
          </cell>
          <cell r="BQ304">
            <v>51</v>
          </cell>
          <cell r="BR304" t="str">
            <v>&gt;100</v>
          </cell>
          <cell r="BS304">
            <v>1102</v>
          </cell>
          <cell r="BV304">
            <v>5</v>
          </cell>
          <cell r="BW304" t="str">
            <v>&lt;1</v>
          </cell>
          <cell r="BX304" t="str">
            <v>&lt;0.5</v>
          </cell>
          <cell r="BY304">
            <v>3.6040000000000001</v>
          </cell>
          <cell r="BZ304">
            <v>81</v>
          </cell>
          <cell r="CA304">
            <v>196.5</v>
          </cell>
          <cell r="CB304">
            <v>239.3</v>
          </cell>
          <cell r="CC304">
            <v>259.2</v>
          </cell>
          <cell r="CD304">
            <v>282.5</v>
          </cell>
          <cell r="CE304">
            <v>313.60000000000002</v>
          </cell>
          <cell r="CF304">
            <v>353.6</v>
          </cell>
          <cell r="CH304" t="str">
            <v>1b</v>
          </cell>
          <cell r="CI304">
            <v>80</v>
          </cell>
          <cell r="CJ304">
            <v>195.7</v>
          </cell>
          <cell r="CK304">
            <v>208.7</v>
          </cell>
          <cell r="CL304">
            <v>218.1</v>
          </cell>
          <cell r="CM304">
            <v>227.6</v>
          </cell>
          <cell r="CN304">
            <v>237.3</v>
          </cell>
          <cell r="CO304">
            <v>250.8</v>
          </cell>
          <cell r="CP304">
            <v>268.8</v>
          </cell>
          <cell r="CQ304" t="str">
            <v>1b</v>
          </cell>
          <cell r="CS304">
            <v>57</v>
          </cell>
          <cell r="CT304">
            <v>171.4</v>
          </cell>
          <cell r="CU304">
            <v>173.1</v>
          </cell>
          <cell r="CV304">
            <v>174</v>
          </cell>
          <cell r="CW304">
            <v>175.6</v>
          </cell>
          <cell r="CX304">
            <v>178.4</v>
          </cell>
          <cell r="CY304">
            <v>184.6</v>
          </cell>
          <cell r="CZ304">
            <v>197.2</v>
          </cell>
          <cell r="DA304" t="str">
            <v>1b</v>
          </cell>
          <cell r="DC304">
            <v>57</v>
          </cell>
          <cell r="DD304">
            <v>170.8</v>
          </cell>
          <cell r="DE304">
            <v>172.7</v>
          </cell>
          <cell r="DF304">
            <v>173.8</v>
          </cell>
          <cell r="DG304">
            <v>175.5</v>
          </cell>
          <cell r="DH304">
            <v>178.2</v>
          </cell>
          <cell r="DI304">
            <v>185.5</v>
          </cell>
          <cell r="DJ304">
            <v>196.3</v>
          </cell>
          <cell r="DK304" t="str">
            <v>1b</v>
          </cell>
          <cell r="DL304">
            <v>77</v>
          </cell>
          <cell r="DM304">
            <v>192.9</v>
          </cell>
          <cell r="DN304">
            <v>207.4</v>
          </cell>
          <cell r="DO304">
            <v>216.8</v>
          </cell>
          <cell r="DP304">
            <v>226.4</v>
          </cell>
          <cell r="DQ304">
            <v>236.1</v>
          </cell>
          <cell r="DR304">
            <v>250</v>
          </cell>
          <cell r="DS304">
            <v>265.39999999999998</v>
          </cell>
          <cell r="DT304">
            <v>63</v>
          </cell>
          <cell r="DV304">
            <v>280</v>
          </cell>
          <cell r="DW304">
            <v>1</v>
          </cell>
          <cell r="DX304" t="str">
            <v>1L</v>
          </cell>
          <cell r="DY304">
            <v>2.3079999999999998</v>
          </cell>
          <cell r="DZ304">
            <v>176.5</v>
          </cell>
          <cell r="EA304">
            <v>200.1</v>
          </cell>
          <cell r="EB304">
            <v>225.6</v>
          </cell>
          <cell r="EC304">
            <v>251.8</v>
          </cell>
          <cell r="ED304">
            <v>279.2</v>
          </cell>
          <cell r="EE304">
            <v>344.9</v>
          </cell>
          <cell r="EF304">
            <v>68</v>
          </cell>
          <cell r="EG304">
            <v>7</v>
          </cell>
          <cell r="EH304" t="str">
            <v>No Homo.</v>
          </cell>
          <cell r="EO304">
            <v>16.760000000000002</v>
          </cell>
          <cell r="EP304">
            <v>45</v>
          </cell>
          <cell r="EQ304">
            <v>53</v>
          </cell>
          <cell r="ER304">
            <v>60</v>
          </cell>
          <cell r="ES304">
            <v>175.2</v>
          </cell>
          <cell r="ET304">
            <v>177.6</v>
          </cell>
          <cell r="EU304">
            <v>179.5</v>
          </cell>
          <cell r="EV304">
            <v>182.1</v>
          </cell>
          <cell r="EW304">
            <v>186.7</v>
          </cell>
          <cell r="EX304">
            <v>197.9</v>
          </cell>
          <cell r="EY304">
            <v>210</v>
          </cell>
          <cell r="EZ304">
            <v>19</v>
          </cell>
          <cell r="FA304" t="str">
            <v>1b</v>
          </cell>
          <cell r="FC304">
            <v>44</v>
          </cell>
          <cell r="FE304">
            <v>174.5</v>
          </cell>
          <cell r="FF304">
            <v>188.7</v>
          </cell>
          <cell r="FG304">
            <v>193.8</v>
          </cell>
          <cell r="FH304">
            <v>201.9</v>
          </cell>
          <cell r="FI304">
            <v>211.9</v>
          </cell>
          <cell r="FJ304">
            <v>225.5</v>
          </cell>
          <cell r="FK304">
            <v>242.6</v>
          </cell>
          <cell r="FL304">
            <v>261.39999999999998</v>
          </cell>
          <cell r="FM304">
            <v>285.2</v>
          </cell>
          <cell r="FN304">
            <v>329.7</v>
          </cell>
          <cell r="FO304">
            <v>370.8</v>
          </cell>
          <cell r="FP304">
            <v>60</v>
          </cell>
          <cell r="FR304">
            <v>174.5</v>
          </cell>
          <cell r="FS304">
            <v>187.5</v>
          </cell>
          <cell r="FT304">
            <v>193.9</v>
          </cell>
          <cell r="FU304">
            <v>201.6</v>
          </cell>
          <cell r="FV304">
            <v>212.6</v>
          </cell>
          <cell r="FW304">
            <v>227.5</v>
          </cell>
          <cell r="FX304">
            <v>244.8</v>
          </cell>
          <cell r="FY304">
            <v>264.60000000000002</v>
          </cell>
          <cell r="FZ304">
            <v>290.7</v>
          </cell>
          <cell r="GA304">
            <v>344.6</v>
          </cell>
          <cell r="GB304">
            <v>393.4</v>
          </cell>
        </row>
        <row r="305">
          <cell r="A305">
            <v>38653</v>
          </cell>
          <cell r="B305">
            <v>0.83179999999999998</v>
          </cell>
          <cell r="C305">
            <v>0.83550000000000002</v>
          </cell>
          <cell r="D305">
            <v>0.83460000000000001</v>
          </cell>
          <cell r="E305">
            <v>0.83379999999999999</v>
          </cell>
          <cell r="F305">
            <v>0.88439999999999996</v>
          </cell>
          <cell r="G305">
            <v>0.82310000000000005</v>
          </cell>
          <cell r="H305">
            <v>0.80079999999999996</v>
          </cell>
          <cell r="I305">
            <v>0.86160000000000003</v>
          </cell>
          <cell r="J305">
            <v>0.87760000000000005</v>
          </cell>
          <cell r="K305">
            <v>0.80030000000000001</v>
          </cell>
          <cell r="L305">
            <v>0.83199999999999996</v>
          </cell>
          <cell r="M305">
            <v>0.80410000000000004</v>
          </cell>
          <cell r="N305">
            <v>0.80410000000000004</v>
          </cell>
          <cell r="O305">
            <v>0.8327</v>
          </cell>
          <cell r="P305">
            <v>0.73740000000000006</v>
          </cell>
          <cell r="Q305">
            <v>0.75260000000000005</v>
          </cell>
          <cell r="R305">
            <v>0.80500000000000005</v>
          </cell>
          <cell r="S305">
            <v>0.82830000000000004</v>
          </cell>
          <cell r="T305">
            <v>0.82889999999999997</v>
          </cell>
          <cell r="U305">
            <v>0.81100000000000005</v>
          </cell>
          <cell r="V305">
            <v>67</v>
          </cell>
          <cell r="W305">
            <v>175.7</v>
          </cell>
          <cell r="X305">
            <v>190</v>
          </cell>
          <cell r="Y305">
            <v>194.3</v>
          </cell>
          <cell r="Z305">
            <v>201.3</v>
          </cell>
          <cell r="AA305">
            <v>210.2</v>
          </cell>
          <cell r="AB305">
            <v>222.2</v>
          </cell>
          <cell r="AC305">
            <v>237.5</v>
          </cell>
          <cell r="AD305">
            <v>255.1</v>
          </cell>
          <cell r="AE305">
            <v>275.8</v>
          </cell>
          <cell r="AF305">
            <v>309.8</v>
          </cell>
          <cell r="AG305">
            <v>345</v>
          </cell>
          <cell r="AJ305" t="str">
            <v>ambient</v>
          </cell>
          <cell r="AK305">
            <v>146.1</v>
          </cell>
          <cell r="AL305">
            <v>165.7</v>
          </cell>
          <cell r="AM305">
            <v>169.8</v>
          </cell>
          <cell r="AN305">
            <v>171.5</v>
          </cell>
          <cell r="AO305">
            <v>173.8</v>
          </cell>
          <cell r="AP305">
            <v>179.5</v>
          </cell>
          <cell r="AQ305">
            <v>193.5</v>
          </cell>
          <cell r="AR305">
            <v>2.4969999999999999</v>
          </cell>
          <cell r="AS305">
            <v>255</v>
          </cell>
          <cell r="AU305">
            <v>1</v>
          </cell>
          <cell r="AV305">
            <v>63</v>
          </cell>
          <cell r="AW305" t="str">
            <v>1L</v>
          </cell>
          <cell r="AX305">
            <v>186.8</v>
          </cell>
          <cell r="AY305">
            <v>210.3</v>
          </cell>
          <cell r="AZ305">
            <v>234.3</v>
          </cell>
          <cell r="BA305">
            <v>256</v>
          </cell>
          <cell r="BB305">
            <v>283.89999999999998</v>
          </cell>
          <cell r="BC305">
            <v>344</v>
          </cell>
          <cell r="BD305">
            <v>2.7690000000000001</v>
          </cell>
          <cell r="BE305">
            <v>243</v>
          </cell>
          <cell r="BG305">
            <v>7</v>
          </cell>
          <cell r="BH305">
            <v>69</v>
          </cell>
          <cell r="BI305">
            <v>1</v>
          </cell>
          <cell r="BJ305">
            <v>189</v>
          </cell>
          <cell r="BK305">
            <v>216.6</v>
          </cell>
          <cell r="BL305">
            <v>239.4</v>
          </cell>
          <cell r="BM305">
            <v>260.60000000000002</v>
          </cell>
          <cell r="BN305">
            <v>288.60000000000002</v>
          </cell>
          <cell r="BO305">
            <v>342.6</v>
          </cell>
          <cell r="BP305">
            <v>8.0299999999999994</v>
          </cell>
          <cell r="BQ305">
            <v>51</v>
          </cell>
          <cell r="BR305" t="str">
            <v>&gt;100</v>
          </cell>
          <cell r="BS305">
            <v>1102</v>
          </cell>
          <cell r="BV305">
            <v>5</v>
          </cell>
          <cell r="BW305" t="str">
            <v>&lt;1</v>
          </cell>
          <cell r="BX305" t="str">
            <v>&lt;0.5</v>
          </cell>
          <cell r="BY305">
            <v>3.6040000000000001</v>
          </cell>
          <cell r="BZ305">
            <v>81</v>
          </cell>
          <cell r="CA305">
            <v>196.5</v>
          </cell>
          <cell r="CB305">
            <v>239.3</v>
          </cell>
          <cell r="CC305">
            <v>259.2</v>
          </cell>
          <cell r="CD305">
            <v>282.5</v>
          </cell>
          <cell r="CE305">
            <v>313.60000000000002</v>
          </cell>
          <cell r="CF305">
            <v>353.6</v>
          </cell>
          <cell r="CH305" t="str">
            <v>1b</v>
          </cell>
          <cell r="CI305">
            <v>80</v>
          </cell>
          <cell r="CJ305">
            <v>195.7</v>
          </cell>
          <cell r="CK305">
            <v>208.7</v>
          </cell>
          <cell r="CL305">
            <v>218.1</v>
          </cell>
          <cell r="CM305">
            <v>227.6</v>
          </cell>
          <cell r="CN305">
            <v>237.3</v>
          </cell>
          <cell r="CO305">
            <v>250.8</v>
          </cell>
          <cell r="CP305">
            <v>268.8</v>
          </cell>
          <cell r="CQ305" t="str">
            <v>1b</v>
          </cell>
          <cell r="CS305">
            <v>57</v>
          </cell>
          <cell r="CT305">
            <v>171.4</v>
          </cell>
          <cell r="CU305">
            <v>173.1</v>
          </cell>
          <cell r="CV305">
            <v>174</v>
          </cell>
          <cell r="CW305">
            <v>175.6</v>
          </cell>
          <cell r="CX305">
            <v>178.4</v>
          </cell>
          <cell r="CY305">
            <v>184.6</v>
          </cell>
          <cell r="CZ305">
            <v>197.2</v>
          </cell>
          <cell r="DA305" t="str">
            <v>1b</v>
          </cell>
          <cell r="DC305">
            <v>57</v>
          </cell>
          <cell r="DD305">
            <v>170.8</v>
          </cell>
          <cell r="DE305">
            <v>172.7</v>
          </cell>
          <cell r="DF305">
            <v>173.8</v>
          </cell>
          <cell r="DG305">
            <v>175.5</v>
          </cell>
          <cell r="DH305">
            <v>178.2</v>
          </cell>
          <cell r="DI305">
            <v>185.5</v>
          </cell>
          <cell r="DJ305">
            <v>196.3</v>
          </cell>
          <cell r="DK305" t="str">
            <v>1b</v>
          </cell>
          <cell r="DL305">
            <v>77</v>
          </cell>
          <cell r="DM305">
            <v>192.9</v>
          </cell>
          <cell r="DN305">
            <v>207.4</v>
          </cell>
          <cell r="DO305">
            <v>216.8</v>
          </cell>
          <cell r="DP305">
            <v>226.4</v>
          </cell>
          <cell r="DQ305">
            <v>236.1</v>
          </cell>
          <cell r="DR305">
            <v>250</v>
          </cell>
          <cell r="DS305">
            <v>265.39999999999998</v>
          </cell>
          <cell r="DT305">
            <v>60</v>
          </cell>
          <cell r="DV305">
            <v>277</v>
          </cell>
          <cell r="DW305">
            <v>1</v>
          </cell>
          <cell r="DX305" t="str">
            <v>1L</v>
          </cell>
          <cell r="DY305">
            <v>2.6219999999999999</v>
          </cell>
          <cell r="DZ305">
            <v>186.5</v>
          </cell>
          <cell r="EA305">
            <v>215</v>
          </cell>
          <cell r="EB305">
            <v>237.2</v>
          </cell>
          <cell r="EC305">
            <v>257.7</v>
          </cell>
          <cell r="ED305">
            <v>284.39999999999998</v>
          </cell>
          <cell r="EE305">
            <v>342</v>
          </cell>
          <cell r="EF305">
            <v>68</v>
          </cell>
          <cell r="EG305">
            <v>7</v>
          </cell>
          <cell r="EH305" t="str">
            <v>No Homo.</v>
          </cell>
          <cell r="EO305">
            <v>16.760000000000002</v>
          </cell>
          <cell r="EP305">
            <v>45</v>
          </cell>
          <cell r="EQ305">
            <v>53</v>
          </cell>
          <cell r="ER305">
            <v>59</v>
          </cell>
          <cell r="ES305">
            <v>174.8</v>
          </cell>
          <cell r="ET305">
            <v>177.6</v>
          </cell>
          <cell r="EU305">
            <v>179.5</v>
          </cell>
          <cell r="EV305">
            <v>182.2</v>
          </cell>
          <cell r="EW305">
            <v>186.8</v>
          </cell>
          <cell r="EX305">
            <v>197.5</v>
          </cell>
          <cell r="EY305">
            <v>210.5</v>
          </cell>
          <cell r="FC305">
            <v>44</v>
          </cell>
          <cell r="FE305">
            <v>174.5</v>
          </cell>
          <cell r="FF305">
            <v>188.7</v>
          </cell>
          <cell r="FG305">
            <v>193.8</v>
          </cell>
          <cell r="FH305">
            <v>201.9</v>
          </cell>
          <cell r="FI305">
            <v>211.9</v>
          </cell>
          <cell r="FJ305">
            <v>225.5</v>
          </cell>
          <cell r="FK305">
            <v>242.6</v>
          </cell>
          <cell r="FL305">
            <v>261.39999999999998</v>
          </cell>
          <cell r="FM305">
            <v>285.2</v>
          </cell>
          <cell r="FN305">
            <v>329.7</v>
          </cell>
          <cell r="FO305">
            <v>370.8</v>
          </cell>
          <cell r="FP305">
            <v>42</v>
          </cell>
          <cell r="FR305">
            <v>174.3</v>
          </cell>
          <cell r="FS305">
            <v>188.2</v>
          </cell>
          <cell r="FT305">
            <v>193.8</v>
          </cell>
          <cell r="FU305">
            <v>201.1</v>
          </cell>
          <cell r="FV305">
            <v>211.3</v>
          </cell>
          <cell r="FW305">
            <v>224.8</v>
          </cell>
          <cell r="FX305">
            <v>241.5</v>
          </cell>
          <cell r="FY305">
            <v>260.39999999999998</v>
          </cell>
          <cell r="FZ305">
            <v>284.5</v>
          </cell>
          <cell r="GA305">
            <v>328.3</v>
          </cell>
          <cell r="GB305">
            <v>371.4</v>
          </cell>
        </row>
        <row r="306">
          <cell r="A306">
            <v>38654</v>
          </cell>
          <cell r="B306">
            <v>0.83179999999999998</v>
          </cell>
          <cell r="C306">
            <v>0.83289999999999997</v>
          </cell>
          <cell r="D306">
            <v>0.83540000000000003</v>
          </cell>
          <cell r="E306">
            <v>0.83379999999999999</v>
          </cell>
          <cell r="F306">
            <v>0.88439999999999996</v>
          </cell>
          <cell r="G306">
            <v>0.82310000000000005</v>
          </cell>
          <cell r="H306">
            <v>0.80079999999999996</v>
          </cell>
          <cell r="I306">
            <v>0.86160000000000003</v>
          </cell>
          <cell r="J306">
            <v>0.87819999999999998</v>
          </cell>
          <cell r="K306">
            <v>0.80030000000000001</v>
          </cell>
          <cell r="L306">
            <v>0.83199999999999996</v>
          </cell>
          <cell r="M306">
            <v>0.80410000000000004</v>
          </cell>
          <cell r="N306">
            <v>0.80410000000000004</v>
          </cell>
          <cell r="O306">
            <v>0.8327</v>
          </cell>
          <cell r="P306">
            <v>0.73719999999999997</v>
          </cell>
          <cell r="Q306">
            <v>0.75260000000000005</v>
          </cell>
          <cell r="R306">
            <v>0.80500000000000005</v>
          </cell>
          <cell r="S306">
            <v>0.82830000000000004</v>
          </cell>
          <cell r="T306">
            <v>0.82889999999999997</v>
          </cell>
          <cell r="U306">
            <v>0.81100000000000005</v>
          </cell>
          <cell r="V306">
            <v>67</v>
          </cell>
          <cell r="W306">
            <v>175.7</v>
          </cell>
          <cell r="X306">
            <v>190</v>
          </cell>
          <cell r="Y306">
            <v>194.3</v>
          </cell>
          <cell r="Z306">
            <v>201.3</v>
          </cell>
          <cell r="AA306">
            <v>210.2</v>
          </cell>
          <cell r="AB306">
            <v>222.2</v>
          </cell>
          <cell r="AC306">
            <v>237.5</v>
          </cell>
          <cell r="AD306">
            <v>255.1</v>
          </cell>
          <cell r="AE306">
            <v>275.8</v>
          </cell>
          <cell r="AF306">
            <v>309.8</v>
          </cell>
          <cell r="AG306">
            <v>345</v>
          </cell>
          <cell r="AJ306" t="str">
            <v>ambient</v>
          </cell>
          <cell r="AK306">
            <v>146.1</v>
          </cell>
          <cell r="AL306">
            <v>165.7</v>
          </cell>
          <cell r="AM306">
            <v>169.8</v>
          </cell>
          <cell r="AN306">
            <v>171.5</v>
          </cell>
          <cell r="AO306">
            <v>173.8</v>
          </cell>
          <cell r="AP306">
            <v>179.5</v>
          </cell>
          <cell r="AQ306">
            <v>193.5</v>
          </cell>
          <cell r="AR306">
            <v>2.56</v>
          </cell>
          <cell r="AS306">
            <v>262</v>
          </cell>
          <cell r="AU306">
            <v>1</v>
          </cell>
          <cell r="AV306">
            <v>62</v>
          </cell>
          <cell r="AW306" t="str">
            <v>1L</v>
          </cell>
          <cell r="AX306">
            <v>187.6</v>
          </cell>
          <cell r="AY306">
            <v>213.9</v>
          </cell>
          <cell r="AZ306">
            <v>235.8</v>
          </cell>
          <cell r="BA306">
            <v>256.60000000000002</v>
          </cell>
          <cell r="BB306">
            <v>284</v>
          </cell>
          <cell r="BC306">
            <v>346.1</v>
          </cell>
          <cell r="BD306">
            <v>2.6389999999999998</v>
          </cell>
          <cell r="BE306">
            <v>245</v>
          </cell>
          <cell r="BG306">
            <v>7</v>
          </cell>
          <cell r="BH306">
            <v>70</v>
          </cell>
          <cell r="BI306">
            <v>1</v>
          </cell>
          <cell r="BJ306">
            <v>187.8</v>
          </cell>
          <cell r="BK306">
            <v>215.1</v>
          </cell>
          <cell r="BL306">
            <v>238.9</v>
          </cell>
          <cell r="BM306">
            <v>260.3</v>
          </cell>
          <cell r="BN306">
            <v>289.8</v>
          </cell>
          <cell r="BO306">
            <v>346.8</v>
          </cell>
          <cell r="BP306">
            <v>8.0299999999999994</v>
          </cell>
          <cell r="BQ306">
            <v>51</v>
          </cell>
          <cell r="BR306" t="str">
            <v>&gt;100</v>
          </cell>
          <cell r="BS306">
            <v>1102</v>
          </cell>
          <cell r="BV306">
            <v>5</v>
          </cell>
          <cell r="BW306" t="str">
            <v>&lt;1</v>
          </cell>
          <cell r="BX306" t="str">
            <v>&lt;0.5</v>
          </cell>
          <cell r="BY306">
            <v>3.6040000000000001</v>
          </cell>
          <cell r="BZ306">
            <v>81</v>
          </cell>
          <cell r="CA306">
            <v>196.5</v>
          </cell>
          <cell r="CB306">
            <v>239.3</v>
          </cell>
          <cell r="CC306">
            <v>259.2</v>
          </cell>
          <cell r="CD306">
            <v>282.5</v>
          </cell>
          <cell r="CE306">
            <v>313.60000000000002</v>
          </cell>
          <cell r="CF306">
            <v>353.6</v>
          </cell>
          <cell r="CH306" t="str">
            <v>1b</v>
          </cell>
          <cell r="CI306">
            <v>80</v>
          </cell>
          <cell r="CJ306">
            <v>195.7</v>
          </cell>
          <cell r="CK306">
            <v>208.7</v>
          </cell>
          <cell r="CL306">
            <v>218.1</v>
          </cell>
          <cell r="CM306">
            <v>227.6</v>
          </cell>
          <cell r="CN306">
            <v>237.3</v>
          </cell>
          <cell r="CO306">
            <v>250.8</v>
          </cell>
          <cell r="CP306">
            <v>268.8</v>
          </cell>
          <cell r="CQ306" t="str">
            <v>1b</v>
          </cell>
          <cell r="CS306">
            <v>57</v>
          </cell>
          <cell r="CT306">
            <v>171.4</v>
          </cell>
          <cell r="CU306">
            <v>173.1</v>
          </cell>
          <cell r="CV306">
            <v>174</v>
          </cell>
          <cell r="CW306">
            <v>175.6</v>
          </cell>
          <cell r="CX306">
            <v>178.4</v>
          </cell>
          <cell r="CY306">
            <v>184.6</v>
          </cell>
          <cell r="CZ306">
            <v>197.2</v>
          </cell>
          <cell r="DA306" t="str">
            <v>1b</v>
          </cell>
          <cell r="DC306">
            <v>57</v>
          </cell>
          <cell r="DD306">
            <v>170.8</v>
          </cell>
          <cell r="DE306">
            <v>172.7</v>
          </cell>
          <cell r="DF306">
            <v>173.8</v>
          </cell>
          <cell r="DG306">
            <v>175.5</v>
          </cell>
          <cell r="DH306">
            <v>178.2</v>
          </cell>
          <cell r="DI306">
            <v>185.5</v>
          </cell>
          <cell r="DJ306">
            <v>196.3</v>
          </cell>
          <cell r="DK306" t="str">
            <v>1b</v>
          </cell>
          <cell r="DL306">
            <v>77</v>
          </cell>
          <cell r="DM306">
            <v>192.9</v>
          </cell>
          <cell r="DN306">
            <v>207.4</v>
          </cell>
          <cell r="DO306">
            <v>216.8</v>
          </cell>
          <cell r="DP306">
            <v>226.4</v>
          </cell>
          <cell r="DQ306">
            <v>236.1</v>
          </cell>
          <cell r="DR306">
            <v>250</v>
          </cell>
          <cell r="DS306">
            <v>265.39999999999998</v>
          </cell>
          <cell r="DT306">
            <v>60</v>
          </cell>
          <cell r="DV306">
            <v>284</v>
          </cell>
          <cell r="DW306">
            <v>1</v>
          </cell>
          <cell r="DX306" t="str">
            <v>1L</v>
          </cell>
          <cell r="DY306">
            <v>2.62</v>
          </cell>
          <cell r="DZ306">
            <v>196.5</v>
          </cell>
          <cell r="EA306">
            <v>218.4</v>
          </cell>
          <cell r="EB306">
            <v>237.3</v>
          </cell>
          <cell r="EC306">
            <v>256.5</v>
          </cell>
          <cell r="ED306">
            <v>284.2</v>
          </cell>
          <cell r="EE306">
            <v>346.8</v>
          </cell>
          <cell r="EF306">
            <v>68</v>
          </cell>
          <cell r="EG306">
            <v>7</v>
          </cell>
          <cell r="EH306" t="str">
            <v>No Homo.</v>
          </cell>
          <cell r="EO306">
            <v>16.760000000000002</v>
          </cell>
          <cell r="EP306">
            <v>45</v>
          </cell>
          <cell r="EQ306">
            <v>53</v>
          </cell>
          <cell r="ER306">
            <v>60</v>
          </cell>
          <cell r="ES306">
            <v>174.1</v>
          </cell>
          <cell r="ET306">
            <v>176.6</v>
          </cell>
          <cell r="EU306">
            <v>178.8</v>
          </cell>
          <cell r="EV306">
            <v>181.5</v>
          </cell>
          <cell r="EW306">
            <v>186.3</v>
          </cell>
          <cell r="EX306">
            <v>198.3</v>
          </cell>
          <cell r="EY306">
            <v>210</v>
          </cell>
          <cell r="EZ306">
            <v>19</v>
          </cell>
          <cell r="FC306">
            <v>44</v>
          </cell>
          <cell r="FE306">
            <v>174.5</v>
          </cell>
          <cell r="FF306">
            <v>188.7</v>
          </cell>
          <cell r="FG306">
            <v>193.8</v>
          </cell>
          <cell r="FH306">
            <v>201.9</v>
          </cell>
          <cell r="FI306">
            <v>211.9</v>
          </cell>
          <cell r="FJ306">
            <v>225.5</v>
          </cell>
          <cell r="FK306">
            <v>242.6</v>
          </cell>
          <cell r="FL306">
            <v>261.39999999999998</v>
          </cell>
          <cell r="FM306">
            <v>285.2</v>
          </cell>
          <cell r="FN306">
            <v>329.7</v>
          </cell>
          <cell r="FO306">
            <v>370.8</v>
          </cell>
          <cell r="FP306">
            <v>53</v>
          </cell>
          <cell r="FR306">
            <v>174.5</v>
          </cell>
          <cell r="FS306">
            <v>189.1</v>
          </cell>
          <cell r="FT306">
            <v>193.9</v>
          </cell>
          <cell r="FU306">
            <v>201.3</v>
          </cell>
          <cell r="FV306">
            <v>211.9</v>
          </cell>
          <cell r="FW306">
            <v>225.9</v>
          </cell>
          <cell r="FX306">
            <v>243.3</v>
          </cell>
          <cell r="FY306">
            <v>263.10000000000002</v>
          </cell>
          <cell r="FZ306">
            <v>289.2</v>
          </cell>
          <cell r="GA306">
            <v>342</v>
          </cell>
          <cell r="GB306">
            <v>390.7</v>
          </cell>
        </row>
        <row r="307">
          <cell r="A307">
            <v>38655</v>
          </cell>
          <cell r="B307">
            <v>0.83179999999999998</v>
          </cell>
          <cell r="C307">
            <v>0.83350000000000002</v>
          </cell>
          <cell r="D307">
            <v>0.83550000000000002</v>
          </cell>
          <cell r="E307">
            <v>0.83379999999999999</v>
          </cell>
          <cell r="F307">
            <v>0.88439999999999996</v>
          </cell>
          <cell r="G307">
            <v>0.82310000000000005</v>
          </cell>
          <cell r="H307">
            <v>0.80079999999999996</v>
          </cell>
          <cell r="I307">
            <v>0.86160000000000003</v>
          </cell>
          <cell r="J307">
            <v>0.87819999999999998</v>
          </cell>
          <cell r="K307">
            <v>0.80030000000000001</v>
          </cell>
          <cell r="L307">
            <v>0.83199999999999996</v>
          </cell>
          <cell r="M307">
            <v>0.80410000000000004</v>
          </cell>
          <cell r="N307">
            <v>0.80410000000000004</v>
          </cell>
          <cell r="O307">
            <v>0.8327</v>
          </cell>
          <cell r="P307">
            <v>0.73719999999999997</v>
          </cell>
          <cell r="Q307">
            <v>0.75260000000000005</v>
          </cell>
          <cell r="R307">
            <v>0.80479999999999996</v>
          </cell>
          <cell r="S307">
            <v>0.82930000000000004</v>
          </cell>
          <cell r="T307">
            <v>0.82889999999999997</v>
          </cell>
          <cell r="U307">
            <v>0.81100000000000005</v>
          </cell>
          <cell r="V307">
            <v>67</v>
          </cell>
          <cell r="W307">
            <v>175.7</v>
          </cell>
          <cell r="X307">
            <v>190</v>
          </cell>
          <cell r="Y307">
            <v>194.3</v>
          </cell>
          <cell r="Z307">
            <v>201.3</v>
          </cell>
          <cell r="AA307">
            <v>210.2</v>
          </cell>
          <cell r="AB307">
            <v>222.2</v>
          </cell>
          <cell r="AC307">
            <v>237.5</v>
          </cell>
          <cell r="AD307">
            <v>255.1</v>
          </cell>
          <cell r="AE307">
            <v>275.8</v>
          </cell>
          <cell r="AF307">
            <v>309.8</v>
          </cell>
          <cell r="AG307">
            <v>345</v>
          </cell>
          <cell r="AJ307" t="str">
            <v>ambient</v>
          </cell>
          <cell r="AK307">
            <v>146.1</v>
          </cell>
          <cell r="AL307">
            <v>165.7</v>
          </cell>
          <cell r="AM307">
            <v>169.8</v>
          </cell>
          <cell r="AN307">
            <v>171.5</v>
          </cell>
          <cell r="AO307">
            <v>173.8</v>
          </cell>
          <cell r="AP307">
            <v>179.5</v>
          </cell>
          <cell r="AQ307">
            <v>193.5</v>
          </cell>
          <cell r="AR307">
            <v>2.4689999999999999</v>
          </cell>
          <cell r="AS307">
            <v>273</v>
          </cell>
          <cell r="AU307">
            <v>1</v>
          </cell>
          <cell r="AV307">
            <v>68</v>
          </cell>
          <cell r="AW307" t="str">
            <v>1L</v>
          </cell>
          <cell r="AX307">
            <v>187.2</v>
          </cell>
          <cell r="AY307">
            <v>213.6</v>
          </cell>
          <cell r="AZ307">
            <v>235.4</v>
          </cell>
          <cell r="BA307">
            <v>256.3</v>
          </cell>
          <cell r="BB307">
            <v>284.3</v>
          </cell>
          <cell r="BC307">
            <v>349.4</v>
          </cell>
          <cell r="BD307">
            <v>2.6389999999999998</v>
          </cell>
          <cell r="BE307">
            <v>245</v>
          </cell>
          <cell r="BG307">
            <v>7</v>
          </cell>
          <cell r="BH307">
            <v>70</v>
          </cell>
          <cell r="BI307">
            <v>1</v>
          </cell>
          <cell r="BJ307">
            <v>187.8</v>
          </cell>
          <cell r="BK307">
            <v>215.1</v>
          </cell>
          <cell r="BL307">
            <v>238.9</v>
          </cell>
          <cell r="BM307">
            <v>260.3</v>
          </cell>
          <cell r="BN307">
            <v>289.8</v>
          </cell>
          <cell r="BO307">
            <v>346.8</v>
          </cell>
          <cell r="BP307">
            <v>8.0299999999999994</v>
          </cell>
          <cell r="BQ307">
            <v>51</v>
          </cell>
          <cell r="BR307" t="str">
            <v>&gt;100</v>
          </cell>
          <cell r="BS307">
            <v>1102</v>
          </cell>
          <cell r="BV307">
            <v>5</v>
          </cell>
          <cell r="BW307" t="str">
            <v>&lt;1</v>
          </cell>
          <cell r="BX307" t="str">
            <v>&lt;0.5</v>
          </cell>
          <cell r="BY307">
            <v>3.6040000000000001</v>
          </cell>
          <cell r="BZ307">
            <v>81</v>
          </cell>
          <cell r="CA307">
            <v>196.5</v>
          </cell>
          <cell r="CB307">
            <v>239.3</v>
          </cell>
          <cell r="CC307">
            <v>259.2</v>
          </cell>
          <cell r="CD307">
            <v>282.5</v>
          </cell>
          <cell r="CE307">
            <v>313.60000000000002</v>
          </cell>
          <cell r="CF307">
            <v>353.6</v>
          </cell>
          <cell r="CH307" t="str">
            <v>1b</v>
          </cell>
          <cell r="CI307">
            <v>80</v>
          </cell>
          <cell r="CJ307">
            <v>195.7</v>
          </cell>
          <cell r="CK307">
            <v>208.7</v>
          </cell>
          <cell r="CL307">
            <v>218.1</v>
          </cell>
          <cell r="CM307">
            <v>227.6</v>
          </cell>
          <cell r="CN307">
            <v>237.3</v>
          </cell>
          <cell r="CO307">
            <v>250.8</v>
          </cell>
          <cell r="CP307">
            <v>268.8</v>
          </cell>
          <cell r="CQ307" t="str">
            <v>1b</v>
          </cell>
          <cell r="CS307">
            <v>57</v>
          </cell>
          <cell r="CT307">
            <v>171.4</v>
          </cell>
          <cell r="CU307">
            <v>173.1</v>
          </cell>
          <cell r="CV307">
            <v>174</v>
          </cell>
          <cell r="CW307">
            <v>175.6</v>
          </cell>
          <cell r="CX307">
            <v>178.4</v>
          </cell>
          <cell r="CY307">
            <v>184.6</v>
          </cell>
          <cell r="CZ307">
            <v>197.2</v>
          </cell>
          <cell r="DA307" t="str">
            <v>1b</v>
          </cell>
          <cell r="DC307">
            <v>57</v>
          </cell>
          <cell r="DD307">
            <v>170.8</v>
          </cell>
          <cell r="DE307">
            <v>172.7</v>
          </cell>
          <cell r="DF307">
            <v>173.8</v>
          </cell>
          <cell r="DG307">
            <v>175.5</v>
          </cell>
          <cell r="DH307">
            <v>178.2</v>
          </cell>
          <cell r="DI307">
            <v>185.5</v>
          </cell>
          <cell r="DJ307">
            <v>196.3</v>
          </cell>
          <cell r="DK307" t="str">
            <v>1b</v>
          </cell>
          <cell r="DL307">
            <v>77</v>
          </cell>
          <cell r="DM307">
            <v>192.9</v>
          </cell>
          <cell r="DN307">
            <v>207.4</v>
          </cell>
          <cell r="DO307">
            <v>216.8</v>
          </cell>
          <cell r="DP307">
            <v>226.4</v>
          </cell>
          <cell r="DQ307">
            <v>236.1</v>
          </cell>
          <cell r="DR307">
            <v>250</v>
          </cell>
          <cell r="DS307">
            <v>265.39999999999998</v>
          </cell>
          <cell r="DT307">
            <v>68</v>
          </cell>
          <cell r="DV307">
            <v>276</v>
          </cell>
          <cell r="DW307">
            <v>1</v>
          </cell>
          <cell r="DX307" t="str">
            <v>1L</v>
          </cell>
          <cell r="DY307">
            <v>2.472</v>
          </cell>
          <cell r="DZ307">
            <v>187.1</v>
          </cell>
          <cell r="EA307">
            <v>213.7</v>
          </cell>
          <cell r="EB307">
            <v>234.1</v>
          </cell>
          <cell r="EC307">
            <v>255.2</v>
          </cell>
          <cell r="ED307">
            <v>283.3</v>
          </cell>
          <cell r="EE307">
            <v>348.9</v>
          </cell>
          <cell r="EF307">
            <v>68</v>
          </cell>
          <cell r="EG307">
            <v>7</v>
          </cell>
          <cell r="EH307" t="str">
            <v>No Homo.</v>
          </cell>
          <cell r="EO307">
            <v>16.760000000000002</v>
          </cell>
          <cell r="EP307">
            <v>45</v>
          </cell>
          <cell r="EQ307">
            <v>53</v>
          </cell>
          <cell r="ER307">
            <v>59</v>
          </cell>
          <cell r="ES307">
            <v>174.7</v>
          </cell>
          <cell r="ET307">
            <v>177.1</v>
          </cell>
          <cell r="EU307">
            <v>178.7</v>
          </cell>
          <cell r="EV307">
            <v>181.2</v>
          </cell>
          <cell r="EW307">
            <v>185.4</v>
          </cell>
          <cell r="EX307">
            <v>196.4</v>
          </cell>
          <cell r="EY307">
            <v>211</v>
          </cell>
          <cell r="FC307">
            <v>57</v>
          </cell>
          <cell r="FE307">
            <v>174.4</v>
          </cell>
          <cell r="FF307">
            <v>188.6</v>
          </cell>
          <cell r="FG307">
            <v>194.1</v>
          </cell>
          <cell r="FH307">
            <v>202.1</v>
          </cell>
          <cell r="FI307">
            <v>212.4</v>
          </cell>
          <cell r="FJ307">
            <v>227.1</v>
          </cell>
          <cell r="FK307">
            <v>243.9</v>
          </cell>
          <cell r="FL307">
            <v>263.2</v>
          </cell>
          <cell r="FM307">
            <v>288.60000000000002</v>
          </cell>
          <cell r="FN307">
            <v>339.1</v>
          </cell>
          <cell r="FO307">
            <v>387.4</v>
          </cell>
          <cell r="FP307">
            <v>53</v>
          </cell>
          <cell r="FR307">
            <v>174.5</v>
          </cell>
          <cell r="FS307">
            <v>189.1</v>
          </cell>
          <cell r="FT307">
            <v>193.9</v>
          </cell>
          <cell r="FU307">
            <v>201.3</v>
          </cell>
          <cell r="FV307">
            <v>211.9</v>
          </cell>
          <cell r="FW307">
            <v>225.9</v>
          </cell>
          <cell r="FX307">
            <v>243.3</v>
          </cell>
          <cell r="FY307">
            <v>263.10000000000002</v>
          </cell>
          <cell r="FZ307">
            <v>289.2</v>
          </cell>
          <cell r="GA307">
            <v>342</v>
          </cell>
          <cell r="GB307">
            <v>390.7</v>
          </cell>
        </row>
        <row r="308">
          <cell r="A308">
            <v>38656</v>
          </cell>
          <cell r="B308">
            <v>0.83179999999999998</v>
          </cell>
          <cell r="C308">
            <v>0.83450000000000002</v>
          </cell>
          <cell r="D308">
            <v>0.83509999999999995</v>
          </cell>
          <cell r="E308">
            <v>0.8327</v>
          </cell>
          <cell r="F308">
            <v>0.88439999999999996</v>
          </cell>
          <cell r="G308">
            <v>0.82279999999999998</v>
          </cell>
          <cell r="H308">
            <v>0.80079999999999996</v>
          </cell>
          <cell r="I308">
            <v>0.86160000000000003</v>
          </cell>
          <cell r="J308">
            <v>0.87070000000000003</v>
          </cell>
          <cell r="K308">
            <v>0.80030000000000001</v>
          </cell>
          <cell r="L308">
            <v>0.83199999999999996</v>
          </cell>
          <cell r="M308">
            <v>0.80410000000000004</v>
          </cell>
          <cell r="N308">
            <v>0.80410000000000004</v>
          </cell>
          <cell r="O308">
            <v>0.8327</v>
          </cell>
          <cell r="P308">
            <v>0.73719999999999997</v>
          </cell>
          <cell r="Q308">
            <v>0.75260000000000005</v>
          </cell>
          <cell r="R308">
            <v>0.80489999999999995</v>
          </cell>
          <cell r="S308">
            <v>0.82920000000000005</v>
          </cell>
          <cell r="T308">
            <v>0.82889999999999997</v>
          </cell>
          <cell r="U308">
            <v>0.81100000000000005</v>
          </cell>
          <cell r="V308">
            <v>67</v>
          </cell>
          <cell r="W308">
            <v>175.7</v>
          </cell>
          <cell r="X308">
            <v>190</v>
          </cell>
          <cell r="Y308">
            <v>194.3</v>
          </cell>
          <cell r="Z308">
            <v>201.3</v>
          </cell>
          <cell r="AA308">
            <v>210.2</v>
          </cell>
          <cell r="AB308">
            <v>222.2</v>
          </cell>
          <cell r="AC308">
            <v>237.5</v>
          </cell>
          <cell r="AD308">
            <v>255.1</v>
          </cell>
          <cell r="AE308">
            <v>275.8</v>
          </cell>
          <cell r="AF308">
            <v>309.8</v>
          </cell>
          <cell r="AG308">
            <v>345</v>
          </cell>
          <cell r="AJ308" t="str">
            <v>ambient</v>
          </cell>
          <cell r="AK308">
            <v>146.1</v>
          </cell>
          <cell r="AL308">
            <v>165.7</v>
          </cell>
          <cell r="AM308">
            <v>169.8</v>
          </cell>
          <cell r="AN308">
            <v>171.5</v>
          </cell>
          <cell r="AO308">
            <v>173.8</v>
          </cell>
          <cell r="AP308">
            <v>179.5</v>
          </cell>
          <cell r="AQ308">
            <v>193.5</v>
          </cell>
          <cell r="AR308">
            <v>2.4710000000000001</v>
          </cell>
          <cell r="AS308">
            <v>275</v>
          </cell>
          <cell r="AU308" t="str">
            <v>&lt;1</v>
          </cell>
          <cell r="AV308">
            <v>66</v>
          </cell>
          <cell r="AW308">
            <v>1</v>
          </cell>
          <cell r="AX308">
            <v>186.7</v>
          </cell>
          <cell r="AY308">
            <v>213.3</v>
          </cell>
          <cell r="AZ308">
            <v>235.4</v>
          </cell>
          <cell r="BA308">
            <v>256.10000000000002</v>
          </cell>
          <cell r="BB308">
            <v>284.2</v>
          </cell>
          <cell r="BC308">
            <v>349.7</v>
          </cell>
          <cell r="BD308">
            <v>2.774</v>
          </cell>
          <cell r="BE308">
            <v>227</v>
          </cell>
          <cell r="BG308">
            <v>4</v>
          </cell>
          <cell r="BH308">
            <v>72</v>
          </cell>
          <cell r="BI308">
            <v>1</v>
          </cell>
          <cell r="BJ308">
            <v>187.1</v>
          </cell>
          <cell r="BK308">
            <v>217.6</v>
          </cell>
          <cell r="BL308">
            <v>241.1</v>
          </cell>
          <cell r="BM308">
            <v>264.5</v>
          </cell>
          <cell r="BN308">
            <v>295.3</v>
          </cell>
          <cell r="BO308">
            <v>351.2</v>
          </cell>
          <cell r="BP308">
            <v>8.0299999999999994</v>
          </cell>
          <cell r="BQ308">
            <v>51</v>
          </cell>
          <cell r="BR308" t="str">
            <v>&gt;100</v>
          </cell>
          <cell r="BS308">
            <v>1102</v>
          </cell>
          <cell r="BV308">
            <v>15</v>
          </cell>
          <cell r="BW308" t="str">
            <v>&lt;1</v>
          </cell>
          <cell r="BX308" t="str">
            <v>&lt;0.5</v>
          </cell>
          <cell r="BY308">
            <v>3.601</v>
          </cell>
          <cell r="BZ308">
            <v>85</v>
          </cell>
          <cell r="CA308">
            <v>194.9</v>
          </cell>
          <cell r="CB308">
            <v>238.7</v>
          </cell>
          <cell r="CC308">
            <v>259.7</v>
          </cell>
          <cell r="CD308">
            <v>282.2</v>
          </cell>
          <cell r="CE308">
            <v>313.3</v>
          </cell>
          <cell r="CF308">
            <v>353.8</v>
          </cell>
          <cell r="CH308" t="str">
            <v>1b</v>
          </cell>
          <cell r="CI308">
            <v>80</v>
          </cell>
          <cell r="CJ308">
            <v>195.7</v>
          </cell>
          <cell r="CK308">
            <v>208.7</v>
          </cell>
          <cell r="CL308">
            <v>218.1</v>
          </cell>
          <cell r="CM308">
            <v>227.6</v>
          </cell>
          <cell r="CN308">
            <v>237.3</v>
          </cell>
          <cell r="CO308">
            <v>250.8</v>
          </cell>
          <cell r="CP308">
            <v>268.8</v>
          </cell>
          <cell r="CQ308" t="str">
            <v>1b</v>
          </cell>
          <cell r="CS308">
            <v>57</v>
          </cell>
          <cell r="CT308">
            <v>171.4</v>
          </cell>
          <cell r="CU308">
            <v>173.1</v>
          </cell>
          <cell r="CV308">
            <v>174</v>
          </cell>
          <cell r="CW308">
            <v>175.6</v>
          </cell>
          <cell r="CX308">
            <v>178.4</v>
          </cell>
          <cell r="CY308">
            <v>184.6</v>
          </cell>
          <cell r="CZ308">
            <v>197.2</v>
          </cell>
          <cell r="DA308" t="str">
            <v>1b</v>
          </cell>
          <cell r="DC308">
            <v>57</v>
          </cell>
          <cell r="DD308">
            <v>170.8</v>
          </cell>
          <cell r="DE308">
            <v>172.7</v>
          </cell>
          <cell r="DF308">
            <v>173.8</v>
          </cell>
          <cell r="DG308">
            <v>175.5</v>
          </cell>
          <cell r="DH308">
            <v>178.2</v>
          </cell>
          <cell r="DI308">
            <v>185.5</v>
          </cell>
          <cell r="DJ308">
            <v>196.3</v>
          </cell>
          <cell r="DK308" t="str">
            <v>1b</v>
          </cell>
          <cell r="DL308">
            <v>77</v>
          </cell>
          <cell r="DM308">
            <v>192.9</v>
          </cell>
          <cell r="DN308">
            <v>207.4</v>
          </cell>
          <cell r="DO308">
            <v>216.8</v>
          </cell>
          <cell r="DP308">
            <v>226.4</v>
          </cell>
          <cell r="DQ308">
            <v>236.1</v>
          </cell>
          <cell r="DR308">
            <v>250</v>
          </cell>
          <cell r="DS308">
            <v>265.39999999999998</v>
          </cell>
          <cell r="DT308">
            <v>64</v>
          </cell>
          <cell r="DV308">
            <v>269</v>
          </cell>
          <cell r="DW308" t="str">
            <v>&lt;1</v>
          </cell>
          <cell r="DX308">
            <v>1</v>
          </cell>
          <cell r="DY308">
            <v>2.4700000000000002</v>
          </cell>
          <cell r="DZ308">
            <v>183.5</v>
          </cell>
          <cell r="EA308">
            <v>211.8</v>
          </cell>
          <cell r="EB308">
            <v>234.9</v>
          </cell>
          <cell r="EC308">
            <v>255.3</v>
          </cell>
          <cell r="ED308">
            <v>283.39999999999998</v>
          </cell>
          <cell r="EE308">
            <v>349.9</v>
          </cell>
          <cell r="EF308">
            <v>68</v>
          </cell>
          <cell r="EG308">
            <v>7</v>
          </cell>
          <cell r="EH308" t="str">
            <v>No Homo.</v>
          </cell>
          <cell r="EO308">
            <v>12.87</v>
          </cell>
          <cell r="EP308">
            <v>45</v>
          </cell>
          <cell r="EQ308">
            <v>49</v>
          </cell>
          <cell r="ER308">
            <v>59</v>
          </cell>
          <cell r="ES308">
            <v>173.9</v>
          </cell>
          <cell r="ET308">
            <v>176.6</v>
          </cell>
          <cell r="EU308">
            <v>178.4</v>
          </cell>
          <cell r="EV308">
            <v>180.8</v>
          </cell>
          <cell r="EW308">
            <v>185</v>
          </cell>
          <cell r="EX308">
            <v>195.7</v>
          </cell>
          <cell r="EY308">
            <v>210.5</v>
          </cell>
          <cell r="EZ308">
            <v>19</v>
          </cell>
          <cell r="FA308" t="str">
            <v>1b</v>
          </cell>
          <cell r="FC308">
            <v>58</v>
          </cell>
          <cell r="FE308">
            <v>176</v>
          </cell>
          <cell r="FF308">
            <v>189.5</v>
          </cell>
          <cell r="FG308">
            <v>193.9</v>
          </cell>
          <cell r="FH308">
            <v>200.6</v>
          </cell>
          <cell r="FI308">
            <v>210.9</v>
          </cell>
          <cell r="FJ308">
            <v>224.9</v>
          </cell>
          <cell r="FK308">
            <v>241.7</v>
          </cell>
          <cell r="FL308">
            <v>260</v>
          </cell>
          <cell r="FM308">
            <v>285</v>
          </cell>
          <cell r="FN308">
            <v>329.7</v>
          </cell>
          <cell r="FO308">
            <v>374.4</v>
          </cell>
          <cell r="FP308">
            <v>53</v>
          </cell>
          <cell r="FR308">
            <v>174.5</v>
          </cell>
          <cell r="FS308">
            <v>189.1</v>
          </cell>
          <cell r="FT308">
            <v>193.9</v>
          </cell>
          <cell r="FU308">
            <v>201.3</v>
          </cell>
          <cell r="FV308">
            <v>211.9</v>
          </cell>
          <cell r="FW308">
            <v>225.9</v>
          </cell>
          <cell r="FX308">
            <v>243.3</v>
          </cell>
          <cell r="FY308">
            <v>263.10000000000002</v>
          </cell>
          <cell r="FZ308">
            <v>289.2</v>
          </cell>
          <cell r="GA308">
            <v>342</v>
          </cell>
          <cell r="GB308">
            <v>390.7</v>
          </cell>
        </row>
        <row r="309">
          <cell r="A309">
            <v>38657</v>
          </cell>
          <cell r="B309">
            <v>0.83179999999999998</v>
          </cell>
          <cell r="C309">
            <v>0.83379999999999999</v>
          </cell>
          <cell r="D309">
            <v>0.83450000000000002</v>
          </cell>
          <cell r="E309">
            <v>0.83250000000000002</v>
          </cell>
          <cell r="F309">
            <v>0.88439999999999996</v>
          </cell>
          <cell r="G309">
            <v>0.82279999999999998</v>
          </cell>
          <cell r="H309">
            <v>0.80079999999999996</v>
          </cell>
          <cell r="I309">
            <v>0.86160000000000003</v>
          </cell>
          <cell r="J309">
            <v>0.87070000000000003</v>
          </cell>
          <cell r="K309">
            <v>0.80030000000000001</v>
          </cell>
          <cell r="L309">
            <v>0.83199999999999996</v>
          </cell>
          <cell r="M309">
            <v>0.80410000000000004</v>
          </cell>
          <cell r="N309">
            <v>0.80300000000000005</v>
          </cell>
          <cell r="O309">
            <v>0.8327</v>
          </cell>
          <cell r="P309">
            <v>0.73719999999999997</v>
          </cell>
          <cell r="Q309">
            <v>0.75260000000000005</v>
          </cell>
          <cell r="R309">
            <v>0.80489999999999995</v>
          </cell>
          <cell r="S309">
            <v>0.82920000000000005</v>
          </cell>
          <cell r="T309">
            <v>0.8286</v>
          </cell>
          <cell r="U309">
            <v>0.81100000000000005</v>
          </cell>
          <cell r="V309">
            <v>67</v>
          </cell>
          <cell r="W309">
            <v>175.7</v>
          </cell>
          <cell r="X309">
            <v>190</v>
          </cell>
          <cell r="Y309">
            <v>194.3</v>
          </cell>
          <cell r="Z309">
            <v>201.3</v>
          </cell>
          <cell r="AA309">
            <v>210.2</v>
          </cell>
          <cell r="AB309">
            <v>222.2</v>
          </cell>
          <cell r="AC309">
            <v>237.5</v>
          </cell>
          <cell r="AD309">
            <v>255.1</v>
          </cell>
          <cell r="AE309">
            <v>275.8</v>
          </cell>
          <cell r="AF309">
            <v>309.8</v>
          </cell>
          <cell r="AG309">
            <v>345</v>
          </cell>
          <cell r="AJ309" t="str">
            <v>ambient</v>
          </cell>
          <cell r="AK309">
            <v>146.1</v>
          </cell>
          <cell r="AL309">
            <v>165.7</v>
          </cell>
          <cell r="AM309">
            <v>169.8</v>
          </cell>
          <cell r="AN309">
            <v>171.5</v>
          </cell>
          <cell r="AO309">
            <v>173.8</v>
          </cell>
          <cell r="AP309">
            <v>179.5</v>
          </cell>
          <cell r="AQ309">
            <v>193.5</v>
          </cell>
          <cell r="AR309">
            <v>2.4569999999999999</v>
          </cell>
          <cell r="AS309">
            <v>264</v>
          </cell>
          <cell r="AU309">
            <v>1</v>
          </cell>
          <cell r="AV309">
            <v>65</v>
          </cell>
          <cell r="AW309">
            <v>1</v>
          </cell>
          <cell r="AX309">
            <v>184.5</v>
          </cell>
          <cell r="AY309">
            <v>211</v>
          </cell>
          <cell r="AZ309">
            <v>231.9</v>
          </cell>
          <cell r="BA309">
            <v>253.6</v>
          </cell>
          <cell r="BB309">
            <v>281.60000000000002</v>
          </cell>
          <cell r="BC309">
            <v>344</v>
          </cell>
          <cell r="BD309">
            <v>2.7250000000000001</v>
          </cell>
          <cell r="BE309">
            <v>240</v>
          </cell>
          <cell r="BG309">
            <v>4</v>
          </cell>
          <cell r="BH309">
            <v>74</v>
          </cell>
          <cell r="BI309">
            <v>1</v>
          </cell>
          <cell r="BJ309">
            <v>184.9</v>
          </cell>
          <cell r="BK309">
            <v>212.2</v>
          </cell>
          <cell r="BL309">
            <v>235.5</v>
          </cell>
          <cell r="BM309">
            <v>259</v>
          </cell>
          <cell r="BN309">
            <v>289.7</v>
          </cell>
          <cell r="BO309">
            <v>345</v>
          </cell>
          <cell r="BP309">
            <v>8.0299999999999994</v>
          </cell>
          <cell r="BQ309">
            <v>51</v>
          </cell>
          <cell r="BR309" t="str">
            <v>&gt;100</v>
          </cell>
          <cell r="BS309">
            <v>1102</v>
          </cell>
          <cell r="BV309">
            <v>15</v>
          </cell>
          <cell r="BW309" t="str">
            <v>&lt;1</v>
          </cell>
          <cell r="BX309" t="str">
            <v>&lt;0.5</v>
          </cell>
          <cell r="BY309">
            <v>3.601</v>
          </cell>
          <cell r="BZ309">
            <v>85</v>
          </cell>
          <cell r="CA309">
            <v>194.9</v>
          </cell>
          <cell r="CB309">
            <v>238.7</v>
          </cell>
          <cell r="CC309">
            <v>259.7</v>
          </cell>
          <cell r="CD309">
            <v>282.2</v>
          </cell>
          <cell r="CE309">
            <v>313.3</v>
          </cell>
          <cell r="CF309">
            <v>353.8</v>
          </cell>
          <cell r="CH309" t="str">
            <v>1b</v>
          </cell>
          <cell r="CI309">
            <v>80</v>
          </cell>
          <cell r="CJ309">
            <v>195.7</v>
          </cell>
          <cell r="CK309">
            <v>208.7</v>
          </cell>
          <cell r="CL309">
            <v>218.1</v>
          </cell>
          <cell r="CM309">
            <v>227.6</v>
          </cell>
          <cell r="CN309">
            <v>237.3</v>
          </cell>
          <cell r="CO309">
            <v>250.8</v>
          </cell>
          <cell r="CP309">
            <v>268.8</v>
          </cell>
          <cell r="CQ309" t="str">
            <v>1b</v>
          </cell>
          <cell r="CS309">
            <v>57</v>
          </cell>
          <cell r="CT309">
            <v>171.4</v>
          </cell>
          <cell r="CU309">
            <v>173.1</v>
          </cell>
          <cell r="CV309">
            <v>174</v>
          </cell>
          <cell r="CW309">
            <v>175.6</v>
          </cell>
          <cell r="CX309">
            <v>178.4</v>
          </cell>
          <cell r="CY309">
            <v>184.6</v>
          </cell>
          <cell r="CZ309">
            <v>197.2</v>
          </cell>
          <cell r="DA309" t="str">
            <v>1b</v>
          </cell>
          <cell r="DC309">
            <v>57</v>
          </cell>
          <cell r="DD309">
            <v>170.7</v>
          </cell>
          <cell r="DE309">
            <v>172.3</v>
          </cell>
          <cell r="DF309">
            <v>173.5</v>
          </cell>
          <cell r="DG309">
            <v>175</v>
          </cell>
          <cell r="DH309">
            <v>177.6</v>
          </cell>
          <cell r="DI309">
            <v>184.4</v>
          </cell>
          <cell r="DJ309">
            <v>196.6</v>
          </cell>
          <cell r="DK309" t="str">
            <v>1b</v>
          </cell>
          <cell r="DL309">
            <v>77</v>
          </cell>
          <cell r="DM309">
            <v>192.9</v>
          </cell>
          <cell r="DN309">
            <v>207.4</v>
          </cell>
          <cell r="DO309">
            <v>216.8</v>
          </cell>
          <cell r="DP309">
            <v>226.4</v>
          </cell>
          <cell r="DQ309">
            <v>236.1</v>
          </cell>
          <cell r="DR309">
            <v>250</v>
          </cell>
          <cell r="DS309">
            <v>265.39999999999998</v>
          </cell>
          <cell r="DT309">
            <v>67</v>
          </cell>
          <cell r="DV309">
            <v>265</v>
          </cell>
          <cell r="DW309">
            <v>1</v>
          </cell>
          <cell r="DX309">
            <v>1</v>
          </cell>
          <cell r="DY309">
            <v>2.3639999999999999</v>
          </cell>
          <cell r="DZ309">
            <v>187.2</v>
          </cell>
          <cell r="EA309">
            <v>209.3</v>
          </cell>
          <cell r="EB309">
            <v>228.9</v>
          </cell>
          <cell r="EC309">
            <v>250.2</v>
          </cell>
          <cell r="ED309">
            <v>279.3</v>
          </cell>
          <cell r="EE309">
            <v>343.5</v>
          </cell>
          <cell r="EF309">
            <v>68</v>
          </cell>
          <cell r="EG309">
            <v>7</v>
          </cell>
          <cell r="EH309" t="str">
            <v>No Homo.</v>
          </cell>
          <cell r="EO309">
            <v>12.87</v>
          </cell>
          <cell r="EP309">
            <v>45</v>
          </cell>
          <cell r="EQ309">
            <v>49</v>
          </cell>
          <cell r="ER309">
            <v>59</v>
          </cell>
          <cell r="ES309">
            <v>173.9</v>
          </cell>
          <cell r="ET309">
            <v>176.6</v>
          </cell>
          <cell r="EU309">
            <v>178.4</v>
          </cell>
          <cell r="EV309">
            <v>180.8</v>
          </cell>
          <cell r="EW309">
            <v>185</v>
          </cell>
          <cell r="EX309">
            <v>195.7</v>
          </cell>
          <cell r="EY309">
            <v>210.5</v>
          </cell>
          <cell r="EZ309">
            <v>19</v>
          </cell>
          <cell r="FA309" t="str">
            <v>1b</v>
          </cell>
          <cell r="FC309">
            <v>58</v>
          </cell>
          <cell r="FE309">
            <v>176</v>
          </cell>
          <cell r="FF309">
            <v>189.5</v>
          </cell>
          <cell r="FG309">
            <v>193.9</v>
          </cell>
          <cell r="FH309">
            <v>200.6</v>
          </cell>
          <cell r="FI309">
            <v>210.9</v>
          </cell>
          <cell r="FJ309">
            <v>224.9</v>
          </cell>
          <cell r="FK309">
            <v>241.7</v>
          </cell>
          <cell r="FL309">
            <v>260</v>
          </cell>
          <cell r="FM309">
            <v>285</v>
          </cell>
          <cell r="FN309">
            <v>329.7</v>
          </cell>
          <cell r="FO309">
            <v>374.4</v>
          </cell>
          <cell r="FP309">
            <v>58</v>
          </cell>
          <cell r="FQ309">
            <v>237</v>
          </cell>
          <cell r="FR309">
            <v>176.1</v>
          </cell>
          <cell r="FS309">
            <v>188.9</v>
          </cell>
          <cell r="FT309">
            <v>194.5</v>
          </cell>
          <cell r="FU309">
            <v>201.8</v>
          </cell>
          <cell r="FV309">
            <v>212.2</v>
          </cell>
          <cell r="FW309">
            <v>225.9</v>
          </cell>
          <cell r="FX309">
            <v>242.6</v>
          </cell>
          <cell r="FY309">
            <v>261.89999999999998</v>
          </cell>
          <cell r="FZ309">
            <v>286.39999999999998</v>
          </cell>
          <cell r="GA309">
            <v>332.3</v>
          </cell>
          <cell r="GB309">
            <v>378.6</v>
          </cell>
        </row>
        <row r="310">
          <cell r="A310">
            <v>38658</v>
          </cell>
          <cell r="B310">
            <v>0.83179999999999998</v>
          </cell>
          <cell r="C310">
            <v>0.8327</v>
          </cell>
          <cell r="D310">
            <v>0.83360000000000001</v>
          </cell>
          <cell r="E310">
            <v>0.83289999999999997</v>
          </cell>
          <cell r="F310">
            <v>0.88439999999999996</v>
          </cell>
          <cell r="G310">
            <v>0.82279999999999998</v>
          </cell>
          <cell r="H310">
            <v>0.79210000000000003</v>
          </cell>
          <cell r="I310">
            <v>0.86160000000000003</v>
          </cell>
          <cell r="J310">
            <v>0.87450000000000006</v>
          </cell>
          <cell r="K310">
            <v>0.80030000000000001</v>
          </cell>
          <cell r="L310">
            <v>0.83199999999999996</v>
          </cell>
          <cell r="M310">
            <v>0.8034</v>
          </cell>
          <cell r="N310">
            <v>0.80300000000000005</v>
          </cell>
          <cell r="O310">
            <v>0.8327</v>
          </cell>
          <cell r="P310">
            <v>0.73719999999999997</v>
          </cell>
          <cell r="Q310">
            <v>0.75260000000000005</v>
          </cell>
          <cell r="R310">
            <v>0.80500000000000005</v>
          </cell>
          <cell r="S310">
            <v>0.82920000000000005</v>
          </cell>
          <cell r="T310">
            <v>0.8286</v>
          </cell>
          <cell r="U310">
            <v>0.81100000000000005</v>
          </cell>
          <cell r="V310">
            <v>67</v>
          </cell>
          <cell r="W310">
            <v>175.7</v>
          </cell>
          <cell r="X310">
            <v>190</v>
          </cell>
          <cell r="Y310">
            <v>194.3</v>
          </cell>
          <cell r="Z310">
            <v>201.3</v>
          </cell>
          <cell r="AA310">
            <v>210.2</v>
          </cell>
          <cell r="AB310">
            <v>222.2</v>
          </cell>
          <cell r="AC310">
            <v>237.5</v>
          </cell>
          <cell r="AD310">
            <v>255.1</v>
          </cell>
          <cell r="AE310">
            <v>275.8</v>
          </cell>
          <cell r="AF310">
            <v>309.8</v>
          </cell>
          <cell r="AG310">
            <v>345</v>
          </cell>
          <cell r="AJ310" t="str">
            <v>ambient</v>
          </cell>
          <cell r="AK310">
            <v>146.1</v>
          </cell>
          <cell r="AL310">
            <v>165.7</v>
          </cell>
          <cell r="AM310">
            <v>169.8</v>
          </cell>
          <cell r="AN310">
            <v>171.5</v>
          </cell>
          <cell r="AO310">
            <v>173.8</v>
          </cell>
          <cell r="AP310">
            <v>179.5</v>
          </cell>
          <cell r="AQ310">
            <v>193.5</v>
          </cell>
          <cell r="AR310">
            <v>2.3620000000000001</v>
          </cell>
          <cell r="AS310">
            <v>262</v>
          </cell>
          <cell r="AU310" t="str">
            <v>&lt;1</v>
          </cell>
          <cell r="AV310">
            <v>63</v>
          </cell>
          <cell r="AW310">
            <v>1</v>
          </cell>
          <cell r="AX310">
            <v>182.1</v>
          </cell>
          <cell r="AY310">
            <v>207.3</v>
          </cell>
          <cell r="AZ310">
            <v>229</v>
          </cell>
          <cell r="BA310">
            <v>251.6</v>
          </cell>
          <cell r="BB310">
            <v>279.8</v>
          </cell>
          <cell r="BC310">
            <v>344.3</v>
          </cell>
          <cell r="BD310">
            <v>2.593</v>
          </cell>
          <cell r="BE310">
            <v>235</v>
          </cell>
          <cell r="BG310">
            <v>1</v>
          </cell>
          <cell r="BH310">
            <v>67</v>
          </cell>
          <cell r="BI310">
            <v>1</v>
          </cell>
          <cell r="BJ310">
            <v>184.3</v>
          </cell>
          <cell r="BK310">
            <v>212.2</v>
          </cell>
          <cell r="BL310">
            <v>235.7</v>
          </cell>
          <cell r="BM310">
            <v>259</v>
          </cell>
          <cell r="BN310">
            <v>289.89999999999998</v>
          </cell>
          <cell r="BO310">
            <v>347.7</v>
          </cell>
          <cell r="BP310">
            <v>8.0299999999999994</v>
          </cell>
          <cell r="BQ310">
            <v>51</v>
          </cell>
          <cell r="BR310" t="str">
            <v>&gt;100</v>
          </cell>
          <cell r="BS310">
            <v>1102</v>
          </cell>
          <cell r="BV310">
            <v>15</v>
          </cell>
          <cell r="BW310" t="str">
            <v>&lt;1</v>
          </cell>
          <cell r="BX310" t="str">
            <v>&lt;0.5</v>
          </cell>
          <cell r="BY310">
            <v>3.601</v>
          </cell>
          <cell r="BZ310">
            <v>85</v>
          </cell>
          <cell r="CA310">
            <v>194.9</v>
          </cell>
          <cell r="CB310">
            <v>238.7</v>
          </cell>
          <cell r="CC310">
            <v>259.7</v>
          </cell>
          <cell r="CD310">
            <v>282.2</v>
          </cell>
          <cell r="CE310">
            <v>313.3</v>
          </cell>
          <cell r="CF310">
            <v>353.8</v>
          </cell>
          <cell r="CH310" t="str">
            <v>1b</v>
          </cell>
          <cell r="CI310">
            <v>80</v>
          </cell>
          <cell r="CJ310">
            <v>195.9</v>
          </cell>
          <cell r="CK310">
            <v>208.6</v>
          </cell>
          <cell r="CL310">
            <v>218.9</v>
          </cell>
          <cell r="CM310">
            <v>228.5</v>
          </cell>
          <cell r="CN310">
            <v>238.6</v>
          </cell>
          <cell r="CO310">
            <v>253.7</v>
          </cell>
          <cell r="CP310">
            <v>269</v>
          </cell>
          <cell r="CQ310" t="str">
            <v>1b</v>
          </cell>
          <cell r="CS310">
            <v>56</v>
          </cell>
          <cell r="CT310">
            <v>170.9</v>
          </cell>
          <cell r="CU310">
            <v>172.6</v>
          </cell>
          <cell r="CV310">
            <v>173.9</v>
          </cell>
          <cell r="CW310">
            <v>175.6</v>
          </cell>
          <cell r="CX310">
            <v>178.4</v>
          </cell>
          <cell r="CY310">
            <v>185.9</v>
          </cell>
          <cell r="CZ310">
            <v>198.7</v>
          </cell>
          <cell r="DA310" t="str">
            <v>1b</v>
          </cell>
          <cell r="DC310">
            <v>57</v>
          </cell>
          <cell r="DD310">
            <v>170.7</v>
          </cell>
          <cell r="DE310">
            <v>172.3</v>
          </cell>
          <cell r="DF310">
            <v>173.5</v>
          </cell>
          <cell r="DG310">
            <v>175</v>
          </cell>
          <cell r="DH310">
            <v>177.6</v>
          </cell>
          <cell r="DI310">
            <v>184.4</v>
          </cell>
          <cell r="DJ310">
            <v>196.6</v>
          </cell>
          <cell r="DK310" t="str">
            <v>1b</v>
          </cell>
          <cell r="DL310">
            <v>77</v>
          </cell>
          <cell r="DM310">
            <v>192.9</v>
          </cell>
          <cell r="DN310">
            <v>207.4</v>
          </cell>
          <cell r="DO310">
            <v>216.8</v>
          </cell>
          <cell r="DP310">
            <v>226.4</v>
          </cell>
          <cell r="DQ310">
            <v>236.1</v>
          </cell>
          <cell r="DR310">
            <v>250</v>
          </cell>
          <cell r="DS310">
            <v>265.39999999999998</v>
          </cell>
          <cell r="DT310">
            <v>62</v>
          </cell>
          <cell r="DV310">
            <v>263</v>
          </cell>
          <cell r="DW310">
            <v>1</v>
          </cell>
          <cell r="DX310">
            <v>1</v>
          </cell>
          <cell r="DY310">
            <v>2.266</v>
          </cell>
          <cell r="DZ310">
            <v>180.4</v>
          </cell>
          <cell r="EA310">
            <v>203.2</v>
          </cell>
          <cell r="EB310">
            <v>223.7</v>
          </cell>
          <cell r="EC310">
            <v>247.3</v>
          </cell>
          <cell r="ED310">
            <v>275.89999999999998</v>
          </cell>
          <cell r="EE310">
            <v>336.6</v>
          </cell>
          <cell r="EF310">
            <v>68</v>
          </cell>
          <cell r="EG310">
            <v>7</v>
          </cell>
          <cell r="EH310" t="str">
            <v>No Homo.</v>
          </cell>
          <cell r="EO310">
            <v>12.87</v>
          </cell>
          <cell r="EP310">
            <v>45</v>
          </cell>
          <cell r="EQ310">
            <v>49</v>
          </cell>
          <cell r="ER310">
            <v>60</v>
          </cell>
          <cell r="ES310">
            <v>174</v>
          </cell>
          <cell r="ET310">
            <v>176.7</v>
          </cell>
          <cell r="EU310">
            <v>178.5</v>
          </cell>
          <cell r="EV310">
            <v>181.2</v>
          </cell>
          <cell r="EW310">
            <v>185.6</v>
          </cell>
          <cell r="EX310">
            <v>196.7</v>
          </cell>
          <cell r="EY310">
            <v>210.8</v>
          </cell>
          <cell r="EZ310">
            <v>19</v>
          </cell>
          <cell r="FC310">
            <v>58</v>
          </cell>
          <cell r="FE310">
            <v>175.7</v>
          </cell>
          <cell r="FF310">
            <v>189.5</v>
          </cell>
          <cell r="FG310">
            <v>195.1</v>
          </cell>
          <cell r="FH310">
            <v>202.2</v>
          </cell>
          <cell r="FI310">
            <v>212.1</v>
          </cell>
          <cell r="FJ310">
            <v>225.7</v>
          </cell>
          <cell r="FK310">
            <v>242.3</v>
          </cell>
          <cell r="FL310">
            <v>261</v>
          </cell>
          <cell r="FM310">
            <v>284.3</v>
          </cell>
          <cell r="FN310">
            <v>328.4</v>
          </cell>
          <cell r="FO310">
            <v>372.4</v>
          </cell>
          <cell r="FP310">
            <v>58</v>
          </cell>
          <cell r="FQ310">
            <v>237</v>
          </cell>
          <cell r="FR310">
            <v>176.1</v>
          </cell>
          <cell r="FS310">
            <v>188.9</v>
          </cell>
          <cell r="FT310">
            <v>194.5</v>
          </cell>
          <cell r="FU310">
            <v>201.8</v>
          </cell>
          <cell r="FV310">
            <v>212.2</v>
          </cell>
          <cell r="FW310">
            <v>225.9</v>
          </cell>
          <cell r="FX310">
            <v>242.6</v>
          </cell>
          <cell r="FY310">
            <v>261.89999999999998</v>
          </cell>
          <cell r="FZ310">
            <v>286.39999999999998</v>
          </cell>
          <cell r="GA310">
            <v>332.3</v>
          </cell>
          <cell r="GB310">
            <v>378.6</v>
          </cell>
        </row>
        <row r="311">
          <cell r="A311">
            <v>38659</v>
          </cell>
          <cell r="B311">
            <v>0.83179999999999998</v>
          </cell>
          <cell r="C311">
            <v>0.83520000000000005</v>
          </cell>
          <cell r="D311">
            <v>0.83379999999999999</v>
          </cell>
          <cell r="E311">
            <v>0.83350000000000002</v>
          </cell>
          <cell r="F311">
            <v>0.88439999999999996</v>
          </cell>
          <cell r="G311">
            <v>0.82279999999999998</v>
          </cell>
          <cell r="H311">
            <v>0.79210000000000003</v>
          </cell>
          <cell r="I311">
            <v>0.86160000000000003</v>
          </cell>
          <cell r="J311">
            <v>0.87450000000000006</v>
          </cell>
          <cell r="K311">
            <v>0.80030000000000001</v>
          </cell>
          <cell r="L311">
            <v>0.83199999999999996</v>
          </cell>
          <cell r="M311">
            <v>0.8034</v>
          </cell>
          <cell r="N311">
            <v>0.80300000000000005</v>
          </cell>
          <cell r="O311">
            <v>0.8327</v>
          </cell>
          <cell r="P311">
            <v>0.73719999999999997</v>
          </cell>
          <cell r="Q311">
            <v>0.75260000000000005</v>
          </cell>
          <cell r="R311">
            <v>0.80510000000000004</v>
          </cell>
          <cell r="S311">
            <v>0.82920000000000005</v>
          </cell>
          <cell r="T311">
            <v>0.82879999999999998</v>
          </cell>
          <cell r="U311">
            <v>0.81100000000000005</v>
          </cell>
          <cell r="V311">
            <v>67</v>
          </cell>
          <cell r="W311">
            <v>175.7</v>
          </cell>
          <cell r="X311">
            <v>190</v>
          </cell>
          <cell r="Y311">
            <v>194.3</v>
          </cell>
          <cell r="Z311">
            <v>201.3</v>
          </cell>
          <cell r="AA311">
            <v>210.2</v>
          </cell>
          <cell r="AB311">
            <v>222.2</v>
          </cell>
          <cell r="AC311">
            <v>237.5</v>
          </cell>
          <cell r="AD311">
            <v>255.1</v>
          </cell>
          <cell r="AE311">
            <v>275.8</v>
          </cell>
          <cell r="AF311">
            <v>309.8</v>
          </cell>
          <cell r="AG311">
            <v>345</v>
          </cell>
          <cell r="AJ311" t="str">
            <v>ambient</v>
          </cell>
          <cell r="AK311">
            <v>146.1</v>
          </cell>
          <cell r="AL311">
            <v>165.7</v>
          </cell>
          <cell r="AM311">
            <v>169.8</v>
          </cell>
          <cell r="AN311">
            <v>171.5</v>
          </cell>
          <cell r="AO311">
            <v>173.8</v>
          </cell>
          <cell r="AP311">
            <v>179.5</v>
          </cell>
          <cell r="AQ311">
            <v>193.5</v>
          </cell>
          <cell r="AR311">
            <v>2.4790000000000001</v>
          </cell>
          <cell r="AS311">
            <v>265</v>
          </cell>
          <cell r="AU311">
            <v>1</v>
          </cell>
          <cell r="AV311">
            <v>63</v>
          </cell>
          <cell r="AW311">
            <v>1</v>
          </cell>
          <cell r="AX311">
            <v>179.8</v>
          </cell>
          <cell r="AY311">
            <v>209.7</v>
          </cell>
          <cell r="AZ311">
            <v>234.6</v>
          </cell>
          <cell r="BA311">
            <v>258.8</v>
          </cell>
          <cell r="BB311">
            <v>289.7</v>
          </cell>
          <cell r="BC311">
            <v>346.1</v>
          </cell>
          <cell r="BD311">
            <v>2.5670000000000002</v>
          </cell>
          <cell r="BE311">
            <v>247</v>
          </cell>
          <cell r="BG311">
            <v>1</v>
          </cell>
          <cell r="BH311">
            <v>67</v>
          </cell>
          <cell r="BI311">
            <v>1</v>
          </cell>
          <cell r="BJ311">
            <v>183.7</v>
          </cell>
          <cell r="BK311">
            <v>212.7</v>
          </cell>
          <cell r="BL311">
            <v>235.4</v>
          </cell>
          <cell r="BM311">
            <v>257.7</v>
          </cell>
          <cell r="BN311">
            <v>285.5</v>
          </cell>
          <cell r="BO311">
            <v>338.4</v>
          </cell>
          <cell r="BP311">
            <v>8.0299999999999994</v>
          </cell>
          <cell r="BQ311">
            <v>51</v>
          </cell>
          <cell r="BR311" t="str">
            <v>&gt;100</v>
          </cell>
          <cell r="BS311">
            <v>1102</v>
          </cell>
          <cell r="BV311">
            <v>15</v>
          </cell>
          <cell r="BW311" t="str">
            <v>&lt;1</v>
          </cell>
          <cell r="BX311" t="str">
            <v>&lt;0.5</v>
          </cell>
          <cell r="BY311">
            <v>3.601</v>
          </cell>
          <cell r="BZ311">
            <v>85</v>
          </cell>
          <cell r="CA311">
            <v>194.9</v>
          </cell>
          <cell r="CB311">
            <v>238.7</v>
          </cell>
          <cell r="CC311">
            <v>259.7</v>
          </cell>
          <cell r="CD311">
            <v>282.2</v>
          </cell>
          <cell r="CE311">
            <v>313.3</v>
          </cell>
          <cell r="CF311">
            <v>353.8</v>
          </cell>
          <cell r="CH311" t="str">
            <v>1b</v>
          </cell>
          <cell r="CI311">
            <v>80</v>
          </cell>
          <cell r="CJ311">
            <v>195.9</v>
          </cell>
          <cell r="CK311">
            <v>208.6</v>
          </cell>
          <cell r="CL311">
            <v>218.9</v>
          </cell>
          <cell r="CM311">
            <v>228.5</v>
          </cell>
          <cell r="CN311">
            <v>238.6</v>
          </cell>
          <cell r="CO311">
            <v>253.7</v>
          </cell>
          <cell r="CP311">
            <v>269</v>
          </cell>
          <cell r="CQ311" t="str">
            <v>1b</v>
          </cell>
          <cell r="CS311">
            <v>56</v>
          </cell>
          <cell r="CT311">
            <v>170.9</v>
          </cell>
          <cell r="CU311">
            <v>172.6</v>
          </cell>
          <cell r="CV311">
            <v>173.9</v>
          </cell>
          <cell r="CW311">
            <v>175.6</v>
          </cell>
          <cell r="CX311">
            <v>178.4</v>
          </cell>
          <cell r="CY311">
            <v>185.9</v>
          </cell>
          <cell r="CZ311">
            <v>198.7</v>
          </cell>
          <cell r="DA311" t="str">
            <v>1b</v>
          </cell>
          <cell r="DC311">
            <v>57</v>
          </cell>
          <cell r="DD311">
            <v>170.7</v>
          </cell>
          <cell r="DE311">
            <v>172.3</v>
          </cell>
          <cell r="DF311">
            <v>173.5</v>
          </cell>
          <cell r="DG311">
            <v>175</v>
          </cell>
          <cell r="DH311">
            <v>177.6</v>
          </cell>
          <cell r="DI311">
            <v>184.4</v>
          </cell>
          <cell r="DJ311">
            <v>196.6</v>
          </cell>
          <cell r="DK311" t="str">
            <v>1b</v>
          </cell>
          <cell r="DL311">
            <v>77</v>
          </cell>
          <cell r="DM311">
            <v>192.9</v>
          </cell>
          <cell r="DN311">
            <v>207.4</v>
          </cell>
          <cell r="DO311">
            <v>216.8</v>
          </cell>
          <cell r="DP311">
            <v>226.4</v>
          </cell>
          <cell r="DQ311">
            <v>236.1</v>
          </cell>
          <cell r="DR311">
            <v>250</v>
          </cell>
          <cell r="DS311">
            <v>265.39999999999998</v>
          </cell>
          <cell r="DT311">
            <v>62</v>
          </cell>
          <cell r="DV311">
            <v>302</v>
          </cell>
          <cell r="DW311">
            <v>1</v>
          </cell>
          <cell r="DX311">
            <v>1</v>
          </cell>
          <cell r="DY311">
            <v>2.573</v>
          </cell>
          <cell r="DZ311">
            <v>182.4</v>
          </cell>
          <cell r="EA311">
            <v>210.7</v>
          </cell>
          <cell r="EB311">
            <v>234.3</v>
          </cell>
          <cell r="EC311">
            <v>255.2</v>
          </cell>
          <cell r="ED311">
            <v>282.2</v>
          </cell>
          <cell r="EE311">
            <v>342.4</v>
          </cell>
          <cell r="EF311">
            <v>68</v>
          </cell>
          <cell r="EG311">
            <v>7</v>
          </cell>
          <cell r="EH311" t="str">
            <v>No Homo.</v>
          </cell>
          <cell r="EO311">
            <v>12.87</v>
          </cell>
          <cell r="EP311">
            <v>45</v>
          </cell>
          <cell r="EQ311">
            <v>49</v>
          </cell>
          <cell r="ER311">
            <v>59</v>
          </cell>
          <cell r="ES311">
            <v>174.3</v>
          </cell>
          <cell r="ET311">
            <v>176.7</v>
          </cell>
          <cell r="EU311">
            <v>178.8</v>
          </cell>
          <cell r="EV311">
            <v>181.5</v>
          </cell>
          <cell r="EW311">
            <v>186.1</v>
          </cell>
          <cell r="EX311">
            <v>197.4</v>
          </cell>
          <cell r="EY311">
            <v>209.7</v>
          </cell>
          <cell r="FC311">
            <v>58</v>
          </cell>
          <cell r="FE311">
            <v>175.7</v>
          </cell>
          <cell r="FF311">
            <v>189.5</v>
          </cell>
          <cell r="FG311">
            <v>195.1</v>
          </cell>
          <cell r="FH311">
            <v>202.2</v>
          </cell>
          <cell r="FI311">
            <v>212.1</v>
          </cell>
          <cell r="FJ311">
            <v>225.7</v>
          </cell>
          <cell r="FK311">
            <v>242.3</v>
          </cell>
          <cell r="FL311">
            <v>261</v>
          </cell>
          <cell r="FM311">
            <v>284.3</v>
          </cell>
          <cell r="FN311">
            <v>328.4</v>
          </cell>
          <cell r="FO311">
            <v>372.4</v>
          </cell>
          <cell r="FP311">
            <v>58</v>
          </cell>
          <cell r="FQ311">
            <v>248</v>
          </cell>
          <cell r="FR311">
            <v>174.8</v>
          </cell>
          <cell r="FS311">
            <v>188.6</v>
          </cell>
          <cell r="FT311">
            <v>194.8</v>
          </cell>
          <cell r="FU311">
            <v>202.5</v>
          </cell>
          <cell r="FV311">
            <v>212.4</v>
          </cell>
          <cell r="FW311">
            <v>225.6</v>
          </cell>
          <cell r="FX311">
            <v>242.7</v>
          </cell>
          <cell r="FY311">
            <v>262</v>
          </cell>
          <cell r="FZ311">
            <v>285.7</v>
          </cell>
          <cell r="GA311">
            <v>332</v>
          </cell>
          <cell r="GB311">
            <v>378.1</v>
          </cell>
        </row>
        <row r="312">
          <cell r="A312">
            <v>38660</v>
          </cell>
          <cell r="B312">
            <v>0.83179999999999998</v>
          </cell>
          <cell r="C312">
            <v>0.83630000000000004</v>
          </cell>
          <cell r="D312">
            <v>0.83540000000000003</v>
          </cell>
          <cell r="E312">
            <v>0.83399999999999996</v>
          </cell>
          <cell r="F312">
            <v>0.88439999999999996</v>
          </cell>
          <cell r="G312">
            <v>0.82279999999999998</v>
          </cell>
          <cell r="H312">
            <v>0.79210000000000003</v>
          </cell>
          <cell r="I312">
            <v>0.86160000000000003</v>
          </cell>
          <cell r="J312">
            <v>0.87360000000000004</v>
          </cell>
          <cell r="K312">
            <v>0.80030000000000001</v>
          </cell>
          <cell r="L312">
            <v>0.83199999999999996</v>
          </cell>
          <cell r="M312">
            <v>0.8034</v>
          </cell>
          <cell r="N312">
            <v>0.80300000000000005</v>
          </cell>
          <cell r="O312">
            <v>0.8327</v>
          </cell>
          <cell r="P312">
            <v>0.73719999999999997</v>
          </cell>
          <cell r="Q312">
            <v>0.75260000000000005</v>
          </cell>
          <cell r="R312">
            <v>0.80510000000000004</v>
          </cell>
          <cell r="S312">
            <v>0.82920000000000005</v>
          </cell>
          <cell r="T312">
            <v>0.82820000000000005</v>
          </cell>
          <cell r="U312">
            <v>0.81100000000000005</v>
          </cell>
          <cell r="V312">
            <v>67</v>
          </cell>
          <cell r="W312">
            <v>175.7</v>
          </cell>
          <cell r="X312">
            <v>190</v>
          </cell>
          <cell r="Y312">
            <v>194.3</v>
          </cell>
          <cell r="Z312">
            <v>201.3</v>
          </cell>
          <cell r="AA312">
            <v>210.2</v>
          </cell>
          <cell r="AB312">
            <v>222.2</v>
          </cell>
          <cell r="AC312">
            <v>237.5</v>
          </cell>
          <cell r="AD312">
            <v>255.1</v>
          </cell>
          <cell r="AE312">
            <v>275.8</v>
          </cell>
          <cell r="AF312">
            <v>309.8</v>
          </cell>
          <cell r="AG312">
            <v>345</v>
          </cell>
          <cell r="AJ312" t="str">
            <v>ambient</v>
          </cell>
          <cell r="AK312">
            <v>146.1</v>
          </cell>
          <cell r="AL312">
            <v>165.7</v>
          </cell>
          <cell r="AM312">
            <v>169.8</v>
          </cell>
          <cell r="AN312">
            <v>171.5</v>
          </cell>
          <cell r="AO312">
            <v>173.8</v>
          </cell>
          <cell r="AP312">
            <v>179.5</v>
          </cell>
          <cell r="AQ312">
            <v>193.5</v>
          </cell>
          <cell r="AR312">
            <v>2.472</v>
          </cell>
          <cell r="AS312">
            <v>291</v>
          </cell>
          <cell r="AU312">
            <v>1</v>
          </cell>
          <cell r="AV312">
            <v>61</v>
          </cell>
          <cell r="AW312">
            <v>1</v>
          </cell>
          <cell r="AX312">
            <v>187.9</v>
          </cell>
          <cell r="AY312">
            <v>212.5</v>
          </cell>
          <cell r="AZ312">
            <v>234.3</v>
          </cell>
          <cell r="BA312">
            <v>254</v>
          </cell>
          <cell r="BB312">
            <v>280.10000000000002</v>
          </cell>
          <cell r="BC312">
            <v>336.5</v>
          </cell>
          <cell r="BD312">
            <v>2.5979999999999999</v>
          </cell>
          <cell r="BE312">
            <v>246</v>
          </cell>
          <cell r="BG312">
            <v>4</v>
          </cell>
          <cell r="BH312">
            <v>65</v>
          </cell>
          <cell r="BI312">
            <v>1</v>
          </cell>
          <cell r="BJ312">
            <v>188.5</v>
          </cell>
          <cell r="BK312">
            <v>213.6</v>
          </cell>
          <cell r="BL312">
            <v>235.6</v>
          </cell>
          <cell r="BM312">
            <v>257.39999999999998</v>
          </cell>
          <cell r="BN312">
            <v>286.39999999999998</v>
          </cell>
          <cell r="BO312">
            <v>343</v>
          </cell>
          <cell r="BP312">
            <v>8.0299999999999994</v>
          </cell>
          <cell r="BQ312">
            <v>51</v>
          </cell>
          <cell r="BR312" t="str">
            <v>&gt;100</v>
          </cell>
          <cell r="BS312">
            <v>1102</v>
          </cell>
          <cell r="BV312">
            <v>15</v>
          </cell>
          <cell r="BW312" t="str">
            <v>&lt;1</v>
          </cell>
          <cell r="BX312" t="str">
            <v>&lt;0.5</v>
          </cell>
          <cell r="BY312">
            <v>3.601</v>
          </cell>
          <cell r="BZ312">
            <v>85</v>
          </cell>
          <cell r="CA312">
            <v>194.9</v>
          </cell>
          <cell r="CB312">
            <v>238.7</v>
          </cell>
          <cell r="CC312">
            <v>259.7</v>
          </cell>
          <cell r="CD312">
            <v>282.2</v>
          </cell>
          <cell r="CE312">
            <v>313.3</v>
          </cell>
          <cell r="CF312">
            <v>353.8</v>
          </cell>
          <cell r="CH312" t="str">
            <v>1b</v>
          </cell>
          <cell r="CI312">
            <v>80</v>
          </cell>
          <cell r="CJ312">
            <v>195.9</v>
          </cell>
          <cell r="CK312">
            <v>208.6</v>
          </cell>
          <cell r="CL312">
            <v>218.9</v>
          </cell>
          <cell r="CM312">
            <v>228.5</v>
          </cell>
          <cell r="CN312">
            <v>238.6</v>
          </cell>
          <cell r="CO312">
            <v>253.7</v>
          </cell>
          <cell r="CP312">
            <v>269</v>
          </cell>
          <cell r="CQ312" t="str">
            <v>1b</v>
          </cell>
          <cell r="CS312">
            <v>56</v>
          </cell>
          <cell r="CT312">
            <v>170.9</v>
          </cell>
          <cell r="CU312">
            <v>172.6</v>
          </cell>
          <cell r="CV312">
            <v>173.9</v>
          </cell>
          <cell r="CW312">
            <v>175.6</v>
          </cell>
          <cell r="CX312">
            <v>178.4</v>
          </cell>
          <cell r="CY312">
            <v>185.9</v>
          </cell>
          <cell r="CZ312">
            <v>198.7</v>
          </cell>
          <cell r="DA312" t="str">
            <v>1b</v>
          </cell>
          <cell r="DC312">
            <v>57</v>
          </cell>
          <cell r="DD312">
            <v>170.7</v>
          </cell>
          <cell r="DE312">
            <v>172.3</v>
          </cell>
          <cell r="DF312">
            <v>173.5</v>
          </cell>
          <cell r="DG312">
            <v>175</v>
          </cell>
          <cell r="DH312">
            <v>177.6</v>
          </cell>
          <cell r="DI312">
            <v>184.4</v>
          </cell>
          <cell r="DJ312">
            <v>196.6</v>
          </cell>
          <cell r="DK312" t="str">
            <v>1b</v>
          </cell>
          <cell r="DL312">
            <v>77</v>
          </cell>
          <cell r="DM312">
            <v>192.9</v>
          </cell>
          <cell r="DN312">
            <v>207.4</v>
          </cell>
          <cell r="DO312">
            <v>216.8</v>
          </cell>
          <cell r="DP312">
            <v>226.4</v>
          </cell>
          <cell r="DQ312">
            <v>236.1</v>
          </cell>
          <cell r="DR312">
            <v>250</v>
          </cell>
          <cell r="DS312">
            <v>265.39999999999998</v>
          </cell>
          <cell r="DT312">
            <v>62</v>
          </cell>
          <cell r="DV312">
            <v>281</v>
          </cell>
          <cell r="DW312">
            <v>1</v>
          </cell>
          <cell r="DX312">
            <v>1</v>
          </cell>
          <cell r="DY312">
            <v>2.4430000000000001</v>
          </cell>
          <cell r="DZ312">
            <v>191.8</v>
          </cell>
          <cell r="EA312">
            <v>216.6</v>
          </cell>
          <cell r="EB312">
            <v>237.4</v>
          </cell>
          <cell r="EC312">
            <v>256.8</v>
          </cell>
          <cell r="ED312">
            <v>284</v>
          </cell>
          <cell r="EE312">
            <v>346.9</v>
          </cell>
          <cell r="EF312">
            <v>68</v>
          </cell>
          <cell r="EG312">
            <v>7</v>
          </cell>
          <cell r="EH312" t="str">
            <v>No Homo.</v>
          </cell>
          <cell r="EO312">
            <v>12.87</v>
          </cell>
          <cell r="EP312">
            <v>45</v>
          </cell>
          <cell r="EQ312">
            <v>49</v>
          </cell>
          <cell r="ER312">
            <v>59</v>
          </cell>
          <cell r="ES312">
            <v>174.3</v>
          </cell>
          <cell r="ET312">
            <v>176.7</v>
          </cell>
          <cell r="EU312">
            <v>178.7</v>
          </cell>
          <cell r="EV312">
            <v>181.3</v>
          </cell>
          <cell r="EW312">
            <v>185.7</v>
          </cell>
          <cell r="EX312">
            <v>196.5</v>
          </cell>
          <cell r="EY312">
            <v>209.3</v>
          </cell>
          <cell r="FC312">
            <v>58</v>
          </cell>
          <cell r="FE312">
            <v>175.7</v>
          </cell>
          <cell r="FF312">
            <v>189.5</v>
          </cell>
          <cell r="FG312">
            <v>195.1</v>
          </cell>
          <cell r="FH312">
            <v>202.2</v>
          </cell>
          <cell r="FI312">
            <v>212.1</v>
          </cell>
          <cell r="FJ312">
            <v>225.7</v>
          </cell>
          <cell r="FK312">
            <v>242.3</v>
          </cell>
          <cell r="FL312">
            <v>261</v>
          </cell>
          <cell r="FM312">
            <v>284.3</v>
          </cell>
          <cell r="FN312">
            <v>328.4</v>
          </cell>
          <cell r="FO312">
            <v>372.4</v>
          </cell>
          <cell r="FP312">
            <v>52</v>
          </cell>
          <cell r="FR312">
            <v>173</v>
          </cell>
          <cell r="FS312">
            <v>188.7</v>
          </cell>
          <cell r="FT312">
            <v>194.5</v>
          </cell>
          <cell r="FU312">
            <v>201.9</v>
          </cell>
          <cell r="FV312">
            <v>212.2</v>
          </cell>
          <cell r="FW312">
            <v>226.2</v>
          </cell>
          <cell r="FX312">
            <v>242.9</v>
          </cell>
          <cell r="FY312">
            <v>261.2</v>
          </cell>
          <cell r="FZ312">
            <v>285.39999999999998</v>
          </cell>
          <cell r="GA312">
            <v>327.60000000000002</v>
          </cell>
          <cell r="GB312">
            <v>368.9</v>
          </cell>
        </row>
        <row r="313">
          <cell r="A313">
            <v>38661</v>
          </cell>
          <cell r="B313">
            <v>0.83179999999999998</v>
          </cell>
          <cell r="C313">
            <v>0.83650000000000002</v>
          </cell>
          <cell r="D313">
            <v>0.83589999999999998</v>
          </cell>
          <cell r="E313">
            <v>0.83440000000000003</v>
          </cell>
          <cell r="F313">
            <v>0.88439999999999996</v>
          </cell>
          <cell r="G313">
            <v>0.82279999999999998</v>
          </cell>
          <cell r="H313">
            <v>0.79210000000000003</v>
          </cell>
          <cell r="I313">
            <v>0.86160000000000003</v>
          </cell>
          <cell r="J313">
            <v>0.87360000000000004</v>
          </cell>
          <cell r="K313">
            <v>0.80030000000000001</v>
          </cell>
          <cell r="L313">
            <v>0.83199999999999996</v>
          </cell>
          <cell r="M313">
            <v>0.8034</v>
          </cell>
          <cell r="N313">
            <v>0.80300000000000005</v>
          </cell>
          <cell r="O313">
            <v>0.8327</v>
          </cell>
          <cell r="P313">
            <v>0.73460000000000003</v>
          </cell>
          <cell r="Q313">
            <v>0.75290000000000001</v>
          </cell>
          <cell r="R313">
            <v>0.80449999999999999</v>
          </cell>
          <cell r="S313">
            <v>0.82920000000000005</v>
          </cell>
          <cell r="T313">
            <v>0.82820000000000005</v>
          </cell>
          <cell r="U313">
            <v>0.81100000000000005</v>
          </cell>
          <cell r="V313">
            <v>67</v>
          </cell>
          <cell r="W313">
            <v>175.7</v>
          </cell>
          <cell r="X313">
            <v>190</v>
          </cell>
          <cell r="Y313">
            <v>194.3</v>
          </cell>
          <cell r="Z313">
            <v>201.3</v>
          </cell>
          <cell r="AA313">
            <v>210.2</v>
          </cell>
          <cell r="AB313">
            <v>222.2</v>
          </cell>
          <cell r="AC313">
            <v>237.5</v>
          </cell>
          <cell r="AD313">
            <v>255.1</v>
          </cell>
          <cell r="AE313">
            <v>275.8</v>
          </cell>
          <cell r="AF313">
            <v>309.8</v>
          </cell>
          <cell r="AG313">
            <v>345</v>
          </cell>
          <cell r="AJ313" t="str">
            <v>ambient</v>
          </cell>
          <cell r="AK313">
            <v>146.1</v>
          </cell>
          <cell r="AL313">
            <v>165.7</v>
          </cell>
          <cell r="AM313">
            <v>169.8</v>
          </cell>
          <cell r="AN313">
            <v>171.5</v>
          </cell>
          <cell r="AO313">
            <v>173.8</v>
          </cell>
          <cell r="AP313">
            <v>179.5</v>
          </cell>
          <cell r="AQ313">
            <v>193.5</v>
          </cell>
          <cell r="AR313">
            <v>2.5659999999999998</v>
          </cell>
          <cell r="AS313">
            <v>273</v>
          </cell>
          <cell r="AU313">
            <v>1</v>
          </cell>
          <cell r="AV313">
            <v>68</v>
          </cell>
          <cell r="AW313">
            <v>1</v>
          </cell>
          <cell r="AX313">
            <v>191.3</v>
          </cell>
          <cell r="AY313">
            <v>216.6</v>
          </cell>
          <cell r="AZ313">
            <v>236.7</v>
          </cell>
          <cell r="BA313">
            <v>256</v>
          </cell>
          <cell r="BB313">
            <v>283.7</v>
          </cell>
          <cell r="BC313">
            <v>348</v>
          </cell>
          <cell r="BD313">
            <v>2.5619999999999998</v>
          </cell>
          <cell r="BE313">
            <v>270</v>
          </cell>
          <cell r="BG313">
            <v>4</v>
          </cell>
          <cell r="BH313">
            <v>73</v>
          </cell>
          <cell r="BI313">
            <v>1</v>
          </cell>
          <cell r="BJ313">
            <v>188.7</v>
          </cell>
          <cell r="BK313">
            <v>214.7</v>
          </cell>
          <cell r="BL313">
            <v>236.1</v>
          </cell>
          <cell r="BM313">
            <v>257.8</v>
          </cell>
          <cell r="BN313">
            <v>286.89999999999998</v>
          </cell>
          <cell r="BO313">
            <v>347.1</v>
          </cell>
          <cell r="BP313">
            <v>8.0299999999999994</v>
          </cell>
          <cell r="BQ313">
            <v>51</v>
          </cell>
          <cell r="BR313" t="str">
            <v>&gt;100</v>
          </cell>
          <cell r="BS313">
            <v>1102</v>
          </cell>
          <cell r="BV313">
            <v>15</v>
          </cell>
          <cell r="BW313" t="str">
            <v>&lt;1</v>
          </cell>
          <cell r="BX313" t="str">
            <v>&lt;0.5</v>
          </cell>
          <cell r="BY313">
            <v>3.601</v>
          </cell>
          <cell r="BZ313">
            <v>85</v>
          </cell>
          <cell r="CA313">
            <v>194.9</v>
          </cell>
          <cell r="CB313">
            <v>238.7</v>
          </cell>
          <cell r="CC313">
            <v>259.7</v>
          </cell>
          <cell r="CD313">
            <v>282.2</v>
          </cell>
          <cell r="CE313">
            <v>313.3</v>
          </cell>
          <cell r="CF313">
            <v>353.8</v>
          </cell>
          <cell r="CH313" t="str">
            <v>1b</v>
          </cell>
          <cell r="CI313">
            <v>80</v>
          </cell>
          <cell r="CJ313">
            <v>195.9</v>
          </cell>
          <cell r="CK313">
            <v>208.6</v>
          </cell>
          <cell r="CL313">
            <v>218.9</v>
          </cell>
          <cell r="CM313">
            <v>228.5</v>
          </cell>
          <cell r="CN313">
            <v>238.6</v>
          </cell>
          <cell r="CO313">
            <v>253.7</v>
          </cell>
          <cell r="CP313">
            <v>269</v>
          </cell>
          <cell r="CQ313" t="str">
            <v>1b</v>
          </cell>
          <cell r="CS313">
            <v>56</v>
          </cell>
          <cell r="CT313">
            <v>170.9</v>
          </cell>
          <cell r="CU313">
            <v>172.6</v>
          </cell>
          <cell r="CV313">
            <v>173.9</v>
          </cell>
          <cell r="CW313">
            <v>175.6</v>
          </cell>
          <cell r="CX313">
            <v>178.4</v>
          </cell>
          <cell r="CY313">
            <v>185.9</v>
          </cell>
          <cell r="CZ313">
            <v>198.7</v>
          </cell>
          <cell r="DA313" t="str">
            <v>1b</v>
          </cell>
          <cell r="DC313">
            <v>57</v>
          </cell>
          <cell r="DD313">
            <v>170.7</v>
          </cell>
          <cell r="DE313">
            <v>172.3</v>
          </cell>
          <cell r="DF313">
            <v>173.5</v>
          </cell>
          <cell r="DG313">
            <v>175</v>
          </cell>
          <cell r="DH313">
            <v>177.6</v>
          </cell>
          <cell r="DI313">
            <v>184.4</v>
          </cell>
          <cell r="DJ313">
            <v>196.6</v>
          </cell>
          <cell r="DK313" t="str">
            <v>1b</v>
          </cell>
          <cell r="DL313">
            <v>77</v>
          </cell>
          <cell r="DM313">
            <v>192.9</v>
          </cell>
          <cell r="DN313">
            <v>207.4</v>
          </cell>
          <cell r="DO313">
            <v>216.8</v>
          </cell>
          <cell r="DP313">
            <v>226.4</v>
          </cell>
          <cell r="DQ313">
            <v>236.1</v>
          </cell>
          <cell r="DR313">
            <v>250</v>
          </cell>
          <cell r="DS313">
            <v>265.39999999999998</v>
          </cell>
          <cell r="DT313">
            <v>72</v>
          </cell>
          <cell r="DV313">
            <v>288</v>
          </cell>
          <cell r="DW313">
            <v>1</v>
          </cell>
          <cell r="DX313">
            <v>1</v>
          </cell>
          <cell r="DY313">
            <v>2.6320000000000001</v>
          </cell>
          <cell r="DZ313">
            <v>196.9</v>
          </cell>
          <cell r="EA313">
            <v>219.1</v>
          </cell>
          <cell r="EB313">
            <v>237.9</v>
          </cell>
          <cell r="EC313">
            <v>257.5</v>
          </cell>
          <cell r="ED313">
            <v>285.5</v>
          </cell>
          <cell r="EE313">
            <v>351.1</v>
          </cell>
          <cell r="EF313">
            <v>68</v>
          </cell>
          <cell r="EG313">
            <v>7</v>
          </cell>
          <cell r="EH313" t="str">
            <v>No Homo.</v>
          </cell>
          <cell r="EO313">
            <v>12.87</v>
          </cell>
          <cell r="EP313">
            <v>45</v>
          </cell>
          <cell r="EQ313">
            <v>49</v>
          </cell>
          <cell r="ER313">
            <v>59</v>
          </cell>
          <cell r="ES313">
            <v>173.7</v>
          </cell>
          <cell r="ET313">
            <v>176.1</v>
          </cell>
          <cell r="EU313">
            <v>177.8</v>
          </cell>
          <cell r="EV313">
            <v>180.4</v>
          </cell>
          <cell r="EW313">
            <v>184.7</v>
          </cell>
          <cell r="EX313">
            <v>195.9</v>
          </cell>
          <cell r="EY313">
            <v>209.5</v>
          </cell>
          <cell r="FC313">
            <v>55</v>
          </cell>
          <cell r="FE313">
            <v>174.6</v>
          </cell>
          <cell r="FF313">
            <v>189.4</v>
          </cell>
          <cell r="FG313">
            <v>194.8</v>
          </cell>
          <cell r="FH313">
            <v>202.5</v>
          </cell>
          <cell r="FI313">
            <v>213.2</v>
          </cell>
          <cell r="FJ313">
            <v>228.3</v>
          </cell>
          <cell r="FK313">
            <v>245.3</v>
          </cell>
          <cell r="FL313">
            <v>265.2</v>
          </cell>
          <cell r="FM313">
            <v>291.89999999999998</v>
          </cell>
          <cell r="FN313">
            <v>345.6</v>
          </cell>
          <cell r="FO313">
            <v>393.9</v>
          </cell>
          <cell r="FP313">
            <v>52</v>
          </cell>
          <cell r="FR313">
            <v>173</v>
          </cell>
          <cell r="FS313">
            <v>188.7</v>
          </cell>
          <cell r="FT313">
            <v>194.5</v>
          </cell>
          <cell r="FU313">
            <v>201.9</v>
          </cell>
          <cell r="FV313">
            <v>212.2</v>
          </cell>
          <cell r="FW313">
            <v>226.2</v>
          </cell>
          <cell r="FX313">
            <v>242.9</v>
          </cell>
          <cell r="FY313">
            <v>261.2</v>
          </cell>
          <cell r="FZ313">
            <v>285.39999999999998</v>
          </cell>
          <cell r="GA313">
            <v>327.60000000000002</v>
          </cell>
          <cell r="GB313">
            <v>368.9</v>
          </cell>
        </row>
        <row r="314">
          <cell r="A314">
            <v>38662</v>
          </cell>
          <cell r="B314">
            <v>0.83179999999999998</v>
          </cell>
          <cell r="C314">
            <v>0.8357</v>
          </cell>
          <cell r="D314">
            <v>0.83579999999999999</v>
          </cell>
          <cell r="E314">
            <v>0.83440000000000003</v>
          </cell>
          <cell r="F314">
            <v>0.88439999999999996</v>
          </cell>
          <cell r="G314">
            <v>0.82279999999999998</v>
          </cell>
          <cell r="H314">
            <v>0.79210000000000003</v>
          </cell>
          <cell r="I314">
            <v>0.86160000000000003</v>
          </cell>
          <cell r="J314">
            <v>0.87409999999999999</v>
          </cell>
          <cell r="K314">
            <v>0.80030000000000001</v>
          </cell>
          <cell r="L314">
            <v>0.83199999999999996</v>
          </cell>
          <cell r="M314">
            <v>0.8034</v>
          </cell>
          <cell r="N314">
            <v>0.80300000000000005</v>
          </cell>
          <cell r="O314">
            <v>0.8327</v>
          </cell>
          <cell r="P314">
            <v>0.73270000000000002</v>
          </cell>
          <cell r="Q314">
            <v>0.75270000000000004</v>
          </cell>
          <cell r="R314">
            <v>0.8044</v>
          </cell>
          <cell r="S314">
            <v>0.82920000000000005</v>
          </cell>
          <cell r="T314">
            <v>0.82820000000000005</v>
          </cell>
          <cell r="U314">
            <v>0.81100000000000005</v>
          </cell>
          <cell r="V314">
            <v>67</v>
          </cell>
          <cell r="W314">
            <v>175.7</v>
          </cell>
          <cell r="X314">
            <v>190</v>
          </cell>
          <cell r="Y314">
            <v>194.3</v>
          </cell>
          <cell r="Z314">
            <v>201.3</v>
          </cell>
          <cell r="AA314">
            <v>210.2</v>
          </cell>
          <cell r="AB314">
            <v>222.2</v>
          </cell>
          <cell r="AC314">
            <v>237.5</v>
          </cell>
          <cell r="AD314">
            <v>255.1</v>
          </cell>
          <cell r="AE314">
            <v>275.8</v>
          </cell>
          <cell r="AF314">
            <v>309.8</v>
          </cell>
          <cell r="AG314">
            <v>345</v>
          </cell>
          <cell r="AJ314" t="str">
            <v>ambient</v>
          </cell>
          <cell r="AK314">
            <v>146.1</v>
          </cell>
          <cell r="AL314">
            <v>165.7</v>
          </cell>
          <cell r="AM314">
            <v>169.8</v>
          </cell>
          <cell r="AN314">
            <v>171.5</v>
          </cell>
          <cell r="AO314">
            <v>173.8</v>
          </cell>
          <cell r="AP314">
            <v>179.5</v>
          </cell>
          <cell r="AQ314">
            <v>193.5</v>
          </cell>
          <cell r="AR314">
            <v>2.5409999999999999</v>
          </cell>
          <cell r="AS314">
            <v>274</v>
          </cell>
          <cell r="AU314">
            <v>1</v>
          </cell>
          <cell r="AV314">
            <v>69</v>
          </cell>
          <cell r="AW314">
            <v>1</v>
          </cell>
          <cell r="AX314">
            <v>189.2</v>
          </cell>
          <cell r="AY314">
            <v>216</v>
          </cell>
          <cell r="AZ314">
            <v>236.4</v>
          </cell>
          <cell r="BA314">
            <v>256.39999999999998</v>
          </cell>
          <cell r="BB314">
            <v>284.39999999999998</v>
          </cell>
          <cell r="BC314">
            <v>347.7</v>
          </cell>
          <cell r="BD314">
            <v>2.5619999999999998</v>
          </cell>
          <cell r="BE314">
            <v>270</v>
          </cell>
          <cell r="BG314">
            <v>4</v>
          </cell>
          <cell r="BH314">
            <v>73</v>
          </cell>
          <cell r="BI314">
            <v>1</v>
          </cell>
          <cell r="BJ314">
            <v>188.7</v>
          </cell>
          <cell r="BK314">
            <v>214.7</v>
          </cell>
          <cell r="BL314">
            <v>236.1</v>
          </cell>
          <cell r="BM314">
            <v>257.8</v>
          </cell>
          <cell r="BN314">
            <v>286.89999999999998</v>
          </cell>
          <cell r="BO314">
            <v>347.1</v>
          </cell>
          <cell r="BP314">
            <v>8.0299999999999994</v>
          </cell>
          <cell r="BQ314">
            <v>51</v>
          </cell>
          <cell r="BR314" t="str">
            <v>&gt;100</v>
          </cell>
          <cell r="BS314">
            <v>1102</v>
          </cell>
          <cell r="BV314">
            <v>15</v>
          </cell>
          <cell r="BW314" t="str">
            <v>&lt;1</v>
          </cell>
          <cell r="BX314" t="str">
            <v>&lt;0.5</v>
          </cell>
          <cell r="BY314">
            <v>3.601</v>
          </cell>
          <cell r="BZ314">
            <v>85</v>
          </cell>
          <cell r="CA314">
            <v>194.9</v>
          </cell>
          <cell r="CB314">
            <v>238.7</v>
          </cell>
          <cell r="CC314">
            <v>259.7</v>
          </cell>
          <cell r="CD314">
            <v>282.2</v>
          </cell>
          <cell r="CE314">
            <v>313.3</v>
          </cell>
          <cell r="CF314">
            <v>353.8</v>
          </cell>
          <cell r="CH314" t="str">
            <v>1b</v>
          </cell>
          <cell r="CI314">
            <v>80</v>
          </cell>
          <cell r="CJ314">
            <v>195.9</v>
          </cell>
          <cell r="CK314">
            <v>208.6</v>
          </cell>
          <cell r="CL314">
            <v>218.9</v>
          </cell>
          <cell r="CM314">
            <v>228.5</v>
          </cell>
          <cell r="CN314">
            <v>238.6</v>
          </cell>
          <cell r="CO314">
            <v>253.7</v>
          </cell>
          <cell r="CP314">
            <v>269</v>
          </cell>
          <cell r="CQ314" t="str">
            <v>1b</v>
          </cell>
          <cell r="CS314">
            <v>56</v>
          </cell>
          <cell r="CT314">
            <v>170.9</v>
          </cell>
          <cell r="CU314">
            <v>172.6</v>
          </cell>
          <cell r="CV314">
            <v>173.9</v>
          </cell>
          <cell r="CW314">
            <v>175.6</v>
          </cell>
          <cell r="CX314">
            <v>178.4</v>
          </cell>
          <cell r="CY314">
            <v>185.9</v>
          </cell>
          <cell r="CZ314">
            <v>198.7</v>
          </cell>
          <cell r="DA314" t="str">
            <v>1b</v>
          </cell>
          <cell r="DC314">
            <v>57</v>
          </cell>
          <cell r="DD314">
            <v>170.7</v>
          </cell>
          <cell r="DE314">
            <v>172.3</v>
          </cell>
          <cell r="DF314">
            <v>173.5</v>
          </cell>
          <cell r="DG314">
            <v>175</v>
          </cell>
          <cell r="DH314">
            <v>177.6</v>
          </cell>
          <cell r="DI314">
            <v>184.4</v>
          </cell>
          <cell r="DJ314">
            <v>196.6</v>
          </cell>
          <cell r="DK314" t="str">
            <v>1b</v>
          </cell>
          <cell r="DL314">
            <v>77</v>
          </cell>
          <cell r="DM314">
            <v>192.9</v>
          </cell>
          <cell r="DN314">
            <v>207.4</v>
          </cell>
          <cell r="DO314">
            <v>216.8</v>
          </cell>
          <cell r="DP314">
            <v>226.4</v>
          </cell>
          <cell r="DQ314">
            <v>236.1</v>
          </cell>
          <cell r="DR314">
            <v>250</v>
          </cell>
          <cell r="DS314">
            <v>265.39999999999998</v>
          </cell>
          <cell r="DT314">
            <v>71</v>
          </cell>
          <cell r="DV314">
            <v>270</v>
          </cell>
          <cell r="DW314">
            <v>1</v>
          </cell>
          <cell r="DX314">
            <v>1</v>
          </cell>
          <cell r="DY314">
            <v>2.5299999999999998</v>
          </cell>
          <cell r="DZ314">
            <v>190.6</v>
          </cell>
          <cell r="EA314">
            <v>216.9</v>
          </cell>
          <cell r="EB314">
            <v>237.8</v>
          </cell>
          <cell r="EC314">
            <v>257</v>
          </cell>
          <cell r="ED314">
            <v>284.89999999999998</v>
          </cell>
          <cell r="EE314">
            <v>345.7</v>
          </cell>
          <cell r="EF314">
            <v>68</v>
          </cell>
          <cell r="EG314">
            <v>7</v>
          </cell>
          <cell r="EH314" t="str">
            <v>No Homo.</v>
          </cell>
          <cell r="EO314">
            <v>12.13</v>
          </cell>
          <cell r="EP314">
            <v>45</v>
          </cell>
          <cell r="EQ314">
            <v>48</v>
          </cell>
          <cell r="ER314">
            <v>59</v>
          </cell>
          <cell r="ES314">
            <v>173.8</v>
          </cell>
          <cell r="ET314">
            <v>176.3</v>
          </cell>
          <cell r="EU314">
            <v>178.1</v>
          </cell>
          <cell r="EV314">
            <v>180.6</v>
          </cell>
          <cell r="EW314">
            <v>184.8</v>
          </cell>
          <cell r="EX314">
            <v>195.8</v>
          </cell>
          <cell r="EY314">
            <v>208.8</v>
          </cell>
          <cell r="FC314">
            <v>55</v>
          </cell>
          <cell r="FE314">
            <v>174.6</v>
          </cell>
          <cell r="FF314">
            <v>189.4</v>
          </cell>
          <cell r="FG314">
            <v>194.8</v>
          </cell>
          <cell r="FH314">
            <v>202.5</v>
          </cell>
          <cell r="FI314">
            <v>213.2</v>
          </cell>
          <cell r="FJ314">
            <v>228.3</v>
          </cell>
          <cell r="FK314">
            <v>245.3</v>
          </cell>
          <cell r="FL314">
            <v>265.2</v>
          </cell>
          <cell r="FM314">
            <v>291.89999999999998</v>
          </cell>
          <cell r="FN314">
            <v>345.6</v>
          </cell>
          <cell r="FO314">
            <v>393.9</v>
          </cell>
          <cell r="FP314">
            <v>53</v>
          </cell>
          <cell r="FR314">
            <v>174.5</v>
          </cell>
          <cell r="FS314">
            <v>188.9</v>
          </cell>
          <cell r="FT314">
            <v>194.7</v>
          </cell>
          <cell r="FU314">
            <v>202.5</v>
          </cell>
          <cell r="FV314">
            <v>213.2</v>
          </cell>
          <cell r="FW314">
            <v>227.6</v>
          </cell>
          <cell r="FX314">
            <v>244.8</v>
          </cell>
          <cell r="FY314">
            <v>263.7</v>
          </cell>
          <cell r="FZ314">
            <v>288.39999999999998</v>
          </cell>
          <cell r="GA314">
            <v>337.3</v>
          </cell>
          <cell r="GB314">
            <v>381.1</v>
          </cell>
        </row>
        <row r="315">
          <cell r="A315">
            <v>38663</v>
          </cell>
          <cell r="B315">
            <v>0.83179999999999998</v>
          </cell>
          <cell r="C315">
            <v>0.83440000000000003</v>
          </cell>
          <cell r="D315">
            <v>0.83499999999999996</v>
          </cell>
          <cell r="E315">
            <v>0.83489999999999998</v>
          </cell>
          <cell r="F315">
            <v>0.88170000000000004</v>
          </cell>
          <cell r="G315">
            <v>0.82279999999999998</v>
          </cell>
          <cell r="H315">
            <v>0.79210000000000003</v>
          </cell>
          <cell r="I315">
            <v>0.86160000000000003</v>
          </cell>
          <cell r="J315">
            <v>0.87409999999999999</v>
          </cell>
          <cell r="K315">
            <v>0.80030000000000001</v>
          </cell>
          <cell r="L315">
            <v>0.83199999999999996</v>
          </cell>
          <cell r="M315">
            <v>0.8034</v>
          </cell>
          <cell r="N315">
            <v>0.80300000000000005</v>
          </cell>
          <cell r="O315">
            <v>0.8327</v>
          </cell>
          <cell r="P315">
            <v>0.73270000000000002</v>
          </cell>
          <cell r="Q315">
            <v>0.75270000000000004</v>
          </cell>
          <cell r="R315">
            <v>0.8044</v>
          </cell>
          <cell r="S315">
            <v>0.82920000000000005</v>
          </cell>
          <cell r="T315">
            <v>0.82830000000000004</v>
          </cell>
          <cell r="U315">
            <v>0.81100000000000005</v>
          </cell>
          <cell r="V315">
            <v>67</v>
          </cell>
          <cell r="W315">
            <v>175.7</v>
          </cell>
          <cell r="X315">
            <v>190</v>
          </cell>
          <cell r="Y315">
            <v>194.3</v>
          </cell>
          <cell r="Z315">
            <v>201.3</v>
          </cell>
          <cell r="AA315">
            <v>210.2</v>
          </cell>
          <cell r="AB315">
            <v>222.2</v>
          </cell>
          <cell r="AC315">
            <v>237.5</v>
          </cell>
          <cell r="AD315">
            <v>255.1</v>
          </cell>
          <cell r="AE315">
            <v>275.8</v>
          </cell>
          <cell r="AF315">
            <v>309.8</v>
          </cell>
          <cell r="AG315">
            <v>345</v>
          </cell>
          <cell r="AJ315" t="str">
            <v>ambient</v>
          </cell>
          <cell r="AK315">
            <v>146.1</v>
          </cell>
          <cell r="AL315">
            <v>165.7</v>
          </cell>
          <cell r="AM315">
            <v>169.8</v>
          </cell>
          <cell r="AN315">
            <v>171.5</v>
          </cell>
          <cell r="AO315">
            <v>173.8</v>
          </cell>
          <cell r="AP315">
            <v>179.5</v>
          </cell>
          <cell r="AQ315">
            <v>193.5</v>
          </cell>
          <cell r="AR315">
            <v>2.5059999999999998</v>
          </cell>
          <cell r="AS315">
            <v>268</v>
          </cell>
          <cell r="AU315">
            <v>1</v>
          </cell>
          <cell r="AV315">
            <v>68</v>
          </cell>
          <cell r="AW315">
            <v>1</v>
          </cell>
          <cell r="AX315">
            <v>186.7</v>
          </cell>
          <cell r="AY315">
            <v>212.1</v>
          </cell>
          <cell r="AZ315">
            <v>234.3</v>
          </cell>
          <cell r="BA315">
            <v>255.7</v>
          </cell>
          <cell r="BB315">
            <v>283.7</v>
          </cell>
          <cell r="BC315">
            <v>348.4</v>
          </cell>
          <cell r="BD315">
            <v>2.5390000000000001</v>
          </cell>
          <cell r="BE315">
            <v>274</v>
          </cell>
          <cell r="BG315">
            <v>7</v>
          </cell>
          <cell r="BH315">
            <v>70</v>
          </cell>
          <cell r="BI315">
            <v>1</v>
          </cell>
          <cell r="BJ315">
            <v>187.1</v>
          </cell>
          <cell r="BK315">
            <v>214</v>
          </cell>
          <cell r="BL315">
            <v>235.6</v>
          </cell>
          <cell r="BM315">
            <v>256.3</v>
          </cell>
          <cell r="BN315">
            <v>284.39999999999998</v>
          </cell>
          <cell r="BO315">
            <v>344.9</v>
          </cell>
          <cell r="BP315">
            <v>8.06</v>
          </cell>
          <cell r="BQ315">
            <v>51</v>
          </cell>
          <cell r="BR315" t="str">
            <v>&gt;100</v>
          </cell>
          <cell r="BS315">
            <v>903</v>
          </cell>
          <cell r="BV315">
            <v>15</v>
          </cell>
          <cell r="BW315" t="str">
            <v>&lt;1</v>
          </cell>
          <cell r="BX315" t="str">
            <v>&lt;0.5</v>
          </cell>
          <cell r="BY315">
            <v>3.601</v>
          </cell>
          <cell r="BZ315">
            <v>85</v>
          </cell>
          <cell r="CA315">
            <v>194.9</v>
          </cell>
          <cell r="CB315">
            <v>238.7</v>
          </cell>
          <cell r="CC315">
            <v>259.7</v>
          </cell>
          <cell r="CD315">
            <v>282.2</v>
          </cell>
          <cell r="CE315">
            <v>313.3</v>
          </cell>
          <cell r="CF315">
            <v>353.8</v>
          </cell>
          <cell r="CH315" t="str">
            <v>1b</v>
          </cell>
          <cell r="CI315">
            <v>80</v>
          </cell>
          <cell r="CJ315">
            <v>195.9</v>
          </cell>
          <cell r="CK315">
            <v>208.6</v>
          </cell>
          <cell r="CL315">
            <v>218.9</v>
          </cell>
          <cell r="CM315">
            <v>228.5</v>
          </cell>
          <cell r="CN315">
            <v>238.6</v>
          </cell>
          <cell r="CO315">
            <v>253.7</v>
          </cell>
          <cell r="CP315">
            <v>269</v>
          </cell>
          <cell r="CQ315" t="str">
            <v>1b</v>
          </cell>
          <cell r="CS315">
            <v>56</v>
          </cell>
          <cell r="CT315">
            <v>170.9</v>
          </cell>
          <cell r="CU315">
            <v>172.6</v>
          </cell>
          <cell r="CV315">
            <v>173.9</v>
          </cell>
          <cell r="CW315">
            <v>175.6</v>
          </cell>
          <cell r="CX315">
            <v>178.4</v>
          </cell>
          <cell r="CY315">
            <v>185.9</v>
          </cell>
          <cell r="CZ315">
            <v>198.7</v>
          </cell>
          <cell r="DA315" t="str">
            <v>1b</v>
          </cell>
          <cell r="DC315">
            <v>57</v>
          </cell>
          <cell r="DD315">
            <v>170.7</v>
          </cell>
          <cell r="DE315">
            <v>172.3</v>
          </cell>
          <cell r="DF315">
            <v>173.5</v>
          </cell>
          <cell r="DG315">
            <v>175</v>
          </cell>
          <cell r="DH315">
            <v>177.6</v>
          </cell>
          <cell r="DI315">
            <v>184.4</v>
          </cell>
          <cell r="DJ315">
            <v>196.6</v>
          </cell>
          <cell r="DK315" t="str">
            <v>1b</v>
          </cell>
          <cell r="DL315">
            <v>77</v>
          </cell>
          <cell r="DM315">
            <v>192.9</v>
          </cell>
          <cell r="DN315">
            <v>207.4</v>
          </cell>
          <cell r="DO315">
            <v>216.8</v>
          </cell>
          <cell r="DP315">
            <v>226.4</v>
          </cell>
          <cell r="DQ315">
            <v>236.1</v>
          </cell>
          <cell r="DR315">
            <v>250</v>
          </cell>
          <cell r="DS315">
            <v>265.39999999999998</v>
          </cell>
          <cell r="DT315">
            <v>62</v>
          </cell>
          <cell r="DV315">
            <v>280</v>
          </cell>
          <cell r="DW315">
            <v>1</v>
          </cell>
          <cell r="DX315">
            <v>1</v>
          </cell>
          <cell r="DY315">
            <v>2.4540000000000002</v>
          </cell>
          <cell r="DZ315">
            <v>182.6</v>
          </cell>
          <cell r="EA315">
            <v>209.9</v>
          </cell>
          <cell r="EB315">
            <v>233.9</v>
          </cell>
          <cell r="EC315">
            <v>255.8</v>
          </cell>
          <cell r="ED315">
            <v>284.3</v>
          </cell>
          <cell r="EE315">
            <v>353.9</v>
          </cell>
          <cell r="EF315">
            <v>68</v>
          </cell>
          <cell r="EG315">
            <v>7</v>
          </cell>
          <cell r="EH315" t="str">
            <v>No Homo.</v>
          </cell>
          <cell r="EO315">
            <v>12.13</v>
          </cell>
          <cell r="EP315">
            <v>45</v>
          </cell>
          <cell r="EQ315">
            <v>48</v>
          </cell>
          <cell r="ER315">
            <v>59</v>
          </cell>
          <cell r="ES315">
            <v>174.2</v>
          </cell>
          <cell r="ET315">
            <v>176.6</v>
          </cell>
          <cell r="EU315">
            <v>178.8</v>
          </cell>
          <cell r="EV315">
            <v>181.5</v>
          </cell>
          <cell r="EW315">
            <v>185.9</v>
          </cell>
          <cell r="EX315">
            <v>197</v>
          </cell>
          <cell r="EY315">
            <v>212.9</v>
          </cell>
          <cell r="EZ315">
            <v>19</v>
          </cell>
          <cell r="FA315" t="str">
            <v>1b</v>
          </cell>
          <cell r="FC315">
            <v>55</v>
          </cell>
          <cell r="FE315">
            <v>174.6</v>
          </cell>
          <cell r="FF315">
            <v>189.4</v>
          </cell>
          <cell r="FG315">
            <v>194.8</v>
          </cell>
          <cell r="FH315">
            <v>202.5</v>
          </cell>
          <cell r="FI315">
            <v>213.2</v>
          </cell>
          <cell r="FJ315">
            <v>228.3</v>
          </cell>
          <cell r="FK315">
            <v>245.3</v>
          </cell>
          <cell r="FL315">
            <v>265.2</v>
          </cell>
          <cell r="FM315">
            <v>291.89999999999998</v>
          </cell>
          <cell r="FN315">
            <v>345.6</v>
          </cell>
          <cell r="FO315">
            <v>393.9</v>
          </cell>
          <cell r="FP315">
            <v>53</v>
          </cell>
          <cell r="FQ315">
            <v>244</v>
          </cell>
          <cell r="FR315">
            <v>174.5</v>
          </cell>
          <cell r="FS315">
            <v>188.9</v>
          </cell>
          <cell r="FT315">
            <v>194.7</v>
          </cell>
          <cell r="FU315">
            <v>202.5</v>
          </cell>
          <cell r="FV315">
            <v>213.2</v>
          </cell>
          <cell r="FW315">
            <v>227.6</v>
          </cell>
          <cell r="FX315">
            <v>244.8</v>
          </cell>
          <cell r="FY315">
            <v>263.7</v>
          </cell>
          <cell r="FZ315">
            <v>288.39999999999998</v>
          </cell>
          <cell r="GA315">
            <v>337.3</v>
          </cell>
          <cell r="GB315">
            <v>381.1</v>
          </cell>
        </row>
        <row r="316">
          <cell r="A316">
            <v>38664</v>
          </cell>
          <cell r="B316">
            <v>0.83179999999999998</v>
          </cell>
          <cell r="C316">
            <v>0.83199999999999996</v>
          </cell>
          <cell r="D316">
            <v>0.83379999999999999</v>
          </cell>
          <cell r="E316">
            <v>0.83430000000000004</v>
          </cell>
          <cell r="F316">
            <v>0.87880000000000003</v>
          </cell>
          <cell r="G316">
            <v>0.82279999999999998</v>
          </cell>
          <cell r="H316">
            <v>0.79210000000000003</v>
          </cell>
          <cell r="I316">
            <v>0.86160000000000003</v>
          </cell>
          <cell r="J316">
            <v>0.87450000000000006</v>
          </cell>
          <cell r="K316">
            <v>0.80030000000000001</v>
          </cell>
          <cell r="L316">
            <v>0.83199999999999996</v>
          </cell>
          <cell r="M316">
            <v>0.80210000000000004</v>
          </cell>
          <cell r="N316">
            <v>0.80300000000000005</v>
          </cell>
          <cell r="O316">
            <v>0.8327</v>
          </cell>
          <cell r="P316">
            <v>0.73060000000000003</v>
          </cell>
          <cell r="Q316">
            <v>0.75170000000000003</v>
          </cell>
          <cell r="R316">
            <v>0.80400000000000005</v>
          </cell>
          <cell r="S316">
            <v>0.82830000000000004</v>
          </cell>
          <cell r="T316">
            <v>0.82830000000000004</v>
          </cell>
          <cell r="U316">
            <v>0.81100000000000005</v>
          </cell>
          <cell r="V316">
            <v>67</v>
          </cell>
          <cell r="W316">
            <v>175.7</v>
          </cell>
          <cell r="X316">
            <v>190</v>
          </cell>
          <cell r="Y316">
            <v>194.3</v>
          </cell>
          <cell r="Z316">
            <v>201.3</v>
          </cell>
          <cell r="AA316">
            <v>210.2</v>
          </cell>
          <cell r="AB316">
            <v>222.2</v>
          </cell>
          <cell r="AC316">
            <v>237.5</v>
          </cell>
          <cell r="AD316">
            <v>255.1</v>
          </cell>
          <cell r="AE316">
            <v>275.8</v>
          </cell>
          <cell r="AF316">
            <v>309.8</v>
          </cell>
          <cell r="AG316">
            <v>345</v>
          </cell>
          <cell r="AJ316" t="str">
            <v>ambient</v>
          </cell>
          <cell r="AK316">
            <v>146.1</v>
          </cell>
          <cell r="AL316">
            <v>165.7</v>
          </cell>
          <cell r="AM316">
            <v>169.8</v>
          </cell>
          <cell r="AN316">
            <v>171.5</v>
          </cell>
          <cell r="AO316">
            <v>173.8</v>
          </cell>
          <cell r="AP316">
            <v>179.5</v>
          </cell>
          <cell r="AQ316">
            <v>193.5</v>
          </cell>
          <cell r="AR316">
            <v>2.2599999999999998</v>
          </cell>
          <cell r="AS316">
            <v>263</v>
          </cell>
          <cell r="AU316">
            <v>1</v>
          </cell>
          <cell r="AV316">
            <v>63</v>
          </cell>
          <cell r="AW316">
            <v>1</v>
          </cell>
          <cell r="AX316">
            <v>182.1</v>
          </cell>
          <cell r="AY316">
            <v>208.3</v>
          </cell>
          <cell r="AZ316">
            <v>229.6</v>
          </cell>
          <cell r="BA316">
            <v>251.9</v>
          </cell>
          <cell r="BB316">
            <v>278.8</v>
          </cell>
          <cell r="BC316">
            <v>337.8</v>
          </cell>
          <cell r="BD316">
            <v>2.4729999999999999</v>
          </cell>
          <cell r="BE316">
            <v>265</v>
          </cell>
          <cell r="BG316">
            <v>10</v>
          </cell>
          <cell r="BH316">
            <v>68</v>
          </cell>
          <cell r="BI316">
            <v>1</v>
          </cell>
          <cell r="BJ316">
            <v>185</v>
          </cell>
          <cell r="BK316">
            <v>210.8</v>
          </cell>
          <cell r="BL316">
            <v>232.2</v>
          </cell>
          <cell r="BM316">
            <v>252.9</v>
          </cell>
          <cell r="BN316">
            <v>279.8</v>
          </cell>
          <cell r="BO316">
            <v>336.2</v>
          </cell>
          <cell r="BP316">
            <v>8.06</v>
          </cell>
          <cell r="BQ316">
            <v>51</v>
          </cell>
          <cell r="BR316" t="str">
            <v>&gt;100</v>
          </cell>
          <cell r="BS316">
            <v>903</v>
          </cell>
          <cell r="BV316">
            <v>15</v>
          </cell>
          <cell r="BW316" t="str">
            <v>&lt;1</v>
          </cell>
          <cell r="BX316" t="str">
            <v>&lt;0.5</v>
          </cell>
          <cell r="BY316">
            <v>3.601</v>
          </cell>
          <cell r="BZ316">
            <v>85</v>
          </cell>
          <cell r="CA316">
            <v>194.9</v>
          </cell>
          <cell r="CB316">
            <v>238.7</v>
          </cell>
          <cell r="CC316">
            <v>259.7</v>
          </cell>
          <cell r="CD316">
            <v>282.2</v>
          </cell>
          <cell r="CE316">
            <v>313.3</v>
          </cell>
          <cell r="CF316">
            <v>353.8</v>
          </cell>
          <cell r="CH316" t="str">
            <v>1b</v>
          </cell>
          <cell r="CI316">
            <v>80</v>
          </cell>
          <cell r="CJ316">
            <v>195.9</v>
          </cell>
          <cell r="CK316">
            <v>208.6</v>
          </cell>
          <cell r="CL316">
            <v>218.9</v>
          </cell>
          <cell r="CM316">
            <v>228.5</v>
          </cell>
          <cell r="CN316">
            <v>238.6</v>
          </cell>
          <cell r="CO316">
            <v>253.7</v>
          </cell>
          <cell r="CP316">
            <v>269</v>
          </cell>
          <cell r="CS316">
            <v>56</v>
          </cell>
          <cell r="CT316">
            <v>170.2</v>
          </cell>
          <cell r="CU316">
            <v>171.9</v>
          </cell>
          <cell r="CV316">
            <v>173.1</v>
          </cell>
          <cell r="CW316">
            <v>174.9</v>
          </cell>
          <cell r="CX316">
            <v>177.5</v>
          </cell>
          <cell r="CY316">
            <v>184.5</v>
          </cell>
          <cell r="CZ316">
            <v>197.9</v>
          </cell>
          <cell r="DA316" t="str">
            <v>1b</v>
          </cell>
          <cell r="DC316">
            <v>57</v>
          </cell>
          <cell r="DD316">
            <v>170.7</v>
          </cell>
          <cell r="DE316">
            <v>172.3</v>
          </cell>
          <cell r="DF316">
            <v>173.5</v>
          </cell>
          <cell r="DG316">
            <v>175</v>
          </cell>
          <cell r="DH316">
            <v>177.6</v>
          </cell>
          <cell r="DI316">
            <v>184.4</v>
          </cell>
          <cell r="DJ316">
            <v>196.6</v>
          </cell>
          <cell r="DK316" t="str">
            <v>1b</v>
          </cell>
          <cell r="DL316">
            <v>77</v>
          </cell>
          <cell r="DM316">
            <v>192.9</v>
          </cell>
          <cell r="DN316">
            <v>207.4</v>
          </cell>
          <cell r="DO316">
            <v>216.8</v>
          </cell>
          <cell r="DP316">
            <v>226.4</v>
          </cell>
          <cell r="DQ316">
            <v>236.1</v>
          </cell>
          <cell r="DR316">
            <v>250</v>
          </cell>
          <cell r="DS316">
            <v>265.39999999999998</v>
          </cell>
          <cell r="DT316">
            <v>62</v>
          </cell>
          <cell r="DV316">
            <v>250</v>
          </cell>
          <cell r="DW316">
            <v>1</v>
          </cell>
          <cell r="DX316">
            <v>1</v>
          </cell>
          <cell r="DY316">
            <v>2.3769999999999998</v>
          </cell>
          <cell r="DZ316">
            <v>177.3</v>
          </cell>
          <cell r="EA316">
            <v>202.4</v>
          </cell>
          <cell r="EB316">
            <v>223.8</v>
          </cell>
          <cell r="EC316">
            <v>247.5</v>
          </cell>
          <cell r="ED316">
            <v>275.89999999999998</v>
          </cell>
          <cell r="EE316">
            <v>339.3</v>
          </cell>
          <cell r="EF316">
            <v>68</v>
          </cell>
          <cell r="EG316">
            <v>7</v>
          </cell>
          <cell r="EH316" t="str">
            <v>No Homo.</v>
          </cell>
          <cell r="EO316">
            <v>12.13</v>
          </cell>
          <cell r="EP316">
            <v>45</v>
          </cell>
          <cell r="EQ316">
            <v>48</v>
          </cell>
          <cell r="ER316">
            <v>59</v>
          </cell>
          <cell r="ES316">
            <v>173.5</v>
          </cell>
          <cell r="ET316">
            <v>175.8</v>
          </cell>
          <cell r="EU316">
            <v>177.8</v>
          </cell>
          <cell r="EV316">
            <v>180.3</v>
          </cell>
          <cell r="EW316">
            <v>184.5</v>
          </cell>
          <cell r="EX316">
            <v>194.4</v>
          </cell>
          <cell r="EY316">
            <v>208.6</v>
          </cell>
          <cell r="FC316">
            <v>54</v>
          </cell>
          <cell r="FE316">
            <v>174.7</v>
          </cell>
          <cell r="FF316">
            <v>189.2</v>
          </cell>
          <cell r="FG316">
            <v>195.1</v>
          </cell>
          <cell r="FH316">
            <v>202.2</v>
          </cell>
          <cell r="FI316">
            <v>212.8</v>
          </cell>
          <cell r="FJ316">
            <v>227.2</v>
          </cell>
          <cell r="FK316">
            <v>244.6</v>
          </cell>
          <cell r="FL316">
            <v>263.89999999999998</v>
          </cell>
          <cell r="FM316">
            <v>290</v>
          </cell>
          <cell r="FN316">
            <v>340.7</v>
          </cell>
          <cell r="FO316">
            <v>385.3</v>
          </cell>
          <cell r="FP316">
            <v>53</v>
          </cell>
          <cell r="FQ316">
            <v>244</v>
          </cell>
          <cell r="FR316">
            <v>174.5</v>
          </cell>
          <cell r="FS316">
            <v>188.9</v>
          </cell>
          <cell r="FT316">
            <v>194.7</v>
          </cell>
          <cell r="FU316">
            <v>202.5</v>
          </cell>
          <cell r="FV316">
            <v>213.2</v>
          </cell>
          <cell r="FW316">
            <v>227.6</v>
          </cell>
          <cell r="FX316">
            <v>244.8</v>
          </cell>
          <cell r="FY316">
            <v>263.7</v>
          </cell>
          <cell r="FZ316">
            <v>288.39999999999998</v>
          </cell>
          <cell r="GA316">
            <v>337.3</v>
          </cell>
          <cell r="GB316">
            <v>381.1</v>
          </cell>
        </row>
        <row r="317">
          <cell r="A317">
            <v>38665</v>
          </cell>
          <cell r="B317">
            <v>0.83179999999999998</v>
          </cell>
          <cell r="C317">
            <v>0.83040000000000003</v>
          </cell>
          <cell r="D317">
            <v>0.8327</v>
          </cell>
          <cell r="E317">
            <v>0.8327</v>
          </cell>
          <cell r="F317">
            <v>0.87760000000000005</v>
          </cell>
          <cell r="G317">
            <v>0.82279999999999998</v>
          </cell>
          <cell r="H317">
            <v>0.79210000000000003</v>
          </cell>
          <cell r="I317">
            <v>0.86160000000000003</v>
          </cell>
          <cell r="J317">
            <v>0.87450000000000006</v>
          </cell>
          <cell r="K317">
            <v>0.80030000000000001</v>
          </cell>
          <cell r="L317">
            <v>0.83199999999999996</v>
          </cell>
          <cell r="M317">
            <v>0.8014</v>
          </cell>
          <cell r="N317">
            <v>0.80189999999999995</v>
          </cell>
          <cell r="O317">
            <v>0.8327</v>
          </cell>
          <cell r="P317">
            <v>0.72789999999999999</v>
          </cell>
          <cell r="Q317">
            <v>0.75029999999999997</v>
          </cell>
          <cell r="R317">
            <v>0.80400000000000005</v>
          </cell>
          <cell r="S317">
            <v>0.82830000000000004</v>
          </cell>
          <cell r="T317">
            <v>0.82799999999999996</v>
          </cell>
          <cell r="U317">
            <v>0.81100000000000005</v>
          </cell>
          <cell r="V317">
            <v>67</v>
          </cell>
          <cell r="W317">
            <v>175.7</v>
          </cell>
          <cell r="X317">
            <v>190</v>
          </cell>
          <cell r="Y317">
            <v>194.3</v>
          </cell>
          <cell r="Z317">
            <v>201.3</v>
          </cell>
          <cell r="AA317">
            <v>210.2</v>
          </cell>
          <cell r="AB317">
            <v>222.2</v>
          </cell>
          <cell r="AC317">
            <v>237.5</v>
          </cell>
          <cell r="AD317">
            <v>255.1</v>
          </cell>
          <cell r="AE317">
            <v>275.8</v>
          </cell>
          <cell r="AF317">
            <v>309.8</v>
          </cell>
          <cell r="AG317">
            <v>345</v>
          </cell>
          <cell r="AJ317" t="str">
            <v>ambient</v>
          </cell>
          <cell r="AK317">
            <v>146.1</v>
          </cell>
          <cell r="AL317">
            <v>165.7</v>
          </cell>
          <cell r="AM317">
            <v>169.8</v>
          </cell>
          <cell r="AN317">
            <v>171.5</v>
          </cell>
          <cell r="AO317">
            <v>173.8</v>
          </cell>
          <cell r="AP317">
            <v>179.5</v>
          </cell>
          <cell r="AQ317">
            <v>193.5</v>
          </cell>
          <cell r="AR317">
            <v>2.2570000000000001</v>
          </cell>
          <cell r="AS317">
            <v>234</v>
          </cell>
          <cell r="AU317">
            <v>1</v>
          </cell>
          <cell r="AV317">
            <v>63</v>
          </cell>
          <cell r="AW317">
            <v>1</v>
          </cell>
          <cell r="AX317">
            <v>179.5</v>
          </cell>
          <cell r="AY317">
            <v>206.4</v>
          </cell>
          <cell r="AZ317">
            <v>227.9</v>
          </cell>
          <cell r="BA317">
            <v>250.2</v>
          </cell>
          <cell r="BB317">
            <v>278</v>
          </cell>
          <cell r="BC317">
            <v>337.3</v>
          </cell>
          <cell r="BD317">
            <v>2.4950000000000001</v>
          </cell>
          <cell r="BE317">
            <v>253</v>
          </cell>
          <cell r="BG317">
            <v>10</v>
          </cell>
          <cell r="BH317">
            <v>65</v>
          </cell>
          <cell r="BI317">
            <v>1</v>
          </cell>
          <cell r="BJ317">
            <v>185.4</v>
          </cell>
          <cell r="BK317">
            <v>205.9</v>
          </cell>
          <cell r="BL317">
            <v>225.5</v>
          </cell>
          <cell r="BM317">
            <v>248.2</v>
          </cell>
          <cell r="BN317">
            <v>276.2</v>
          </cell>
          <cell r="BO317">
            <v>332.9</v>
          </cell>
          <cell r="BP317">
            <v>8.06</v>
          </cell>
          <cell r="BQ317">
            <v>51</v>
          </cell>
          <cell r="BR317" t="str">
            <v>&gt;100</v>
          </cell>
          <cell r="BS317">
            <v>903</v>
          </cell>
          <cell r="BV317">
            <v>15</v>
          </cell>
          <cell r="BW317" t="str">
            <v>&lt;1</v>
          </cell>
          <cell r="BX317" t="str">
            <v>&lt;0.5</v>
          </cell>
          <cell r="BY317">
            <v>3.601</v>
          </cell>
          <cell r="BZ317">
            <v>85</v>
          </cell>
          <cell r="CA317">
            <v>194.9</v>
          </cell>
          <cell r="CB317">
            <v>238.7</v>
          </cell>
          <cell r="CC317">
            <v>259.7</v>
          </cell>
          <cell r="CD317">
            <v>282.2</v>
          </cell>
          <cell r="CE317">
            <v>313.3</v>
          </cell>
          <cell r="CF317">
            <v>353.8</v>
          </cell>
          <cell r="CH317" t="str">
            <v>1b</v>
          </cell>
          <cell r="CI317">
            <v>80</v>
          </cell>
          <cell r="CJ317">
            <v>195.9</v>
          </cell>
          <cell r="CK317">
            <v>208.6</v>
          </cell>
          <cell r="CL317">
            <v>218.9</v>
          </cell>
          <cell r="CM317">
            <v>228.5</v>
          </cell>
          <cell r="CN317">
            <v>238.6</v>
          </cell>
          <cell r="CO317">
            <v>253.7</v>
          </cell>
          <cell r="CP317">
            <v>269</v>
          </cell>
          <cell r="CQ317" t="str">
            <v>1b</v>
          </cell>
          <cell r="CS317">
            <v>56</v>
          </cell>
          <cell r="CT317">
            <v>170.8</v>
          </cell>
          <cell r="CU317">
            <v>172.7</v>
          </cell>
          <cell r="CV317">
            <v>174</v>
          </cell>
          <cell r="CW317">
            <v>175.6</v>
          </cell>
          <cell r="CX317">
            <v>178.2</v>
          </cell>
          <cell r="CY317">
            <v>185</v>
          </cell>
          <cell r="CZ317">
            <v>196.7</v>
          </cell>
          <cell r="DA317" t="str">
            <v>1b</v>
          </cell>
          <cell r="DC317">
            <v>56</v>
          </cell>
          <cell r="DD317">
            <v>170.5</v>
          </cell>
          <cell r="DE317">
            <v>172.3</v>
          </cell>
          <cell r="DF317">
            <v>173.5</v>
          </cell>
          <cell r="DG317">
            <v>175.2</v>
          </cell>
          <cell r="DH317">
            <v>177.9</v>
          </cell>
          <cell r="DI317">
            <v>184.6</v>
          </cell>
          <cell r="DJ317">
            <v>197.4</v>
          </cell>
          <cell r="DK317" t="str">
            <v>1b</v>
          </cell>
          <cell r="DL317">
            <v>77</v>
          </cell>
          <cell r="DM317">
            <v>192.9</v>
          </cell>
          <cell r="DN317">
            <v>207.4</v>
          </cell>
          <cell r="DO317">
            <v>216.8</v>
          </cell>
          <cell r="DP317">
            <v>226.4</v>
          </cell>
          <cell r="DQ317">
            <v>236.1</v>
          </cell>
          <cell r="DR317">
            <v>250</v>
          </cell>
          <cell r="DS317">
            <v>265.39999999999998</v>
          </cell>
          <cell r="DT317">
            <v>65</v>
          </cell>
          <cell r="DV317">
            <v>233</v>
          </cell>
          <cell r="DW317">
            <v>1</v>
          </cell>
          <cell r="DX317">
            <v>1</v>
          </cell>
          <cell r="DY317">
            <v>2.2610000000000001</v>
          </cell>
          <cell r="DZ317">
            <v>174.9</v>
          </cell>
          <cell r="EA317">
            <v>200.7</v>
          </cell>
          <cell r="EB317">
            <v>222.9</v>
          </cell>
          <cell r="EC317">
            <v>247.1</v>
          </cell>
          <cell r="ED317">
            <v>276.2</v>
          </cell>
          <cell r="EE317">
            <v>336.6</v>
          </cell>
          <cell r="EF317">
            <v>68</v>
          </cell>
          <cell r="EG317">
            <v>7</v>
          </cell>
          <cell r="EH317" t="str">
            <v>No Homo.</v>
          </cell>
          <cell r="EO317">
            <v>12.13</v>
          </cell>
          <cell r="EP317">
            <v>45</v>
          </cell>
          <cell r="EQ317">
            <v>48</v>
          </cell>
          <cell r="ER317">
            <v>59</v>
          </cell>
          <cell r="ES317">
            <v>173.5</v>
          </cell>
          <cell r="ET317">
            <v>175.8</v>
          </cell>
          <cell r="EU317">
            <v>177.8</v>
          </cell>
          <cell r="EV317">
            <v>180.3</v>
          </cell>
          <cell r="EW317">
            <v>184.5</v>
          </cell>
          <cell r="EX317">
            <v>194.4</v>
          </cell>
          <cell r="EY317">
            <v>208.6</v>
          </cell>
          <cell r="FC317">
            <v>54</v>
          </cell>
          <cell r="FE317">
            <v>174.7</v>
          </cell>
          <cell r="FF317">
            <v>189.2</v>
          </cell>
          <cell r="FG317">
            <v>195.1</v>
          </cell>
          <cell r="FH317">
            <v>202.2</v>
          </cell>
          <cell r="FI317">
            <v>212.8</v>
          </cell>
          <cell r="FJ317">
            <v>227.2</v>
          </cell>
          <cell r="FK317">
            <v>244.6</v>
          </cell>
          <cell r="FL317">
            <v>263.89999999999998</v>
          </cell>
          <cell r="FM317">
            <v>290</v>
          </cell>
          <cell r="FN317">
            <v>340.7</v>
          </cell>
          <cell r="FO317">
            <v>385.3</v>
          </cell>
          <cell r="FP317">
            <v>52</v>
          </cell>
          <cell r="FR317">
            <v>173.6</v>
          </cell>
          <cell r="FS317">
            <v>189.2</v>
          </cell>
          <cell r="FT317">
            <v>196</v>
          </cell>
          <cell r="FU317">
            <v>203.9</v>
          </cell>
          <cell r="FV317">
            <v>214.6</v>
          </cell>
          <cell r="FW317">
            <v>230</v>
          </cell>
          <cell r="FX317">
            <v>247.6</v>
          </cell>
          <cell r="FY317">
            <v>268.2</v>
          </cell>
          <cell r="FZ317">
            <v>294.89999999999998</v>
          </cell>
          <cell r="GA317">
            <v>348.7</v>
          </cell>
          <cell r="GB317">
            <v>391.1</v>
          </cell>
        </row>
        <row r="318">
          <cell r="A318">
            <v>38666</v>
          </cell>
          <cell r="B318">
            <v>0.83179999999999998</v>
          </cell>
          <cell r="C318">
            <v>0.83109999999999995</v>
          </cell>
          <cell r="D318">
            <v>0.83209999999999995</v>
          </cell>
          <cell r="E318">
            <v>0.83350000000000002</v>
          </cell>
          <cell r="F318">
            <v>0.87260000000000004</v>
          </cell>
          <cell r="G318">
            <v>0.82279999999999998</v>
          </cell>
          <cell r="H318">
            <v>0.79210000000000003</v>
          </cell>
          <cell r="I318">
            <v>0.86160000000000003</v>
          </cell>
          <cell r="J318">
            <v>0.87590000000000001</v>
          </cell>
          <cell r="K318">
            <v>0.80030000000000001</v>
          </cell>
          <cell r="L318">
            <v>0.83199999999999996</v>
          </cell>
          <cell r="M318">
            <v>0.8014</v>
          </cell>
          <cell r="N318">
            <v>0.80089999999999995</v>
          </cell>
          <cell r="O318">
            <v>0.8327</v>
          </cell>
          <cell r="P318">
            <v>0.72789999999999999</v>
          </cell>
          <cell r="Q318">
            <v>0.75029999999999997</v>
          </cell>
          <cell r="R318">
            <v>0.80400000000000005</v>
          </cell>
          <cell r="S318">
            <v>0.82830000000000004</v>
          </cell>
          <cell r="T318">
            <v>0.82789999999999997</v>
          </cell>
          <cell r="U318">
            <v>0.81100000000000005</v>
          </cell>
          <cell r="V318">
            <v>67</v>
          </cell>
          <cell r="W318">
            <v>175.7</v>
          </cell>
          <cell r="X318">
            <v>190</v>
          </cell>
          <cell r="Y318">
            <v>194.3</v>
          </cell>
          <cell r="Z318">
            <v>201.3</v>
          </cell>
          <cell r="AA318">
            <v>210.2</v>
          </cell>
          <cell r="AB318">
            <v>222.2</v>
          </cell>
          <cell r="AC318">
            <v>237.5</v>
          </cell>
          <cell r="AD318">
            <v>255.1</v>
          </cell>
          <cell r="AE318">
            <v>275.8</v>
          </cell>
          <cell r="AF318">
            <v>309.8</v>
          </cell>
          <cell r="AG318">
            <v>345</v>
          </cell>
          <cell r="AJ318" t="str">
            <v>ambient</v>
          </cell>
          <cell r="AK318">
            <v>146.1</v>
          </cell>
          <cell r="AL318">
            <v>165.7</v>
          </cell>
          <cell r="AM318">
            <v>169.8</v>
          </cell>
          <cell r="AN318">
            <v>171.5</v>
          </cell>
          <cell r="AO318">
            <v>173.8</v>
          </cell>
          <cell r="AP318">
            <v>179.5</v>
          </cell>
          <cell r="AQ318">
            <v>193.5</v>
          </cell>
          <cell r="AR318">
            <v>2.3559999999999999</v>
          </cell>
          <cell r="AS318">
            <v>239</v>
          </cell>
          <cell r="AU318">
            <v>1</v>
          </cell>
          <cell r="AV318">
            <v>62</v>
          </cell>
          <cell r="AW318">
            <v>1</v>
          </cell>
          <cell r="AX318">
            <v>179.2</v>
          </cell>
          <cell r="AY318">
            <v>206.8</v>
          </cell>
          <cell r="AZ318">
            <v>228.3</v>
          </cell>
          <cell r="BA318">
            <v>251.5</v>
          </cell>
          <cell r="BB318">
            <v>280.89999999999998</v>
          </cell>
          <cell r="BC318">
            <v>344.4</v>
          </cell>
          <cell r="BD318">
            <v>2.371</v>
          </cell>
          <cell r="BE318">
            <v>261</v>
          </cell>
          <cell r="BG318">
            <v>10</v>
          </cell>
          <cell r="BH318">
            <v>70</v>
          </cell>
          <cell r="BI318">
            <v>1</v>
          </cell>
          <cell r="BJ318">
            <v>187.4</v>
          </cell>
          <cell r="BK318">
            <v>208.4</v>
          </cell>
          <cell r="BL318">
            <v>229.2</v>
          </cell>
          <cell r="BM318">
            <v>251.7</v>
          </cell>
          <cell r="BN318">
            <v>280</v>
          </cell>
          <cell r="BO318">
            <v>345.1</v>
          </cell>
          <cell r="BP318">
            <v>8.06</v>
          </cell>
          <cell r="BQ318">
            <v>51</v>
          </cell>
          <cell r="BR318" t="str">
            <v>&gt;100</v>
          </cell>
          <cell r="BS318">
            <v>903</v>
          </cell>
          <cell r="BV318">
            <v>15</v>
          </cell>
          <cell r="BW318" t="str">
            <v>&lt;1</v>
          </cell>
          <cell r="BX318" t="str">
            <v>&lt;0.5</v>
          </cell>
          <cell r="BY318">
            <v>3.601</v>
          </cell>
          <cell r="BZ318">
            <v>85</v>
          </cell>
          <cell r="CA318">
            <v>194.9</v>
          </cell>
          <cell r="CB318">
            <v>238.7</v>
          </cell>
          <cell r="CC318">
            <v>259.7</v>
          </cell>
          <cell r="CD318">
            <v>282.2</v>
          </cell>
          <cell r="CE318">
            <v>313.3</v>
          </cell>
          <cell r="CF318">
            <v>353.8</v>
          </cell>
          <cell r="CH318" t="str">
            <v>1b</v>
          </cell>
          <cell r="CI318">
            <v>80</v>
          </cell>
          <cell r="CJ318">
            <v>195.9</v>
          </cell>
          <cell r="CK318">
            <v>208.6</v>
          </cell>
          <cell r="CL318">
            <v>218.9</v>
          </cell>
          <cell r="CM318">
            <v>228.5</v>
          </cell>
          <cell r="CN318">
            <v>238.6</v>
          </cell>
          <cell r="CO318">
            <v>253.7</v>
          </cell>
          <cell r="CP318">
            <v>269</v>
          </cell>
          <cell r="CQ318" t="str">
            <v>1b</v>
          </cell>
          <cell r="CS318">
            <v>56</v>
          </cell>
          <cell r="CT318">
            <v>170.8</v>
          </cell>
          <cell r="CU318">
            <v>172.7</v>
          </cell>
          <cell r="CV318">
            <v>174</v>
          </cell>
          <cell r="CW318">
            <v>175.6</v>
          </cell>
          <cell r="CX318">
            <v>178.2</v>
          </cell>
          <cell r="CY318">
            <v>185</v>
          </cell>
          <cell r="CZ318">
            <v>196.7</v>
          </cell>
          <cell r="DA318" t="str">
            <v>1b</v>
          </cell>
          <cell r="DC318">
            <v>57</v>
          </cell>
          <cell r="DD318">
            <v>171.3</v>
          </cell>
          <cell r="DE318">
            <v>173.5</v>
          </cell>
          <cell r="DF318">
            <v>174.9</v>
          </cell>
          <cell r="DG318">
            <v>176.5</v>
          </cell>
          <cell r="DH318">
            <v>179.3</v>
          </cell>
          <cell r="DI318">
            <v>186.5</v>
          </cell>
          <cell r="DJ318">
            <v>197.8</v>
          </cell>
          <cell r="DK318" t="str">
            <v>1b</v>
          </cell>
          <cell r="DL318">
            <v>77</v>
          </cell>
          <cell r="DM318">
            <v>192.9</v>
          </cell>
          <cell r="DN318">
            <v>207.4</v>
          </cell>
          <cell r="DO318">
            <v>216.8</v>
          </cell>
          <cell r="DP318">
            <v>226.4</v>
          </cell>
          <cell r="DQ318">
            <v>236.1</v>
          </cell>
          <cell r="DR318">
            <v>250</v>
          </cell>
          <cell r="DS318">
            <v>265.39999999999998</v>
          </cell>
          <cell r="DT318">
            <v>61</v>
          </cell>
          <cell r="DW318">
            <v>1</v>
          </cell>
          <cell r="DX318">
            <v>1</v>
          </cell>
          <cell r="DY318">
            <v>2.38</v>
          </cell>
          <cell r="DZ318">
            <v>183.1</v>
          </cell>
          <cell r="EA318">
            <v>207.3</v>
          </cell>
          <cell r="EB318">
            <v>227.9</v>
          </cell>
          <cell r="EC318">
            <v>251.1</v>
          </cell>
          <cell r="ED318">
            <v>281.89999999999998</v>
          </cell>
          <cell r="EE318">
            <v>347.3</v>
          </cell>
          <cell r="EF318">
            <v>68</v>
          </cell>
          <cell r="EG318">
            <v>7</v>
          </cell>
          <cell r="EH318" t="str">
            <v>No Homo.</v>
          </cell>
          <cell r="EO318">
            <v>12.13</v>
          </cell>
          <cell r="EP318">
            <v>45</v>
          </cell>
          <cell r="EQ318">
            <v>48</v>
          </cell>
          <cell r="ER318">
            <v>59</v>
          </cell>
          <cell r="ES318">
            <v>173.5</v>
          </cell>
          <cell r="ET318">
            <v>175.8</v>
          </cell>
          <cell r="EU318">
            <v>177.8</v>
          </cell>
          <cell r="EV318">
            <v>180.3</v>
          </cell>
          <cell r="EW318">
            <v>184.5</v>
          </cell>
          <cell r="EX318">
            <v>194.4</v>
          </cell>
          <cell r="EY318">
            <v>208.6</v>
          </cell>
          <cell r="FC318">
            <v>54</v>
          </cell>
          <cell r="FE318">
            <v>174.7</v>
          </cell>
          <cell r="FF318">
            <v>189.2</v>
          </cell>
          <cell r="FG318">
            <v>195.1</v>
          </cell>
          <cell r="FH318">
            <v>202.2</v>
          </cell>
          <cell r="FI318">
            <v>212.8</v>
          </cell>
          <cell r="FJ318">
            <v>227.2</v>
          </cell>
          <cell r="FK318">
            <v>244.6</v>
          </cell>
          <cell r="FL318">
            <v>263.89999999999998</v>
          </cell>
          <cell r="FM318">
            <v>290</v>
          </cell>
          <cell r="FN318">
            <v>340.7</v>
          </cell>
          <cell r="FO318">
            <v>385.3</v>
          </cell>
          <cell r="FP318">
            <v>47</v>
          </cell>
          <cell r="FR318">
            <v>174.2</v>
          </cell>
          <cell r="FS318">
            <v>189.3</v>
          </cell>
          <cell r="FT318">
            <v>196.4</v>
          </cell>
          <cell r="FU318">
            <v>204.3</v>
          </cell>
          <cell r="FV318">
            <v>215.2</v>
          </cell>
          <cell r="FW318">
            <v>230.6</v>
          </cell>
          <cell r="FX318">
            <v>248.7</v>
          </cell>
          <cell r="FY318">
            <v>269.3</v>
          </cell>
          <cell r="FZ318">
            <v>296.3</v>
          </cell>
          <cell r="GA318">
            <v>349.8</v>
          </cell>
          <cell r="GB318">
            <v>391.4</v>
          </cell>
        </row>
        <row r="319">
          <cell r="A319">
            <v>38667</v>
          </cell>
          <cell r="B319">
            <v>0.83179999999999998</v>
          </cell>
          <cell r="C319">
            <v>0.83220000000000005</v>
          </cell>
          <cell r="D319">
            <v>0.83209999999999995</v>
          </cell>
          <cell r="E319">
            <v>0.83409999999999995</v>
          </cell>
          <cell r="F319">
            <v>0.873</v>
          </cell>
          <cell r="G319">
            <v>0.82279999999999998</v>
          </cell>
          <cell r="H319">
            <v>0.79049999999999998</v>
          </cell>
          <cell r="I319">
            <v>0.86160000000000003</v>
          </cell>
          <cell r="J319">
            <v>0.87590000000000001</v>
          </cell>
          <cell r="K319">
            <v>0.79290000000000005</v>
          </cell>
          <cell r="L319">
            <v>0.83199999999999996</v>
          </cell>
          <cell r="M319">
            <v>0.8014</v>
          </cell>
          <cell r="N319">
            <v>0.80089999999999995</v>
          </cell>
          <cell r="O319">
            <v>0.8327</v>
          </cell>
          <cell r="P319">
            <v>0.72789999999999999</v>
          </cell>
          <cell r="Q319">
            <v>0.75029999999999997</v>
          </cell>
          <cell r="R319">
            <v>0.80320000000000003</v>
          </cell>
          <cell r="S319">
            <v>0.82799999999999996</v>
          </cell>
          <cell r="T319">
            <v>0.82789999999999997</v>
          </cell>
          <cell r="U319">
            <v>0.81100000000000005</v>
          </cell>
          <cell r="V319">
            <v>67</v>
          </cell>
          <cell r="W319">
            <v>175.7</v>
          </cell>
          <cell r="X319">
            <v>190</v>
          </cell>
          <cell r="Y319">
            <v>194.3</v>
          </cell>
          <cell r="Z319">
            <v>201.3</v>
          </cell>
          <cell r="AA319">
            <v>210.2</v>
          </cell>
          <cell r="AB319">
            <v>222.2</v>
          </cell>
          <cell r="AC319">
            <v>237.5</v>
          </cell>
          <cell r="AD319">
            <v>255.1</v>
          </cell>
          <cell r="AE319">
            <v>275.8</v>
          </cell>
          <cell r="AF319">
            <v>309.8</v>
          </cell>
          <cell r="AG319">
            <v>345</v>
          </cell>
          <cell r="AJ319" t="str">
            <v>ambient</v>
          </cell>
          <cell r="AK319">
            <v>70.5</v>
          </cell>
          <cell r="AL319">
            <v>149.6</v>
          </cell>
          <cell r="AM319">
            <v>157.69999999999999</v>
          </cell>
          <cell r="AN319">
            <v>161.5</v>
          </cell>
          <cell r="AO319">
            <v>163.6</v>
          </cell>
          <cell r="AP319">
            <v>167.4</v>
          </cell>
          <cell r="AQ319">
            <v>178.7</v>
          </cell>
          <cell r="AR319">
            <v>2.448</v>
          </cell>
          <cell r="AS319">
            <v>236</v>
          </cell>
          <cell r="AU319">
            <v>1</v>
          </cell>
          <cell r="AV319">
            <v>64</v>
          </cell>
          <cell r="AW319">
            <v>1</v>
          </cell>
          <cell r="AX319">
            <v>182.8</v>
          </cell>
          <cell r="AY319">
            <v>210</v>
          </cell>
          <cell r="AZ319">
            <v>232.4</v>
          </cell>
          <cell r="BA319">
            <v>255.3</v>
          </cell>
          <cell r="BB319">
            <v>284.39999999999998</v>
          </cell>
          <cell r="BC319">
            <v>349.3</v>
          </cell>
          <cell r="BD319">
            <v>2.383</v>
          </cell>
          <cell r="BE319">
            <v>262</v>
          </cell>
          <cell r="BG319">
            <v>10</v>
          </cell>
          <cell r="BH319">
            <v>72</v>
          </cell>
          <cell r="BI319" t="str">
            <v>1L</v>
          </cell>
          <cell r="BJ319">
            <v>188.4</v>
          </cell>
          <cell r="BK319">
            <v>210.2</v>
          </cell>
          <cell r="BL319">
            <v>230.6</v>
          </cell>
          <cell r="BM319">
            <v>252.9</v>
          </cell>
          <cell r="BN319">
            <v>280.89999999999998</v>
          </cell>
          <cell r="BO319">
            <v>346.6</v>
          </cell>
          <cell r="BP319">
            <v>8.06</v>
          </cell>
          <cell r="BQ319">
            <v>51</v>
          </cell>
          <cell r="BR319" t="str">
            <v>&gt;100</v>
          </cell>
          <cell r="BS319">
            <v>903</v>
          </cell>
          <cell r="BV319">
            <v>15</v>
          </cell>
          <cell r="BW319" t="str">
            <v>&lt;1</v>
          </cell>
          <cell r="BX319" t="str">
            <v>&lt;0.5</v>
          </cell>
          <cell r="BY319">
            <v>3.601</v>
          </cell>
          <cell r="BZ319">
            <v>85</v>
          </cell>
          <cell r="CA319">
            <v>194.9</v>
          </cell>
          <cell r="CB319">
            <v>238.7</v>
          </cell>
          <cell r="CC319">
            <v>259.7</v>
          </cell>
          <cell r="CD319">
            <v>282.2</v>
          </cell>
          <cell r="CE319">
            <v>313.3</v>
          </cell>
          <cell r="CF319">
            <v>353.8</v>
          </cell>
          <cell r="CH319" t="str">
            <v>1b</v>
          </cell>
          <cell r="CI319">
            <v>80</v>
          </cell>
          <cell r="CJ319">
            <v>195.6</v>
          </cell>
          <cell r="CK319">
            <v>209.1</v>
          </cell>
          <cell r="CL319">
            <v>218.7</v>
          </cell>
          <cell r="CM319">
            <v>228.1</v>
          </cell>
          <cell r="CN319">
            <v>238.2</v>
          </cell>
          <cell r="CO319">
            <v>252.8</v>
          </cell>
          <cell r="CP319">
            <v>268.7</v>
          </cell>
          <cell r="CQ319" t="str">
            <v>1b</v>
          </cell>
          <cell r="CS319">
            <v>56</v>
          </cell>
          <cell r="CT319">
            <v>170.8</v>
          </cell>
          <cell r="CU319">
            <v>172.7</v>
          </cell>
          <cell r="CV319">
            <v>174</v>
          </cell>
          <cell r="CW319">
            <v>175.6</v>
          </cell>
          <cell r="CX319">
            <v>178.2</v>
          </cell>
          <cell r="CY319">
            <v>185</v>
          </cell>
          <cell r="CZ319">
            <v>196.7</v>
          </cell>
          <cell r="DA319" t="str">
            <v>1b</v>
          </cell>
          <cell r="DC319">
            <v>57</v>
          </cell>
          <cell r="DD319">
            <v>171.3</v>
          </cell>
          <cell r="DE319">
            <v>173.5</v>
          </cell>
          <cell r="DF319">
            <v>174.9</v>
          </cell>
          <cell r="DG319">
            <v>176.5</v>
          </cell>
          <cell r="DH319">
            <v>179.3</v>
          </cell>
          <cell r="DI319">
            <v>186.5</v>
          </cell>
          <cell r="DJ319">
            <v>197.8</v>
          </cell>
          <cell r="DK319" t="str">
            <v>1b</v>
          </cell>
          <cell r="DL319">
            <v>77</v>
          </cell>
          <cell r="DM319">
            <v>192.9</v>
          </cell>
          <cell r="DN319">
            <v>207.4</v>
          </cell>
          <cell r="DO319">
            <v>216.8</v>
          </cell>
          <cell r="DP319">
            <v>226.4</v>
          </cell>
          <cell r="DQ319">
            <v>236.1</v>
          </cell>
          <cell r="DR319">
            <v>250</v>
          </cell>
          <cell r="DS319">
            <v>265.39999999999998</v>
          </cell>
          <cell r="DT319">
            <v>65</v>
          </cell>
          <cell r="DV319">
            <v>223</v>
          </cell>
          <cell r="DW319">
            <v>1</v>
          </cell>
          <cell r="DX319">
            <v>1</v>
          </cell>
          <cell r="DY319">
            <v>2.59</v>
          </cell>
          <cell r="DZ319">
            <v>183.5</v>
          </cell>
          <cell r="EA319">
            <v>212.4</v>
          </cell>
          <cell r="EB319">
            <v>236.9</v>
          </cell>
          <cell r="EC319">
            <v>259.5</v>
          </cell>
          <cell r="ED319">
            <v>289.5</v>
          </cell>
          <cell r="EE319">
            <v>353.6</v>
          </cell>
          <cell r="EF319">
            <v>68</v>
          </cell>
          <cell r="EG319">
            <v>7</v>
          </cell>
          <cell r="EH319" t="str">
            <v>No Homo.</v>
          </cell>
          <cell r="EO319">
            <v>12.13</v>
          </cell>
          <cell r="EP319">
            <v>45</v>
          </cell>
          <cell r="EQ319">
            <v>48</v>
          </cell>
          <cell r="ER319">
            <v>60</v>
          </cell>
          <cell r="ES319">
            <v>175.1</v>
          </cell>
          <cell r="ET319">
            <v>177.8</v>
          </cell>
          <cell r="EU319">
            <v>179.7</v>
          </cell>
          <cell r="EV319">
            <v>182.5</v>
          </cell>
          <cell r="EW319">
            <v>187.1</v>
          </cell>
          <cell r="EX319">
            <v>197.7</v>
          </cell>
          <cell r="EY319">
            <v>212.6</v>
          </cell>
          <cell r="EZ319">
            <v>19</v>
          </cell>
          <cell r="FC319">
            <v>52</v>
          </cell>
          <cell r="FE319">
            <v>171</v>
          </cell>
          <cell r="FF319">
            <v>188.4</v>
          </cell>
          <cell r="FG319">
            <v>195</v>
          </cell>
          <cell r="FH319">
            <v>203.1</v>
          </cell>
          <cell r="FI319">
            <v>214.1</v>
          </cell>
          <cell r="FJ319">
            <v>229.6</v>
          </cell>
          <cell r="FK319">
            <v>246.6</v>
          </cell>
          <cell r="FL319">
            <v>266.8</v>
          </cell>
          <cell r="FM319">
            <v>293.2</v>
          </cell>
          <cell r="FN319">
            <v>344.4</v>
          </cell>
          <cell r="FO319">
            <v>386.6</v>
          </cell>
          <cell r="FP319">
            <v>47</v>
          </cell>
          <cell r="FR319">
            <v>174.2</v>
          </cell>
          <cell r="FS319">
            <v>189.3</v>
          </cell>
          <cell r="FT319">
            <v>196.4</v>
          </cell>
          <cell r="FU319">
            <v>204.3</v>
          </cell>
          <cell r="FV319">
            <v>215.2</v>
          </cell>
          <cell r="FW319">
            <v>230.6</v>
          </cell>
          <cell r="FX319">
            <v>248.7</v>
          </cell>
          <cell r="FY319">
            <v>269.3</v>
          </cell>
          <cell r="FZ319">
            <v>296.3</v>
          </cell>
          <cell r="GA319">
            <v>349.8</v>
          </cell>
          <cell r="GB319">
            <v>391.4</v>
          </cell>
        </row>
        <row r="320">
          <cell r="A320">
            <v>38668</v>
          </cell>
          <cell r="B320">
            <v>0.83179999999999998</v>
          </cell>
          <cell r="C320">
            <v>0.83409999999999995</v>
          </cell>
          <cell r="D320">
            <v>0.83320000000000005</v>
          </cell>
          <cell r="E320">
            <v>0.83340000000000003</v>
          </cell>
          <cell r="F320">
            <v>0.873</v>
          </cell>
          <cell r="G320">
            <v>0.82279999999999998</v>
          </cell>
          <cell r="H320">
            <v>0.79049999999999998</v>
          </cell>
          <cell r="I320">
            <v>0.86160000000000003</v>
          </cell>
          <cell r="J320">
            <v>0.87419999999999998</v>
          </cell>
          <cell r="K320">
            <v>0.79290000000000005</v>
          </cell>
          <cell r="L320">
            <v>0.83199999999999996</v>
          </cell>
          <cell r="M320">
            <v>0.8014</v>
          </cell>
          <cell r="N320">
            <v>0.80089999999999995</v>
          </cell>
          <cell r="O320">
            <v>0.8327</v>
          </cell>
          <cell r="P320">
            <v>0.72819999999999996</v>
          </cell>
          <cell r="Q320">
            <v>0.75029999999999997</v>
          </cell>
          <cell r="R320">
            <v>0.80289999999999995</v>
          </cell>
          <cell r="S320">
            <v>0.82799999999999996</v>
          </cell>
          <cell r="T320">
            <v>0.82799999999999996</v>
          </cell>
          <cell r="U320">
            <v>0.81100000000000005</v>
          </cell>
          <cell r="V320">
            <v>67</v>
          </cell>
          <cell r="W320">
            <v>175.7</v>
          </cell>
          <cell r="X320">
            <v>190</v>
          </cell>
          <cell r="Y320">
            <v>194.3</v>
          </cell>
          <cell r="Z320">
            <v>201.3</v>
          </cell>
          <cell r="AA320">
            <v>210.2</v>
          </cell>
          <cell r="AB320">
            <v>222.2</v>
          </cell>
          <cell r="AC320">
            <v>237.5</v>
          </cell>
          <cell r="AD320">
            <v>255.1</v>
          </cell>
          <cell r="AE320">
            <v>275.8</v>
          </cell>
          <cell r="AF320">
            <v>309.8</v>
          </cell>
          <cell r="AG320">
            <v>345</v>
          </cell>
          <cell r="AJ320" t="str">
            <v>ambient</v>
          </cell>
          <cell r="AK320">
            <v>70.5</v>
          </cell>
          <cell r="AL320">
            <v>149.6</v>
          </cell>
          <cell r="AM320">
            <v>157.69999999999999</v>
          </cell>
          <cell r="AN320">
            <v>161.5</v>
          </cell>
          <cell r="AO320">
            <v>163.6</v>
          </cell>
          <cell r="AP320">
            <v>167.4</v>
          </cell>
          <cell r="AQ320">
            <v>178.7</v>
          </cell>
          <cell r="AS320">
            <v>249</v>
          </cell>
          <cell r="AU320">
            <v>1</v>
          </cell>
          <cell r="AV320">
            <v>62</v>
          </cell>
          <cell r="AW320">
            <v>1</v>
          </cell>
          <cell r="AX320">
            <v>182.9</v>
          </cell>
          <cell r="AY320">
            <v>208.7</v>
          </cell>
          <cell r="AZ320">
            <v>231.9</v>
          </cell>
          <cell r="BA320">
            <v>255.3</v>
          </cell>
          <cell r="BB320">
            <v>284.60000000000002</v>
          </cell>
          <cell r="BC320">
            <v>352.3</v>
          </cell>
          <cell r="BD320">
            <v>2.415</v>
          </cell>
          <cell r="BE320">
            <v>281</v>
          </cell>
          <cell r="BG320">
            <v>13</v>
          </cell>
          <cell r="BH320">
            <v>63</v>
          </cell>
          <cell r="BI320">
            <v>1</v>
          </cell>
          <cell r="BJ320">
            <v>179.7</v>
          </cell>
          <cell r="BK320">
            <v>208.2</v>
          </cell>
          <cell r="BL320">
            <v>230.6</v>
          </cell>
          <cell r="BM320">
            <v>253</v>
          </cell>
          <cell r="BN320">
            <v>281.8</v>
          </cell>
          <cell r="BO320">
            <v>346.8</v>
          </cell>
          <cell r="BP320">
            <v>8.06</v>
          </cell>
          <cell r="BQ320">
            <v>51</v>
          </cell>
          <cell r="BR320" t="str">
            <v>&gt;100</v>
          </cell>
          <cell r="BS320">
            <v>903</v>
          </cell>
          <cell r="BV320">
            <v>15</v>
          </cell>
          <cell r="BW320" t="str">
            <v>&lt;1</v>
          </cell>
          <cell r="BX320" t="str">
            <v>&lt;0.5</v>
          </cell>
          <cell r="BY320">
            <v>3.601</v>
          </cell>
          <cell r="BZ320">
            <v>85</v>
          </cell>
          <cell r="CA320">
            <v>194.9</v>
          </cell>
          <cell r="CB320">
            <v>238.7</v>
          </cell>
          <cell r="CC320">
            <v>259.7</v>
          </cell>
          <cell r="CD320">
            <v>282.2</v>
          </cell>
          <cell r="CE320">
            <v>313.3</v>
          </cell>
          <cell r="CF320">
            <v>353.8</v>
          </cell>
          <cell r="CH320" t="str">
            <v>1b</v>
          </cell>
          <cell r="CI320">
            <v>80</v>
          </cell>
          <cell r="CJ320">
            <v>195.6</v>
          </cell>
          <cell r="CK320">
            <v>209.1</v>
          </cell>
          <cell r="CL320">
            <v>218.7</v>
          </cell>
          <cell r="CM320">
            <v>228.1</v>
          </cell>
          <cell r="CN320">
            <v>238.2</v>
          </cell>
          <cell r="CO320">
            <v>252.8</v>
          </cell>
          <cell r="CP320">
            <v>268.7</v>
          </cell>
          <cell r="CQ320" t="str">
            <v>1b</v>
          </cell>
          <cell r="CS320">
            <v>56</v>
          </cell>
          <cell r="CT320">
            <v>170.8</v>
          </cell>
          <cell r="CU320">
            <v>172.7</v>
          </cell>
          <cell r="CV320">
            <v>174</v>
          </cell>
          <cell r="CW320">
            <v>175.6</v>
          </cell>
          <cell r="CX320">
            <v>178.2</v>
          </cell>
          <cell r="CY320">
            <v>185</v>
          </cell>
          <cell r="CZ320">
            <v>196.7</v>
          </cell>
          <cell r="DA320" t="str">
            <v>1b</v>
          </cell>
          <cell r="DC320">
            <v>57</v>
          </cell>
          <cell r="DD320">
            <v>171.3</v>
          </cell>
          <cell r="DE320">
            <v>173.5</v>
          </cell>
          <cell r="DF320">
            <v>174.9</v>
          </cell>
          <cell r="DG320">
            <v>176.5</v>
          </cell>
          <cell r="DH320">
            <v>179.3</v>
          </cell>
          <cell r="DI320">
            <v>186.5</v>
          </cell>
          <cell r="DJ320">
            <v>197.8</v>
          </cell>
          <cell r="DK320" t="str">
            <v>1b</v>
          </cell>
          <cell r="DL320">
            <v>77</v>
          </cell>
          <cell r="DM320">
            <v>192.9</v>
          </cell>
          <cell r="DN320">
            <v>207.4</v>
          </cell>
          <cell r="DO320">
            <v>216.8</v>
          </cell>
          <cell r="DP320">
            <v>226.4</v>
          </cell>
          <cell r="DQ320">
            <v>236.1</v>
          </cell>
          <cell r="DR320">
            <v>250</v>
          </cell>
          <cell r="DS320">
            <v>265.39999999999998</v>
          </cell>
          <cell r="DT320">
            <v>61</v>
          </cell>
          <cell r="DV320">
            <v>269</v>
          </cell>
          <cell r="DW320">
            <v>1</v>
          </cell>
          <cell r="DX320">
            <v>1</v>
          </cell>
          <cell r="DY320">
            <v>2.4529999999999998</v>
          </cell>
          <cell r="DZ320">
            <v>181.4</v>
          </cell>
          <cell r="EA320">
            <v>209.5</v>
          </cell>
          <cell r="EB320">
            <v>232.7</v>
          </cell>
          <cell r="EC320">
            <v>255.5</v>
          </cell>
          <cell r="ED320">
            <v>284.5</v>
          </cell>
          <cell r="EE320">
            <v>356.9</v>
          </cell>
          <cell r="EF320">
            <v>68</v>
          </cell>
          <cell r="EG320">
            <v>7</v>
          </cell>
          <cell r="EH320" t="str">
            <v>No Homo.</v>
          </cell>
          <cell r="EO320">
            <v>12.33</v>
          </cell>
          <cell r="EP320">
            <v>45</v>
          </cell>
          <cell r="EQ320">
            <v>49</v>
          </cell>
          <cell r="ER320">
            <v>60</v>
          </cell>
          <cell r="ES320">
            <v>175.4</v>
          </cell>
          <cell r="ET320">
            <v>177.9</v>
          </cell>
          <cell r="EU320">
            <v>179.9</v>
          </cell>
          <cell r="EV320">
            <v>182.6</v>
          </cell>
          <cell r="EW320">
            <v>187.2</v>
          </cell>
          <cell r="EX320">
            <v>198.1</v>
          </cell>
          <cell r="EY320">
            <v>210.7</v>
          </cell>
          <cell r="EZ320">
            <v>19</v>
          </cell>
          <cell r="FC320">
            <v>52</v>
          </cell>
          <cell r="FE320">
            <v>171</v>
          </cell>
          <cell r="FF320">
            <v>188.4</v>
          </cell>
          <cell r="FG320">
            <v>195</v>
          </cell>
          <cell r="FH320">
            <v>203.1</v>
          </cell>
          <cell r="FI320">
            <v>214.1</v>
          </cell>
          <cell r="FJ320">
            <v>229.6</v>
          </cell>
          <cell r="FK320">
            <v>246.6</v>
          </cell>
          <cell r="FL320">
            <v>266.8</v>
          </cell>
          <cell r="FM320">
            <v>293.2</v>
          </cell>
          <cell r="FN320">
            <v>344.4</v>
          </cell>
          <cell r="FO320">
            <v>386.6</v>
          </cell>
          <cell r="FP320">
            <v>54</v>
          </cell>
          <cell r="FR320">
            <v>168.6</v>
          </cell>
          <cell r="FS320">
            <v>189.4</v>
          </cell>
          <cell r="FT320">
            <v>196.3</v>
          </cell>
          <cell r="FU320">
            <v>204.4</v>
          </cell>
          <cell r="FV320">
            <v>215.7</v>
          </cell>
          <cell r="FW320">
            <v>231.1</v>
          </cell>
          <cell r="FX320">
            <v>249.3</v>
          </cell>
          <cell r="FY320">
            <v>269.8</v>
          </cell>
          <cell r="FZ320">
            <v>297.39999999999998</v>
          </cell>
          <cell r="GA320">
            <v>352</v>
          </cell>
          <cell r="GB320">
            <v>391</v>
          </cell>
        </row>
        <row r="321">
          <cell r="A321">
            <v>38669</v>
          </cell>
          <cell r="B321">
            <v>0.83179999999999998</v>
          </cell>
          <cell r="C321">
            <v>0.8296</v>
          </cell>
          <cell r="D321">
            <v>0.83169999999999999</v>
          </cell>
          <cell r="E321">
            <v>0.83340000000000003</v>
          </cell>
          <cell r="F321">
            <v>0.873</v>
          </cell>
          <cell r="G321">
            <v>0.82279999999999998</v>
          </cell>
          <cell r="H321">
            <v>0.79049999999999998</v>
          </cell>
          <cell r="I321">
            <v>0.86160000000000003</v>
          </cell>
          <cell r="J321">
            <v>0.87419999999999998</v>
          </cell>
          <cell r="K321">
            <v>0.79239999999999999</v>
          </cell>
          <cell r="L321">
            <v>0.83199999999999996</v>
          </cell>
          <cell r="M321">
            <v>0.8014</v>
          </cell>
          <cell r="N321">
            <v>0.80089999999999995</v>
          </cell>
          <cell r="O321">
            <v>0.8327</v>
          </cell>
          <cell r="P321">
            <v>0.72870000000000001</v>
          </cell>
          <cell r="Q321">
            <v>0.75029999999999997</v>
          </cell>
          <cell r="R321">
            <v>0.80269999999999997</v>
          </cell>
          <cell r="S321">
            <v>0.82799999999999996</v>
          </cell>
          <cell r="T321">
            <v>0.82789999999999997</v>
          </cell>
          <cell r="U321">
            <v>0.81100000000000005</v>
          </cell>
          <cell r="V321">
            <v>67</v>
          </cell>
          <cell r="W321">
            <v>175.7</v>
          </cell>
          <cell r="X321">
            <v>190</v>
          </cell>
          <cell r="Y321">
            <v>194.3</v>
          </cell>
          <cell r="Z321">
            <v>201.3</v>
          </cell>
          <cell r="AA321">
            <v>210.2</v>
          </cell>
          <cell r="AB321">
            <v>222.2</v>
          </cell>
          <cell r="AC321">
            <v>237.5</v>
          </cell>
          <cell r="AD321">
            <v>255.1</v>
          </cell>
          <cell r="AE321">
            <v>275.8</v>
          </cell>
          <cell r="AF321">
            <v>309.8</v>
          </cell>
          <cell r="AG321">
            <v>345</v>
          </cell>
          <cell r="AJ321" t="str">
            <v>ambient</v>
          </cell>
          <cell r="AK321">
            <v>71</v>
          </cell>
          <cell r="AL321">
            <v>148.9</v>
          </cell>
          <cell r="AM321">
            <v>157.1</v>
          </cell>
          <cell r="AN321">
            <v>160.69999999999999</v>
          </cell>
          <cell r="AO321">
            <v>162.6</v>
          </cell>
          <cell r="AP321">
            <v>165.4</v>
          </cell>
          <cell r="AQ321">
            <v>174.3</v>
          </cell>
          <cell r="AR321">
            <v>2.4140000000000001</v>
          </cell>
          <cell r="AS321">
            <v>228</v>
          </cell>
          <cell r="AU321">
            <v>1</v>
          </cell>
          <cell r="AV321">
            <v>60</v>
          </cell>
          <cell r="AW321">
            <v>1</v>
          </cell>
          <cell r="AX321">
            <v>180.2</v>
          </cell>
          <cell r="AY321">
            <v>207.6</v>
          </cell>
          <cell r="AZ321">
            <v>232.8</v>
          </cell>
          <cell r="BA321">
            <v>255.8</v>
          </cell>
          <cell r="BB321">
            <v>284.8</v>
          </cell>
          <cell r="BC321">
            <v>345.9</v>
          </cell>
          <cell r="BD321">
            <v>2.415</v>
          </cell>
          <cell r="BE321">
            <v>281</v>
          </cell>
          <cell r="BG321">
            <v>13</v>
          </cell>
          <cell r="BH321">
            <v>63</v>
          </cell>
          <cell r="BI321">
            <v>1</v>
          </cell>
          <cell r="BJ321">
            <v>179.7</v>
          </cell>
          <cell r="BK321">
            <v>208.2</v>
          </cell>
          <cell r="BL321">
            <v>230.6</v>
          </cell>
          <cell r="BM321">
            <v>253</v>
          </cell>
          <cell r="BN321">
            <v>281.8</v>
          </cell>
          <cell r="BO321">
            <v>346.8</v>
          </cell>
          <cell r="BP321">
            <v>8.06</v>
          </cell>
          <cell r="BQ321">
            <v>51</v>
          </cell>
          <cell r="BR321" t="str">
            <v>&gt;100</v>
          </cell>
          <cell r="BS321">
            <v>903</v>
          </cell>
          <cell r="BV321">
            <v>15</v>
          </cell>
          <cell r="BW321" t="str">
            <v>&lt;1</v>
          </cell>
          <cell r="BX321" t="str">
            <v>&lt;0.5</v>
          </cell>
          <cell r="BY321">
            <v>3.601</v>
          </cell>
          <cell r="BZ321">
            <v>85</v>
          </cell>
          <cell r="CA321">
            <v>194.9</v>
          </cell>
          <cell r="CB321">
            <v>238.7</v>
          </cell>
          <cell r="CC321">
            <v>259.7</v>
          </cell>
          <cell r="CD321">
            <v>282.2</v>
          </cell>
          <cell r="CE321">
            <v>313.3</v>
          </cell>
          <cell r="CF321">
            <v>353.8</v>
          </cell>
          <cell r="CH321" t="str">
            <v>1b</v>
          </cell>
          <cell r="CI321">
            <v>80</v>
          </cell>
          <cell r="CJ321">
            <v>195.6</v>
          </cell>
          <cell r="CK321">
            <v>209.1</v>
          </cell>
          <cell r="CL321">
            <v>218.7</v>
          </cell>
          <cell r="CM321">
            <v>228.1</v>
          </cell>
          <cell r="CN321">
            <v>238.2</v>
          </cell>
          <cell r="CO321">
            <v>252.8</v>
          </cell>
          <cell r="CP321">
            <v>268.7</v>
          </cell>
          <cell r="CQ321" t="str">
            <v>1b</v>
          </cell>
          <cell r="CS321">
            <v>56</v>
          </cell>
          <cell r="CT321">
            <v>170.8</v>
          </cell>
          <cell r="CU321">
            <v>172.7</v>
          </cell>
          <cell r="CV321">
            <v>174</v>
          </cell>
          <cell r="CW321">
            <v>175.6</v>
          </cell>
          <cell r="CX321">
            <v>178.2</v>
          </cell>
          <cell r="CY321">
            <v>185</v>
          </cell>
          <cell r="CZ321">
            <v>196.7</v>
          </cell>
          <cell r="DA321" t="str">
            <v>1b</v>
          </cell>
          <cell r="DC321">
            <v>57</v>
          </cell>
          <cell r="DD321">
            <v>171.3</v>
          </cell>
          <cell r="DE321">
            <v>173.5</v>
          </cell>
          <cell r="DF321">
            <v>174.9</v>
          </cell>
          <cell r="DG321">
            <v>176.5</v>
          </cell>
          <cell r="DH321">
            <v>179.3</v>
          </cell>
          <cell r="DI321">
            <v>186.5</v>
          </cell>
          <cell r="DJ321">
            <v>197.8</v>
          </cell>
          <cell r="DK321" t="str">
            <v>1b</v>
          </cell>
          <cell r="DL321">
            <v>77</v>
          </cell>
          <cell r="DM321">
            <v>192.9</v>
          </cell>
          <cell r="DN321">
            <v>207.4</v>
          </cell>
          <cell r="DO321">
            <v>216.8</v>
          </cell>
          <cell r="DP321">
            <v>226.4</v>
          </cell>
          <cell r="DQ321">
            <v>236.1</v>
          </cell>
          <cell r="DR321">
            <v>250</v>
          </cell>
          <cell r="DS321">
            <v>265.39999999999998</v>
          </cell>
          <cell r="DT321">
            <v>58</v>
          </cell>
          <cell r="DV321">
            <v>202</v>
          </cell>
          <cell r="DW321">
            <v>1</v>
          </cell>
          <cell r="DX321">
            <v>1</v>
          </cell>
          <cell r="DY321">
            <v>2.4329999999999998</v>
          </cell>
          <cell r="DZ321">
            <v>170.8</v>
          </cell>
          <cell r="EA321">
            <v>207.8</v>
          </cell>
          <cell r="EB321">
            <v>235.6</v>
          </cell>
          <cell r="EC321">
            <v>260.39999999999998</v>
          </cell>
          <cell r="ED321">
            <v>292.60000000000002</v>
          </cell>
          <cell r="EE321">
            <v>358.7</v>
          </cell>
          <cell r="EF321">
            <v>68</v>
          </cell>
          <cell r="EG321">
            <v>7</v>
          </cell>
          <cell r="EH321" t="str">
            <v>No Homo.</v>
          </cell>
          <cell r="EO321">
            <v>12.33</v>
          </cell>
          <cell r="EP321">
            <v>45</v>
          </cell>
          <cell r="EQ321">
            <v>49</v>
          </cell>
          <cell r="ER321">
            <v>59</v>
          </cell>
          <cell r="ES321">
            <v>172.5</v>
          </cell>
          <cell r="ET321">
            <v>177.2</v>
          </cell>
          <cell r="EU321">
            <v>179.1</v>
          </cell>
          <cell r="EV321">
            <v>181.5</v>
          </cell>
          <cell r="EW321">
            <v>185.8</v>
          </cell>
          <cell r="EX321">
            <v>195.2</v>
          </cell>
          <cell r="EY321">
            <v>209.4</v>
          </cell>
          <cell r="FC321">
            <v>52</v>
          </cell>
          <cell r="FE321">
            <v>171</v>
          </cell>
          <cell r="FF321">
            <v>188.4</v>
          </cell>
          <cell r="FG321">
            <v>195</v>
          </cell>
          <cell r="FH321">
            <v>203.1</v>
          </cell>
          <cell r="FI321">
            <v>214.1</v>
          </cell>
          <cell r="FJ321">
            <v>229.6</v>
          </cell>
          <cell r="FK321">
            <v>246.6</v>
          </cell>
          <cell r="FL321">
            <v>266.8</v>
          </cell>
          <cell r="FM321">
            <v>293.2</v>
          </cell>
          <cell r="FN321">
            <v>344.4</v>
          </cell>
          <cell r="FO321">
            <v>386.6</v>
          </cell>
          <cell r="FP321">
            <v>54</v>
          </cell>
          <cell r="FR321">
            <v>171.8</v>
          </cell>
          <cell r="FS321">
            <v>188.2</v>
          </cell>
          <cell r="FT321">
            <v>194.6</v>
          </cell>
          <cell r="FU321">
            <v>201.7</v>
          </cell>
          <cell r="FV321">
            <v>212.6</v>
          </cell>
          <cell r="FW321">
            <v>227.5</v>
          </cell>
          <cell r="FX321">
            <v>245</v>
          </cell>
          <cell r="FY321">
            <v>264.60000000000002</v>
          </cell>
          <cell r="FZ321">
            <v>290.89999999999998</v>
          </cell>
          <cell r="GA321">
            <v>337.1</v>
          </cell>
          <cell r="GB321">
            <v>376.3</v>
          </cell>
        </row>
        <row r="322">
          <cell r="A322">
            <v>38670</v>
          </cell>
          <cell r="B322">
            <v>0.83179999999999998</v>
          </cell>
          <cell r="C322">
            <v>0.83350000000000002</v>
          </cell>
          <cell r="D322">
            <v>0.83140000000000003</v>
          </cell>
          <cell r="E322">
            <v>0.82989999999999997</v>
          </cell>
          <cell r="F322">
            <v>0.87360000000000004</v>
          </cell>
          <cell r="G322">
            <v>0.82310000000000005</v>
          </cell>
          <cell r="H322">
            <v>0.79049999999999998</v>
          </cell>
          <cell r="I322">
            <v>0.86160000000000003</v>
          </cell>
          <cell r="J322">
            <v>0.87260000000000004</v>
          </cell>
          <cell r="K322">
            <v>0.79169999999999996</v>
          </cell>
          <cell r="L322">
            <v>0.83199999999999996</v>
          </cell>
          <cell r="M322">
            <v>0.8014</v>
          </cell>
          <cell r="N322">
            <v>0.80089999999999995</v>
          </cell>
          <cell r="O322">
            <v>0.8327</v>
          </cell>
          <cell r="P322">
            <v>0.72870000000000001</v>
          </cell>
          <cell r="Q322">
            <v>0.75029999999999997</v>
          </cell>
          <cell r="R322">
            <v>0.80249999999999999</v>
          </cell>
          <cell r="S322">
            <v>0.82799999999999996</v>
          </cell>
          <cell r="T322">
            <v>0.82789999999999997</v>
          </cell>
          <cell r="U322">
            <v>0.81100000000000005</v>
          </cell>
          <cell r="V322">
            <v>67</v>
          </cell>
          <cell r="W322">
            <v>175.7</v>
          </cell>
          <cell r="X322">
            <v>190</v>
          </cell>
          <cell r="Y322">
            <v>194.3</v>
          </cell>
          <cell r="Z322">
            <v>201.3</v>
          </cell>
          <cell r="AA322">
            <v>210.2</v>
          </cell>
          <cell r="AB322">
            <v>222.2</v>
          </cell>
          <cell r="AC322">
            <v>237.5</v>
          </cell>
          <cell r="AD322">
            <v>255.1</v>
          </cell>
          <cell r="AE322">
            <v>275.8</v>
          </cell>
          <cell r="AF322">
            <v>309.8</v>
          </cell>
          <cell r="AG322">
            <v>345</v>
          </cell>
          <cell r="AJ322" t="str">
            <v>ambient</v>
          </cell>
          <cell r="AK322">
            <v>68.400000000000006</v>
          </cell>
          <cell r="AL322">
            <v>148</v>
          </cell>
          <cell r="AM322">
            <v>156.80000000000001</v>
          </cell>
          <cell r="AN322">
            <v>160.30000000000001</v>
          </cell>
          <cell r="AO322">
            <v>162.30000000000001</v>
          </cell>
          <cell r="AP322">
            <v>165.2</v>
          </cell>
          <cell r="AQ322">
            <v>174.4</v>
          </cell>
          <cell r="AR322">
            <v>2.673</v>
          </cell>
          <cell r="AS322">
            <v>203</v>
          </cell>
          <cell r="AU322">
            <v>1</v>
          </cell>
          <cell r="AV322">
            <v>68</v>
          </cell>
          <cell r="AW322">
            <v>1</v>
          </cell>
          <cell r="AX322">
            <v>185.8</v>
          </cell>
          <cell r="AY322">
            <v>216.6</v>
          </cell>
          <cell r="AZ322">
            <v>240</v>
          </cell>
          <cell r="BA322">
            <v>262.2</v>
          </cell>
          <cell r="BB322">
            <v>292.39999999999998</v>
          </cell>
          <cell r="BC322">
            <v>347.6</v>
          </cell>
          <cell r="BD322">
            <v>3.02</v>
          </cell>
          <cell r="BE322">
            <v>164</v>
          </cell>
          <cell r="BG322" t="str">
            <v>&lt;1</v>
          </cell>
          <cell r="BH322">
            <v>73</v>
          </cell>
          <cell r="BI322">
            <v>1</v>
          </cell>
          <cell r="BJ322">
            <v>186</v>
          </cell>
          <cell r="BK322">
            <v>224.7</v>
          </cell>
          <cell r="BL322">
            <v>247.8</v>
          </cell>
          <cell r="BM322">
            <v>269.7</v>
          </cell>
          <cell r="BN322">
            <v>299.89999999999998</v>
          </cell>
          <cell r="BO322">
            <v>348.3</v>
          </cell>
          <cell r="BP322">
            <v>10.15</v>
          </cell>
          <cell r="BQ322">
            <v>51</v>
          </cell>
          <cell r="BR322" t="str">
            <v>&gt;100</v>
          </cell>
          <cell r="BS322">
            <v>815</v>
          </cell>
          <cell r="BV322">
            <v>7</v>
          </cell>
          <cell r="BW322" t="str">
            <v>&lt; 1</v>
          </cell>
          <cell r="BX322" t="str">
            <v>&lt; 0.5</v>
          </cell>
          <cell r="BY322">
            <v>3.5710000000000002</v>
          </cell>
          <cell r="BZ322">
            <v>85</v>
          </cell>
          <cell r="CA322">
            <v>189.2</v>
          </cell>
          <cell r="CB322">
            <v>240.2</v>
          </cell>
          <cell r="CC322">
            <v>260</v>
          </cell>
          <cell r="CD322">
            <v>282.60000000000002</v>
          </cell>
          <cell r="CE322">
            <v>313.7</v>
          </cell>
          <cell r="CF322">
            <v>353.9</v>
          </cell>
          <cell r="CH322" t="str">
            <v>1b</v>
          </cell>
          <cell r="CI322">
            <v>80</v>
          </cell>
          <cell r="CJ322">
            <v>195.6</v>
          </cell>
          <cell r="CK322">
            <v>209.1</v>
          </cell>
          <cell r="CL322">
            <v>218.7</v>
          </cell>
          <cell r="CM322">
            <v>228.1</v>
          </cell>
          <cell r="CN322">
            <v>238.2</v>
          </cell>
          <cell r="CO322">
            <v>252.8</v>
          </cell>
          <cell r="CP322">
            <v>268.7</v>
          </cell>
          <cell r="CQ322" t="str">
            <v>1b</v>
          </cell>
          <cell r="CS322">
            <v>56</v>
          </cell>
          <cell r="CT322">
            <v>170.8</v>
          </cell>
          <cell r="CU322">
            <v>172.7</v>
          </cell>
          <cell r="CV322">
            <v>174</v>
          </cell>
          <cell r="CW322">
            <v>175.6</v>
          </cell>
          <cell r="CX322">
            <v>178.2</v>
          </cell>
          <cell r="CY322">
            <v>185</v>
          </cell>
          <cell r="CZ322">
            <v>196.7</v>
          </cell>
          <cell r="DA322" t="str">
            <v>1b</v>
          </cell>
          <cell r="DC322">
            <v>57</v>
          </cell>
          <cell r="DD322">
            <v>171.3</v>
          </cell>
          <cell r="DE322">
            <v>173.5</v>
          </cell>
          <cell r="DF322">
            <v>174.9</v>
          </cell>
          <cell r="DG322">
            <v>176.5</v>
          </cell>
          <cell r="DH322">
            <v>179.3</v>
          </cell>
          <cell r="DI322">
            <v>186.5</v>
          </cell>
          <cell r="DJ322">
            <v>197.8</v>
          </cell>
          <cell r="DK322" t="str">
            <v>1b</v>
          </cell>
          <cell r="DL322">
            <v>77</v>
          </cell>
          <cell r="DM322">
            <v>192.9</v>
          </cell>
          <cell r="DN322">
            <v>207.4</v>
          </cell>
          <cell r="DO322">
            <v>216.8</v>
          </cell>
          <cell r="DP322">
            <v>226.4</v>
          </cell>
          <cell r="DQ322">
            <v>236.1</v>
          </cell>
          <cell r="DR322">
            <v>250</v>
          </cell>
          <cell r="DS322">
            <v>265.39999999999998</v>
          </cell>
          <cell r="DT322">
            <v>78</v>
          </cell>
          <cell r="DV322">
            <v>236</v>
          </cell>
          <cell r="DW322">
            <v>1</v>
          </cell>
          <cell r="DX322">
            <v>1</v>
          </cell>
          <cell r="DY322">
            <v>2.7639999999999998</v>
          </cell>
          <cell r="DZ322">
            <v>194.2</v>
          </cell>
          <cell r="EA322">
            <v>219.5</v>
          </cell>
          <cell r="EB322">
            <v>241</v>
          </cell>
          <cell r="EC322">
            <v>261</v>
          </cell>
          <cell r="ED322">
            <v>290.60000000000002</v>
          </cell>
          <cell r="EE322">
            <v>349.2</v>
          </cell>
          <cell r="EF322">
            <v>68</v>
          </cell>
          <cell r="EG322">
            <v>7</v>
          </cell>
          <cell r="EH322" t="str">
            <v>No Homo.</v>
          </cell>
          <cell r="EO322">
            <v>12.33</v>
          </cell>
          <cell r="EP322">
            <v>45</v>
          </cell>
          <cell r="EQ322">
            <v>49</v>
          </cell>
          <cell r="ER322">
            <v>60</v>
          </cell>
          <cell r="ES322">
            <v>172.1</v>
          </cell>
          <cell r="ET322">
            <v>177.2</v>
          </cell>
          <cell r="EU322">
            <v>179.1</v>
          </cell>
          <cell r="EV322">
            <v>181.8</v>
          </cell>
          <cell r="EW322">
            <v>186</v>
          </cell>
          <cell r="EX322">
            <v>195.9</v>
          </cell>
          <cell r="EY322">
            <v>209.2</v>
          </cell>
          <cell r="EZ322">
            <v>19</v>
          </cell>
          <cell r="FA322" t="str">
            <v>1b</v>
          </cell>
          <cell r="FC322">
            <v>52</v>
          </cell>
          <cell r="FE322">
            <v>171</v>
          </cell>
          <cell r="FF322">
            <v>188.4</v>
          </cell>
          <cell r="FG322">
            <v>195</v>
          </cell>
          <cell r="FH322">
            <v>203.1</v>
          </cell>
          <cell r="FI322">
            <v>214.1</v>
          </cell>
          <cell r="FJ322">
            <v>229.6</v>
          </cell>
          <cell r="FK322">
            <v>246.6</v>
          </cell>
          <cell r="FL322">
            <v>266.8</v>
          </cell>
          <cell r="FM322">
            <v>293.2</v>
          </cell>
          <cell r="FN322">
            <v>344.4</v>
          </cell>
          <cell r="FO322">
            <v>386.6</v>
          </cell>
          <cell r="FP322">
            <v>54</v>
          </cell>
          <cell r="FR322">
            <v>168.6</v>
          </cell>
          <cell r="FS322">
            <v>188.5</v>
          </cell>
          <cell r="FT322">
            <v>195.3</v>
          </cell>
          <cell r="FU322">
            <v>202.74</v>
          </cell>
          <cell r="FV322">
            <v>213.5</v>
          </cell>
          <cell r="FW322">
            <v>229</v>
          </cell>
          <cell r="FX322">
            <v>247.6</v>
          </cell>
          <cell r="FY322">
            <v>268.2</v>
          </cell>
          <cell r="FZ322">
            <v>296.2</v>
          </cell>
          <cell r="GA322">
            <v>350.6</v>
          </cell>
          <cell r="GB322">
            <v>389.8</v>
          </cell>
        </row>
        <row r="323">
          <cell r="A323">
            <v>38671</v>
          </cell>
          <cell r="B323">
            <v>0.83179999999999998</v>
          </cell>
          <cell r="C323">
            <v>0.83140000000000003</v>
          </cell>
          <cell r="D323">
            <v>0.83199999999999996</v>
          </cell>
          <cell r="E323">
            <v>0.83189999999999997</v>
          </cell>
          <cell r="F323">
            <v>0.874</v>
          </cell>
          <cell r="G323">
            <v>0.82310000000000005</v>
          </cell>
          <cell r="H323">
            <v>0.79049999999999998</v>
          </cell>
          <cell r="I323">
            <v>0.86160000000000003</v>
          </cell>
          <cell r="J323">
            <v>0.87260000000000004</v>
          </cell>
          <cell r="K323">
            <v>0.79169999999999996</v>
          </cell>
          <cell r="L323">
            <v>0.83199999999999996</v>
          </cell>
          <cell r="M323">
            <v>0.8014</v>
          </cell>
          <cell r="N323">
            <v>0.80089999999999995</v>
          </cell>
          <cell r="O323">
            <v>0.8327</v>
          </cell>
          <cell r="P323">
            <v>0.72870000000000001</v>
          </cell>
          <cell r="Q323">
            <v>0.75029999999999997</v>
          </cell>
          <cell r="R323">
            <v>0.80279999999999996</v>
          </cell>
          <cell r="S323">
            <v>0.82830000000000004</v>
          </cell>
          <cell r="T323">
            <v>0.82789999999999997</v>
          </cell>
          <cell r="U323">
            <v>0.81100000000000005</v>
          </cell>
          <cell r="V323">
            <v>67</v>
          </cell>
          <cell r="W323">
            <v>175.7</v>
          </cell>
          <cell r="X323">
            <v>190</v>
          </cell>
          <cell r="Y323">
            <v>194.3</v>
          </cell>
          <cell r="Z323">
            <v>201.3</v>
          </cell>
          <cell r="AA323">
            <v>210.2</v>
          </cell>
          <cell r="AB323">
            <v>222.2</v>
          </cell>
          <cell r="AC323">
            <v>237.5</v>
          </cell>
          <cell r="AD323">
            <v>255.1</v>
          </cell>
          <cell r="AE323">
            <v>275.8</v>
          </cell>
          <cell r="AF323">
            <v>309.8</v>
          </cell>
          <cell r="AG323">
            <v>345</v>
          </cell>
          <cell r="AJ323" t="str">
            <v>ambient</v>
          </cell>
          <cell r="AK323">
            <v>68.400000000000006</v>
          </cell>
          <cell r="AL323">
            <v>148</v>
          </cell>
          <cell r="AM323">
            <v>156.80000000000001</v>
          </cell>
          <cell r="AN323">
            <v>160.30000000000001</v>
          </cell>
          <cell r="AO323">
            <v>162.30000000000001</v>
          </cell>
          <cell r="AP323">
            <v>165.2</v>
          </cell>
          <cell r="AQ323">
            <v>174.4</v>
          </cell>
          <cell r="AR323">
            <v>2.593</v>
          </cell>
          <cell r="AS323">
            <v>228</v>
          </cell>
          <cell r="AU323">
            <v>1</v>
          </cell>
          <cell r="AV323">
            <v>64</v>
          </cell>
          <cell r="AW323">
            <v>1</v>
          </cell>
          <cell r="AX323">
            <v>177.8</v>
          </cell>
          <cell r="AY323">
            <v>211.7</v>
          </cell>
          <cell r="AZ323">
            <v>237.1</v>
          </cell>
          <cell r="BA323">
            <v>260</v>
          </cell>
          <cell r="BB323">
            <v>289.89999999999998</v>
          </cell>
          <cell r="BC323">
            <v>349.2</v>
          </cell>
          <cell r="BD323">
            <v>2.742</v>
          </cell>
          <cell r="BE323">
            <v>209</v>
          </cell>
          <cell r="BG323">
            <v>4</v>
          </cell>
          <cell r="BH323">
            <v>67</v>
          </cell>
          <cell r="BI323">
            <v>1</v>
          </cell>
          <cell r="BJ323">
            <v>186.1</v>
          </cell>
          <cell r="BK323">
            <v>215.7</v>
          </cell>
          <cell r="BL323">
            <v>240.9</v>
          </cell>
          <cell r="BM323">
            <v>263.3</v>
          </cell>
          <cell r="BN323">
            <v>294.60000000000002</v>
          </cell>
          <cell r="BO323">
            <v>353.4</v>
          </cell>
          <cell r="BP323">
            <v>10.15</v>
          </cell>
          <cell r="BQ323">
            <v>51</v>
          </cell>
          <cell r="BR323" t="str">
            <v>&gt;100</v>
          </cell>
          <cell r="BS323">
            <v>815</v>
          </cell>
          <cell r="BV323">
            <v>7</v>
          </cell>
          <cell r="BW323" t="str">
            <v>&lt; 1</v>
          </cell>
          <cell r="BX323" t="str">
            <v>&lt; 0.5</v>
          </cell>
          <cell r="BY323">
            <v>3.5710000000000002</v>
          </cell>
          <cell r="BZ323">
            <v>85</v>
          </cell>
          <cell r="CA323">
            <v>189.2</v>
          </cell>
          <cell r="CB323">
            <v>240.2</v>
          </cell>
          <cell r="CC323">
            <v>260</v>
          </cell>
          <cell r="CD323">
            <v>282.60000000000002</v>
          </cell>
          <cell r="CE323">
            <v>313.7</v>
          </cell>
          <cell r="CF323">
            <v>353.9</v>
          </cell>
          <cell r="CH323" t="str">
            <v>1b</v>
          </cell>
          <cell r="CI323">
            <v>80</v>
          </cell>
          <cell r="CJ323">
            <v>195.6</v>
          </cell>
          <cell r="CK323">
            <v>209.1</v>
          </cell>
          <cell r="CL323">
            <v>218.7</v>
          </cell>
          <cell r="CM323">
            <v>228.1</v>
          </cell>
          <cell r="CN323">
            <v>238.2</v>
          </cell>
          <cell r="CO323">
            <v>252.8</v>
          </cell>
          <cell r="CP323">
            <v>268.7</v>
          </cell>
          <cell r="CQ323" t="str">
            <v>1b</v>
          </cell>
          <cell r="CS323">
            <v>56</v>
          </cell>
          <cell r="CT323">
            <v>170.8</v>
          </cell>
          <cell r="CU323">
            <v>172.7</v>
          </cell>
          <cell r="CV323">
            <v>174</v>
          </cell>
          <cell r="CW323">
            <v>175.6</v>
          </cell>
          <cell r="CX323">
            <v>178.2</v>
          </cell>
          <cell r="CY323">
            <v>185</v>
          </cell>
          <cell r="CZ323">
            <v>196.7</v>
          </cell>
          <cell r="DA323" t="str">
            <v>1b</v>
          </cell>
          <cell r="DC323">
            <v>57</v>
          </cell>
          <cell r="DD323">
            <v>171.3</v>
          </cell>
          <cell r="DE323">
            <v>173.5</v>
          </cell>
          <cell r="DF323">
            <v>174.9</v>
          </cell>
          <cell r="DG323">
            <v>176.5</v>
          </cell>
          <cell r="DH323">
            <v>179.3</v>
          </cell>
          <cell r="DI323">
            <v>186.5</v>
          </cell>
          <cell r="DJ323">
            <v>197.8</v>
          </cell>
          <cell r="DK323" t="str">
            <v>1b</v>
          </cell>
          <cell r="DL323">
            <v>77</v>
          </cell>
          <cell r="DM323">
            <v>192.9</v>
          </cell>
          <cell r="DN323">
            <v>207.4</v>
          </cell>
          <cell r="DO323">
            <v>216.8</v>
          </cell>
          <cell r="DP323">
            <v>226.4</v>
          </cell>
          <cell r="DQ323">
            <v>236.1</v>
          </cell>
          <cell r="DR323">
            <v>250</v>
          </cell>
          <cell r="DS323">
            <v>265.39999999999998</v>
          </cell>
          <cell r="DT323">
            <v>57</v>
          </cell>
          <cell r="DV323">
            <v>224</v>
          </cell>
          <cell r="DW323">
            <v>1</v>
          </cell>
          <cell r="DX323">
            <v>1</v>
          </cell>
          <cell r="DY323">
            <v>2.5649999999999999</v>
          </cell>
          <cell r="DZ323">
            <v>173.1</v>
          </cell>
          <cell r="EA323">
            <v>209.5</v>
          </cell>
          <cell r="EB323">
            <v>237.4</v>
          </cell>
          <cell r="EC323">
            <v>261</v>
          </cell>
          <cell r="ED323">
            <v>291.10000000000002</v>
          </cell>
          <cell r="EE323">
            <v>350.2</v>
          </cell>
          <cell r="EF323">
            <v>68</v>
          </cell>
          <cell r="EG323">
            <v>7</v>
          </cell>
          <cell r="EH323" t="str">
            <v>No Homo.</v>
          </cell>
          <cell r="EO323">
            <v>12.33</v>
          </cell>
          <cell r="EP323">
            <v>45</v>
          </cell>
          <cell r="EQ323">
            <v>49</v>
          </cell>
          <cell r="ER323">
            <v>60</v>
          </cell>
          <cell r="ES323">
            <v>174.6</v>
          </cell>
          <cell r="ET323">
            <v>177.2</v>
          </cell>
          <cell r="EU323">
            <v>179.1</v>
          </cell>
          <cell r="EV323">
            <v>181.7</v>
          </cell>
          <cell r="EW323">
            <v>186.3</v>
          </cell>
          <cell r="EX323">
            <v>197.5</v>
          </cell>
          <cell r="EY323">
            <v>209.5</v>
          </cell>
          <cell r="FC323">
            <v>54</v>
          </cell>
          <cell r="FE323">
            <v>171.3</v>
          </cell>
          <cell r="FF323">
            <v>188.9</v>
          </cell>
          <cell r="FG323">
            <v>195.1</v>
          </cell>
          <cell r="FH323">
            <v>202.5</v>
          </cell>
          <cell r="FI323">
            <v>213</v>
          </cell>
          <cell r="FJ323">
            <v>227.3</v>
          </cell>
          <cell r="FK323">
            <v>243.8</v>
          </cell>
          <cell r="FL323">
            <v>262.5</v>
          </cell>
          <cell r="FM323">
            <v>287.2</v>
          </cell>
          <cell r="FN323">
            <v>330.4</v>
          </cell>
          <cell r="FO323">
            <v>371.8</v>
          </cell>
          <cell r="FP323">
            <v>54</v>
          </cell>
          <cell r="FR323">
            <v>168.6</v>
          </cell>
          <cell r="FS323">
            <v>188.5</v>
          </cell>
          <cell r="FT323">
            <v>195.3</v>
          </cell>
          <cell r="FU323">
            <v>202.74</v>
          </cell>
          <cell r="FV323">
            <v>213.5</v>
          </cell>
          <cell r="FW323">
            <v>229</v>
          </cell>
          <cell r="FX323">
            <v>247.6</v>
          </cell>
          <cell r="FY323">
            <v>268.2</v>
          </cell>
          <cell r="FZ323">
            <v>296.2</v>
          </cell>
          <cell r="GA323">
            <v>350.6</v>
          </cell>
          <cell r="GB323">
            <v>389.8</v>
          </cell>
        </row>
        <row r="324">
          <cell r="A324">
            <v>38672</v>
          </cell>
          <cell r="B324">
            <v>0.83179999999999998</v>
          </cell>
          <cell r="C324">
            <v>0.83099999999999996</v>
          </cell>
          <cell r="D324">
            <v>0.83160000000000001</v>
          </cell>
          <cell r="E324">
            <v>0.83250000000000002</v>
          </cell>
          <cell r="F324">
            <v>0.874</v>
          </cell>
          <cell r="G324">
            <v>0.82310000000000005</v>
          </cell>
          <cell r="H324">
            <v>0.78939999999999999</v>
          </cell>
          <cell r="I324">
            <v>0.86160000000000003</v>
          </cell>
          <cell r="J324">
            <v>0.87209999999999999</v>
          </cell>
          <cell r="K324">
            <v>0.79169999999999996</v>
          </cell>
          <cell r="L324">
            <v>0.83189999999999997</v>
          </cell>
          <cell r="M324">
            <v>0.8014</v>
          </cell>
          <cell r="N324">
            <v>0.80089999999999995</v>
          </cell>
          <cell r="O324">
            <v>0.8327</v>
          </cell>
          <cell r="P324">
            <v>0.72870000000000001</v>
          </cell>
          <cell r="Q324">
            <v>0.75029999999999997</v>
          </cell>
          <cell r="R324">
            <v>0.80300000000000005</v>
          </cell>
          <cell r="S324">
            <v>0.82879999999999998</v>
          </cell>
          <cell r="T324">
            <v>0.82789999999999997</v>
          </cell>
          <cell r="U324">
            <v>0.81100000000000005</v>
          </cell>
          <cell r="V324">
            <v>67</v>
          </cell>
          <cell r="W324">
            <v>175.7</v>
          </cell>
          <cell r="X324">
            <v>190</v>
          </cell>
          <cell r="Y324">
            <v>194.3</v>
          </cell>
          <cell r="Z324">
            <v>201.3</v>
          </cell>
          <cell r="AA324">
            <v>210.2</v>
          </cell>
          <cell r="AB324">
            <v>222.2</v>
          </cell>
          <cell r="AC324">
            <v>237.5</v>
          </cell>
          <cell r="AD324">
            <v>255.1</v>
          </cell>
          <cell r="AE324">
            <v>275.8</v>
          </cell>
          <cell r="AF324">
            <v>309.8</v>
          </cell>
          <cell r="AG324">
            <v>345</v>
          </cell>
          <cell r="AJ324" t="str">
            <v>ambient</v>
          </cell>
          <cell r="AK324">
            <v>68.400000000000006</v>
          </cell>
          <cell r="AL324">
            <v>148</v>
          </cell>
          <cell r="AM324">
            <v>156.80000000000001</v>
          </cell>
          <cell r="AN324">
            <v>160.30000000000001</v>
          </cell>
          <cell r="AO324">
            <v>162.30000000000001</v>
          </cell>
          <cell r="AP324">
            <v>165.2</v>
          </cell>
          <cell r="AQ324">
            <v>174.4</v>
          </cell>
          <cell r="AR324">
            <v>2.3410000000000002</v>
          </cell>
          <cell r="AS324">
            <v>231</v>
          </cell>
          <cell r="AU324">
            <v>1</v>
          </cell>
          <cell r="AV324">
            <v>63</v>
          </cell>
          <cell r="AW324">
            <v>1</v>
          </cell>
          <cell r="AX324">
            <v>169.1</v>
          </cell>
          <cell r="AY324">
            <v>204.4</v>
          </cell>
          <cell r="AZ324">
            <v>232.6</v>
          </cell>
          <cell r="BA324">
            <v>256.8</v>
          </cell>
          <cell r="BB324">
            <v>286.2</v>
          </cell>
          <cell r="BC324">
            <v>348.4</v>
          </cell>
          <cell r="BD324">
            <v>2.698</v>
          </cell>
          <cell r="BE324">
            <v>195</v>
          </cell>
          <cell r="BG324">
            <v>7</v>
          </cell>
          <cell r="BH324">
            <v>68</v>
          </cell>
          <cell r="BI324">
            <v>1</v>
          </cell>
          <cell r="BJ324">
            <v>185.4</v>
          </cell>
          <cell r="BK324">
            <v>217.3</v>
          </cell>
          <cell r="BL324">
            <v>242.2</v>
          </cell>
          <cell r="BM324">
            <v>263.89999999999998</v>
          </cell>
          <cell r="BN324">
            <v>296.2</v>
          </cell>
          <cell r="BO324">
            <v>354</v>
          </cell>
          <cell r="BP324">
            <v>10.15</v>
          </cell>
          <cell r="BQ324">
            <v>51</v>
          </cell>
          <cell r="BR324" t="str">
            <v>&gt;100</v>
          </cell>
          <cell r="BS324">
            <v>815</v>
          </cell>
          <cell r="BV324">
            <v>7</v>
          </cell>
          <cell r="BW324" t="str">
            <v>&lt; 1</v>
          </cell>
          <cell r="BX324" t="str">
            <v>&lt; 0.5</v>
          </cell>
          <cell r="BY324">
            <v>3.5710000000000002</v>
          </cell>
          <cell r="BZ324">
            <v>85</v>
          </cell>
          <cell r="CA324">
            <v>189.2</v>
          </cell>
          <cell r="CB324">
            <v>240.2</v>
          </cell>
          <cell r="CC324">
            <v>260</v>
          </cell>
          <cell r="CD324">
            <v>282.60000000000002</v>
          </cell>
          <cell r="CE324">
            <v>313.7</v>
          </cell>
          <cell r="CF324">
            <v>353.9</v>
          </cell>
          <cell r="CH324" t="str">
            <v>1b</v>
          </cell>
          <cell r="CI324">
            <v>80</v>
          </cell>
          <cell r="CJ324">
            <v>197.3</v>
          </cell>
          <cell r="CK324">
            <v>209</v>
          </cell>
          <cell r="CL324">
            <v>218.2</v>
          </cell>
          <cell r="CM324">
            <v>228</v>
          </cell>
          <cell r="CN324">
            <v>237.9</v>
          </cell>
          <cell r="CO324">
            <v>252.6</v>
          </cell>
          <cell r="CP324">
            <v>268.39999999999998</v>
          </cell>
          <cell r="CQ324" t="str">
            <v>1b</v>
          </cell>
          <cell r="CS324">
            <v>56</v>
          </cell>
          <cell r="CT324">
            <v>170.8</v>
          </cell>
          <cell r="CU324">
            <v>172.7</v>
          </cell>
          <cell r="CV324">
            <v>174</v>
          </cell>
          <cell r="CW324">
            <v>175.6</v>
          </cell>
          <cell r="CX324">
            <v>178.2</v>
          </cell>
          <cell r="CY324">
            <v>185</v>
          </cell>
          <cell r="CZ324">
            <v>196.7</v>
          </cell>
          <cell r="DA324" t="str">
            <v>1b</v>
          </cell>
          <cell r="DC324">
            <v>57</v>
          </cell>
          <cell r="DD324">
            <v>171.3</v>
          </cell>
          <cell r="DE324">
            <v>173.5</v>
          </cell>
          <cell r="DF324">
            <v>174.9</v>
          </cell>
          <cell r="DG324">
            <v>176.5</v>
          </cell>
          <cell r="DH324">
            <v>179.3</v>
          </cell>
          <cell r="DI324">
            <v>186.5</v>
          </cell>
          <cell r="DJ324">
            <v>197.8</v>
          </cell>
          <cell r="DK324" t="str">
            <v>1b</v>
          </cell>
          <cell r="DL324">
            <v>77</v>
          </cell>
          <cell r="DM324">
            <v>192.9</v>
          </cell>
          <cell r="DN324">
            <v>207.4</v>
          </cell>
          <cell r="DO324">
            <v>216.8</v>
          </cell>
          <cell r="DP324">
            <v>226.4</v>
          </cell>
          <cell r="DQ324">
            <v>236.1</v>
          </cell>
          <cell r="DR324">
            <v>250</v>
          </cell>
          <cell r="DS324">
            <v>265.39999999999998</v>
          </cell>
          <cell r="DT324">
            <v>53</v>
          </cell>
          <cell r="DV324">
            <v>254</v>
          </cell>
          <cell r="DW324">
            <v>1</v>
          </cell>
          <cell r="DX324">
            <v>1</v>
          </cell>
          <cell r="DY324">
            <v>2.2229999999999999</v>
          </cell>
          <cell r="DZ324">
            <v>169.8</v>
          </cell>
          <cell r="EA324">
            <v>195.8</v>
          </cell>
          <cell r="EB324">
            <v>224.3</v>
          </cell>
          <cell r="EC324">
            <v>253.1</v>
          </cell>
          <cell r="ED324">
            <v>282.2</v>
          </cell>
          <cell r="EE324">
            <v>348.6</v>
          </cell>
          <cell r="EF324">
            <v>68</v>
          </cell>
          <cell r="EG324">
            <v>7</v>
          </cell>
          <cell r="EH324" t="str">
            <v>No Homo.</v>
          </cell>
          <cell r="EO324">
            <v>12.33</v>
          </cell>
          <cell r="EP324">
            <v>45</v>
          </cell>
          <cell r="EQ324">
            <v>49</v>
          </cell>
          <cell r="ER324">
            <v>60</v>
          </cell>
          <cell r="ES324">
            <v>174.5</v>
          </cell>
          <cell r="ET324">
            <v>177</v>
          </cell>
          <cell r="EU324">
            <v>178.9</v>
          </cell>
          <cell r="EV324">
            <v>181.5</v>
          </cell>
          <cell r="EW324">
            <v>186.1</v>
          </cell>
          <cell r="EX324">
            <v>196.8</v>
          </cell>
          <cell r="EY324">
            <v>209.6</v>
          </cell>
          <cell r="EZ324">
            <v>19</v>
          </cell>
          <cell r="FC324">
            <v>53</v>
          </cell>
          <cell r="FE324">
            <v>170.8</v>
          </cell>
          <cell r="FF324">
            <v>189.2</v>
          </cell>
          <cell r="FG324">
            <v>195.1</v>
          </cell>
          <cell r="FH324">
            <v>202</v>
          </cell>
          <cell r="FI324">
            <v>212.8</v>
          </cell>
          <cell r="FJ324">
            <v>227.6</v>
          </cell>
          <cell r="FK324">
            <v>244.9</v>
          </cell>
          <cell r="FL324">
            <v>264.39999999999998</v>
          </cell>
          <cell r="FM324">
            <v>290.10000000000002</v>
          </cell>
          <cell r="FN324">
            <v>339.5</v>
          </cell>
          <cell r="FO324">
            <v>383.3</v>
          </cell>
          <cell r="FP324">
            <v>54</v>
          </cell>
          <cell r="FR324">
            <v>168.6</v>
          </cell>
          <cell r="FS324">
            <v>188.5</v>
          </cell>
          <cell r="FT324">
            <v>195.3</v>
          </cell>
          <cell r="FU324">
            <v>202.74</v>
          </cell>
          <cell r="FV324">
            <v>213.5</v>
          </cell>
          <cell r="FW324">
            <v>229</v>
          </cell>
          <cell r="FX324">
            <v>247.6</v>
          </cell>
          <cell r="FY324">
            <v>268.2</v>
          </cell>
          <cell r="FZ324">
            <v>296.2</v>
          </cell>
          <cell r="GA324">
            <v>350.6</v>
          </cell>
          <cell r="GB324">
            <v>389.8</v>
          </cell>
        </row>
        <row r="325">
          <cell r="A325">
            <v>38673</v>
          </cell>
          <cell r="B325">
            <v>0.83179999999999998</v>
          </cell>
          <cell r="C325">
            <v>0.83450000000000002</v>
          </cell>
          <cell r="D325">
            <v>0.83250000000000002</v>
          </cell>
          <cell r="E325">
            <v>0.83240000000000003</v>
          </cell>
          <cell r="F325">
            <v>0.87649999999999995</v>
          </cell>
          <cell r="G325">
            <v>0.82310000000000005</v>
          </cell>
          <cell r="H325">
            <v>0.78939999999999999</v>
          </cell>
          <cell r="I325">
            <v>0.86160000000000003</v>
          </cell>
          <cell r="J325">
            <v>0.87209999999999999</v>
          </cell>
          <cell r="K325">
            <v>0.79169999999999996</v>
          </cell>
          <cell r="L325">
            <v>0.83189999999999997</v>
          </cell>
          <cell r="M325">
            <v>0.8014</v>
          </cell>
          <cell r="N325">
            <v>0.80089999999999995</v>
          </cell>
          <cell r="O325">
            <v>0.8327</v>
          </cell>
          <cell r="P325">
            <v>0.72950000000000004</v>
          </cell>
          <cell r="Q325">
            <v>0.75029999999999997</v>
          </cell>
          <cell r="R325">
            <v>0.80330000000000001</v>
          </cell>
          <cell r="S325">
            <v>0.82879999999999998</v>
          </cell>
          <cell r="T325">
            <v>0.82979999999999998</v>
          </cell>
          <cell r="U325">
            <v>0.81100000000000005</v>
          </cell>
          <cell r="V325">
            <v>67</v>
          </cell>
          <cell r="W325">
            <v>175.7</v>
          </cell>
          <cell r="X325">
            <v>190</v>
          </cell>
          <cell r="Y325">
            <v>194.3</v>
          </cell>
          <cell r="Z325">
            <v>201.3</v>
          </cell>
          <cell r="AA325">
            <v>210.2</v>
          </cell>
          <cell r="AB325">
            <v>222.2</v>
          </cell>
          <cell r="AC325">
            <v>237.5</v>
          </cell>
          <cell r="AD325">
            <v>255.1</v>
          </cell>
          <cell r="AE325">
            <v>275.8</v>
          </cell>
          <cell r="AF325">
            <v>309.8</v>
          </cell>
          <cell r="AG325">
            <v>345</v>
          </cell>
          <cell r="AJ325" t="str">
            <v>ambient</v>
          </cell>
          <cell r="AK325">
            <v>68.400000000000006</v>
          </cell>
          <cell r="AL325">
            <v>148</v>
          </cell>
          <cell r="AM325">
            <v>156.80000000000001</v>
          </cell>
          <cell r="AN325">
            <v>160.30000000000001</v>
          </cell>
          <cell r="AO325">
            <v>162.30000000000001</v>
          </cell>
          <cell r="AP325">
            <v>165.2</v>
          </cell>
          <cell r="AQ325">
            <v>174.4</v>
          </cell>
          <cell r="AR325">
            <v>2.4329999999999998</v>
          </cell>
          <cell r="AS325">
            <v>239</v>
          </cell>
          <cell r="AU325">
            <v>1</v>
          </cell>
          <cell r="AV325">
            <v>56</v>
          </cell>
          <cell r="AW325">
            <v>1</v>
          </cell>
          <cell r="AX325">
            <v>173.7</v>
          </cell>
          <cell r="AY325">
            <v>207</v>
          </cell>
          <cell r="AZ325">
            <v>233.7</v>
          </cell>
          <cell r="BA325">
            <v>256.89999999999998</v>
          </cell>
          <cell r="BB325">
            <v>286.5</v>
          </cell>
          <cell r="BC325">
            <v>351.1</v>
          </cell>
          <cell r="BD325">
            <v>2.7130000000000001</v>
          </cell>
          <cell r="BE325">
            <v>216</v>
          </cell>
          <cell r="BG325">
            <v>7</v>
          </cell>
          <cell r="BH325">
            <v>69</v>
          </cell>
          <cell r="BI325">
            <v>1</v>
          </cell>
          <cell r="BJ325">
            <v>180.5</v>
          </cell>
          <cell r="BK325">
            <v>215.7</v>
          </cell>
          <cell r="BL325">
            <v>240.5</v>
          </cell>
          <cell r="BM325">
            <v>261.89999999999998</v>
          </cell>
          <cell r="BN325">
            <v>291.5</v>
          </cell>
          <cell r="BO325">
            <v>346.7</v>
          </cell>
          <cell r="BP325">
            <v>10.15</v>
          </cell>
          <cell r="BQ325">
            <v>51</v>
          </cell>
          <cell r="BR325" t="str">
            <v>&gt;100</v>
          </cell>
          <cell r="BS325">
            <v>815</v>
          </cell>
          <cell r="BV325">
            <v>7</v>
          </cell>
          <cell r="BW325" t="str">
            <v>&lt; 1</v>
          </cell>
          <cell r="BX325" t="str">
            <v>&lt; 0.5</v>
          </cell>
          <cell r="BY325">
            <v>3.5710000000000002</v>
          </cell>
          <cell r="BZ325">
            <v>85</v>
          </cell>
          <cell r="CA325">
            <v>189.2</v>
          </cell>
          <cell r="CB325">
            <v>240.2</v>
          </cell>
          <cell r="CC325">
            <v>260</v>
          </cell>
          <cell r="CD325">
            <v>282.60000000000002</v>
          </cell>
          <cell r="CE325">
            <v>313.7</v>
          </cell>
          <cell r="CF325">
            <v>353.9</v>
          </cell>
          <cell r="CH325" t="str">
            <v>1b</v>
          </cell>
          <cell r="CI325">
            <v>80</v>
          </cell>
          <cell r="CJ325">
            <v>197.3</v>
          </cell>
          <cell r="CK325">
            <v>209</v>
          </cell>
          <cell r="CL325">
            <v>218.2</v>
          </cell>
          <cell r="CM325">
            <v>228</v>
          </cell>
          <cell r="CN325">
            <v>237.9</v>
          </cell>
          <cell r="CO325">
            <v>252.6</v>
          </cell>
          <cell r="CP325">
            <v>268.39999999999998</v>
          </cell>
          <cell r="CQ325" t="str">
            <v>1b</v>
          </cell>
          <cell r="CS325">
            <v>56</v>
          </cell>
          <cell r="CT325">
            <v>170.8</v>
          </cell>
          <cell r="CU325">
            <v>172.7</v>
          </cell>
          <cell r="CV325">
            <v>174</v>
          </cell>
          <cell r="CW325">
            <v>175.6</v>
          </cell>
          <cell r="CX325">
            <v>178.2</v>
          </cell>
          <cell r="CY325">
            <v>185</v>
          </cell>
          <cell r="CZ325">
            <v>196.7</v>
          </cell>
          <cell r="DA325" t="str">
            <v>1b</v>
          </cell>
          <cell r="DC325">
            <v>57</v>
          </cell>
          <cell r="DD325">
            <v>171.3</v>
          </cell>
          <cell r="DE325">
            <v>173.5</v>
          </cell>
          <cell r="DF325">
            <v>174.9</v>
          </cell>
          <cell r="DG325">
            <v>176.5</v>
          </cell>
          <cell r="DH325">
            <v>179.3</v>
          </cell>
          <cell r="DI325">
            <v>186.5</v>
          </cell>
          <cell r="DJ325">
            <v>197.8</v>
          </cell>
          <cell r="DK325" t="str">
            <v>1b</v>
          </cell>
          <cell r="DL325">
            <v>77</v>
          </cell>
          <cell r="DM325">
            <v>192.9</v>
          </cell>
          <cell r="DN325">
            <v>207.4</v>
          </cell>
          <cell r="DO325">
            <v>216.8</v>
          </cell>
          <cell r="DP325">
            <v>226.4</v>
          </cell>
          <cell r="DQ325">
            <v>236.1</v>
          </cell>
          <cell r="DR325">
            <v>250</v>
          </cell>
          <cell r="DS325">
            <v>265.39999999999998</v>
          </cell>
          <cell r="DT325">
            <v>58</v>
          </cell>
          <cell r="DV325">
            <v>275</v>
          </cell>
          <cell r="DW325">
            <v>1</v>
          </cell>
          <cell r="DX325">
            <v>1</v>
          </cell>
          <cell r="DY325">
            <v>2.4540000000000002</v>
          </cell>
          <cell r="DZ325">
            <v>176.1</v>
          </cell>
          <cell r="EA325">
            <v>210.4</v>
          </cell>
          <cell r="EB325">
            <v>235</v>
          </cell>
          <cell r="EC325">
            <v>256.5</v>
          </cell>
          <cell r="ED325">
            <v>284.7</v>
          </cell>
          <cell r="EE325">
            <v>349.4</v>
          </cell>
          <cell r="EF325">
            <v>68</v>
          </cell>
          <cell r="EG325">
            <v>7</v>
          </cell>
          <cell r="EH325" t="str">
            <v>No Homo.</v>
          </cell>
          <cell r="EO325">
            <v>12.33</v>
          </cell>
          <cell r="EP325">
            <v>45</v>
          </cell>
          <cell r="EQ325">
            <v>49</v>
          </cell>
          <cell r="ER325">
            <v>59</v>
          </cell>
          <cell r="ES325">
            <v>174</v>
          </cell>
          <cell r="ET325">
            <v>176.7</v>
          </cell>
          <cell r="EU325">
            <v>178.6</v>
          </cell>
          <cell r="EV325">
            <v>181.3</v>
          </cell>
          <cell r="EW325">
            <v>185.5</v>
          </cell>
          <cell r="EX325">
            <v>196</v>
          </cell>
          <cell r="EY325">
            <v>208.8</v>
          </cell>
          <cell r="EZ325">
            <v>19</v>
          </cell>
          <cell r="FA325" t="str">
            <v>1b</v>
          </cell>
          <cell r="FC325">
            <v>53</v>
          </cell>
          <cell r="FE325">
            <v>170.8</v>
          </cell>
          <cell r="FF325">
            <v>189.2</v>
          </cell>
          <cell r="FG325">
            <v>195.1</v>
          </cell>
          <cell r="FH325">
            <v>202</v>
          </cell>
          <cell r="FI325">
            <v>212.8</v>
          </cell>
          <cell r="FJ325">
            <v>227.6</v>
          </cell>
          <cell r="FK325">
            <v>244.9</v>
          </cell>
          <cell r="FL325">
            <v>264.39999999999998</v>
          </cell>
          <cell r="FM325">
            <v>290.10000000000002</v>
          </cell>
          <cell r="FN325">
            <v>339.5</v>
          </cell>
          <cell r="FO325">
            <v>383.3</v>
          </cell>
          <cell r="FP325">
            <v>62</v>
          </cell>
          <cell r="FR325">
            <v>173.1</v>
          </cell>
          <cell r="FS325">
            <v>190</v>
          </cell>
          <cell r="FT325">
            <v>194.8</v>
          </cell>
          <cell r="FU325">
            <v>201.1</v>
          </cell>
          <cell r="FV325">
            <v>210.8</v>
          </cell>
          <cell r="FW325">
            <v>225.2</v>
          </cell>
          <cell r="FX325">
            <v>241.5</v>
          </cell>
          <cell r="FY325">
            <v>259.7</v>
          </cell>
          <cell r="FZ325">
            <v>282.89999999999998</v>
          </cell>
          <cell r="GA325">
            <v>321.8</v>
          </cell>
          <cell r="GB325">
            <v>361.7</v>
          </cell>
        </row>
        <row r="326">
          <cell r="A326">
            <v>38674</v>
          </cell>
          <cell r="B326">
            <v>0.83179999999999998</v>
          </cell>
          <cell r="C326">
            <v>0.83399999999999996</v>
          </cell>
          <cell r="D326">
            <v>0.83340000000000003</v>
          </cell>
          <cell r="E326">
            <v>0.83350000000000002</v>
          </cell>
          <cell r="F326">
            <v>0.877</v>
          </cell>
          <cell r="G326">
            <v>0.82310000000000005</v>
          </cell>
          <cell r="H326">
            <v>0.78939999999999999</v>
          </cell>
          <cell r="I326">
            <v>0.86160000000000003</v>
          </cell>
          <cell r="J326">
            <v>0.87439999999999996</v>
          </cell>
          <cell r="K326">
            <v>0.79169999999999996</v>
          </cell>
          <cell r="L326">
            <v>0.83189999999999997</v>
          </cell>
          <cell r="M326">
            <v>0.8014</v>
          </cell>
          <cell r="N326">
            <v>0.80089999999999995</v>
          </cell>
          <cell r="O326">
            <v>0.8327</v>
          </cell>
          <cell r="P326">
            <v>0.72950000000000004</v>
          </cell>
          <cell r="Q326">
            <v>0.75029999999999997</v>
          </cell>
          <cell r="R326">
            <v>0.80369999999999997</v>
          </cell>
          <cell r="S326">
            <v>0.82879999999999998</v>
          </cell>
          <cell r="T326">
            <v>0.83</v>
          </cell>
          <cell r="U326">
            <v>0.81100000000000005</v>
          </cell>
          <cell r="V326">
            <v>67</v>
          </cell>
          <cell r="W326">
            <v>175.7</v>
          </cell>
          <cell r="X326">
            <v>190</v>
          </cell>
          <cell r="Y326">
            <v>194.3</v>
          </cell>
          <cell r="Z326">
            <v>201.3</v>
          </cell>
          <cell r="AA326">
            <v>210.2</v>
          </cell>
          <cell r="AB326">
            <v>222.2</v>
          </cell>
          <cell r="AC326">
            <v>237.5</v>
          </cell>
          <cell r="AD326">
            <v>255.1</v>
          </cell>
          <cell r="AE326">
            <v>275.8</v>
          </cell>
          <cell r="AF326">
            <v>309.8</v>
          </cell>
          <cell r="AG326">
            <v>345</v>
          </cell>
          <cell r="AJ326" t="str">
            <v>ambient</v>
          </cell>
          <cell r="AK326">
            <v>68.400000000000006</v>
          </cell>
          <cell r="AL326">
            <v>148</v>
          </cell>
          <cell r="AM326">
            <v>156.80000000000001</v>
          </cell>
          <cell r="AN326">
            <v>160.30000000000001</v>
          </cell>
          <cell r="AO326">
            <v>162.30000000000001</v>
          </cell>
          <cell r="AP326">
            <v>165.2</v>
          </cell>
          <cell r="AQ326">
            <v>174.4</v>
          </cell>
          <cell r="AR326">
            <v>2.3559999999999999</v>
          </cell>
          <cell r="AS326">
            <v>250</v>
          </cell>
          <cell r="AU326">
            <v>1</v>
          </cell>
          <cell r="AV326">
            <v>61</v>
          </cell>
          <cell r="AW326">
            <v>1</v>
          </cell>
          <cell r="AX326">
            <v>180.8</v>
          </cell>
          <cell r="AY326">
            <v>206.2</v>
          </cell>
          <cell r="AZ326">
            <v>229.1</v>
          </cell>
          <cell r="BA326">
            <v>253</v>
          </cell>
          <cell r="BB326">
            <v>281.39999999999998</v>
          </cell>
          <cell r="BC326">
            <v>343.5</v>
          </cell>
          <cell r="BD326">
            <v>2.5790000000000002</v>
          </cell>
          <cell r="BE326">
            <v>240</v>
          </cell>
          <cell r="BG326">
            <v>7</v>
          </cell>
          <cell r="BH326">
            <v>65</v>
          </cell>
          <cell r="BI326">
            <v>1</v>
          </cell>
          <cell r="BJ326">
            <v>177.5</v>
          </cell>
          <cell r="BK326">
            <v>212.9</v>
          </cell>
          <cell r="BL326">
            <v>237.4</v>
          </cell>
          <cell r="BM326">
            <v>259.39999999999998</v>
          </cell>
          <cell r="BN326">
            <v>288.89999999999998</v>
          </cell>
          <cell r="BO326">
            <v>346.8</v>
          </cell>
          <cell r="BP326">
            <v>10.15</v>
          </cell>
          <cell r="BQ326">
            <v>51</v>
          </cell>
          <cell r="BR326" t="str">
            <v>&gt;100</v>
          </cell>
          <cell r="BS326">
            <v>815</v>
          </cell>
          <cell r="BV326">
            <v>7</v>
          </cell>
          <cell r="BW326" t="str">
            <v>&lt; 1</v>
          </cell>
          <cell r="BX326" t="str">
            <v>&lt; 0.5</v>
          </cell>
          <cell r="BY326">
            <v>3.5710000000000002</v>
          </cell>
          <cell r="BZ326">
            <v>85</v>
          </cell>
          <cell r="CA326">
            <v>189.2</v>
          </cell>
          <cell r="CB326">
            <v>240.2</v>
          </cell>
          <cell r="CC326">
            <v>260</v>
          </cell>
          <cell r="CD326">
            <v>282.60000000000002</v>
          </cell>
          <cell r="CE326">
            <v>313.7</v>
          </cell>
          <cell r="CF326">
            <v>353.9</v>
          </cell>
          <cell r="CH326" t="str">
            <v>1b</v>
          </cell>
          <cell r="CI326">
            <v>80</v>
          </cell>
          <cell r="CJ326">
            <v>197.3</v>
          </cell>
          <cell r="CK326">
            <v>209</v>
          </cell>
          <cell r="CL326">
            <v>218.2</v>
          </cell>
          <cell r="CM326">
            <v>228</v>
          </cell>
          <cell r="CN326">
            <v>237.9</v>
          </cell>
          <cell r="CO326">
            <v>252.6</v>
          </cell>
          <cell r="CP326">
            <v>268.39999999999998</v>
          </cell>
          <cell r="CQ326" t="str">
            <v>1b</v>
          </cell>
          <cell r="CS326">
            <v>56</v>
          </cell>
          <cell r="CT326">
            <v>170.8</v>
          </cell>
          <cell r="CU326">
            <v>172.7</v>
          </cell>
          <cell r="CV326">
            <v>174</v>
          </cell>
          <cell r="CW326">
            <v>175.6</v>
          </cell>
          <cell r="CX326">
            <v>178.2</v>
          </cell>
          <cell r="CY326">
            <v>185</v>
          </cell>
          <cell r="CZ326">
            <v>196.7</v>
          </cell>
          <cell r="DA326" t="str">
            <v>1b</v>
          </cell>
          <cell r="DC326">
            <v>57</v>
          </cell>
          <cell r="DD326">
            <v>171.3</v>
          </cell>
          <cell r="DE326">
            <v>173.5</v>
          </cell>
          <cell r="DF326">
            <v>174.9</v>
          </cell>
          <cell r="DG326">
            <v>176.5</v>
          </cell>
          <cell r="DH326">
            <v>179.3</v>
          </cell>
          <cell r="DI326">
            <v>186.5</v>
          </cell>
          <cell r="DJ326">
            <v>197.8</v>
          </cell>
          <cell r="DK326" t="str">
            <v>1b</v>
          </cell>
          <cell r="DL326">
            <v>77</v>
          </cell>
          <cell r="DM326">
            <v>192.9</v>
          </cell>
          <cell r="DN326">
            <v>207.4</v>
          </cell>
          <cell r="DO326">
            <v>216.8</v>
          </cell>
          <cell r="DP326">
            <v>226.4</v>
          </cell>
          <cell r="DQ326">
            <v>236.1</v>
          </cell>
          <cell r="DR326">
            <v>250</v>
          </cell>
          <cell r="DS326">
            <v>265.39999999999998</v>
          </cell>
          <cell r="DT326">
            <v>63</v>
          </cell>
          <cell r="DV326">
            <v>265</v>
          </cell>
          <cell r="DW326">
            <v>1</v>
          </cell>
          <cell r="DX326">
            <v>1</v>
          </cell>
          <cell r="DY326">
            <v>2.3109999999999999</v>
          </cell>
          <cell r="DZ326">
            <v>175.6</v>
          </cell>
          <cell r="EA326">
            <v>203.8</v>
          </cell>
          <cell r="EB326">
            <v>226.2</v>
          </cell>
          <cell r="EC326">
            <v>251</v>
          </cell>
          <cell r="ED326">
            <v>279.10000000000002</v>
          </cell>
          <cell r="EE326">
            <v>341.6</v>
          </cell>
          <cell r="EF326">
            <v>68</v>
          </cell>
          <cell r="EG326">
            <v>7</v>
          </cell>
          <cell r="EH326" t="str">
            <v>No Homo.</v>
          </cell>
          <cell r="EO326">
            <v>12.33</v>
          </cell>
          <cell r="EP326">
            <v>45</v>
          </cell>
          <cell r="EQ326">
            <v>49</v>
          </cell>
          <cell r="ER326">
            <v>59</v>
          </cell>
          <cell r="ES326">
            <v>173.8</v>
          </cell>
          <cell r="ET326">
            <v>176.3</v>
          </cell>
          <cell r="EU326">
            <v>178.1</v>
          </cell>
          <cell r="EV326">
            <v>180.8</v>
          </cell>
          <cell r="EW326">
            <v>185.1</v>
          </cell>
          <cell r="EX326">
            <v>196.1</v>
          </cell>
          <cell r="EY326">
            <v>208.4</v>
          </cell>
          <cell r="EZ326">
            <v>19</v>
          </cell>
          <cell r="FC326">
            <v>53</v>
          </cell>
          <cell r="FE326">
            <v>170.8</v>
          </cell>
          <cell r="FF326">
            <v>189.2</v>
          </cell>
          <cell r="FG326">
            <v>195.1</v>
          </cell>
          <cell r="FH326">
            <v>202</v>
          </cell>
          <cell r="FI326">
            <v>212.8</v>
          </cell>
          <cell r="FJ326">
            <v>227.6</v>
          </cell>
          <cell r="FK326">
            <v>244.9</v>
          </cell>
          <cell r="FL326">
            <v>264.39999999999998</v>
          </cell>
          <cell r="FM326">
            <v>290.10000000000002</v>
          </cell>
          <cell r="FN326">
            <v>339.5</v>
          </cell>
          <cell r="FO326">
            <v>383.3</v>
          </cell>
          <cell r="FP326">
            <v>63</v>
          </cell>
          <cell r="FR326">
            <v>173.6</v>
          </cell>
          <cell r="FS326">
            <v>188.9</v>
          </cell>
          <cell r="FT326">
            <v>194.5</v>
          </cell>
          <cell r="FU326">
            <v>201.6</v>
          </cell>
          <cell r="FV326">
            <v>211.1</v>
          </cell>
          <cell r="FW326">
            <v>225.2</v>
          </cell>
          <cell r="FX326">
            <v>242.3</v>
          </cell>
          <cell r="FY326">
            <v>261.7</v>
          </cell>
          <cell r="FZ326">
            <v>285.7</v>
          </cell>
          <cell r="GA326">
            <v>331.7</v>
          </cell>
        </row>
        <row r="327">
          <cell r="A327">
            <v>38675</v>
          </cell>
          <cell r="B327">
            <v>0.83099999999999996</v>
          </cell>
          <cell r="C327">
            <v>0.83420000000000005</v>
          </cell>
          <cell r="D327">
            <v>0.83399999999999996</v>
          </cell>
          <cell r="E327">
            <v>0.83260000000000001</v>
          </cell>
          <cell r="F327">
            <v>0.877</v>
          </cell>
          <cell r="G327">
            <v>0.82310000000000005</v>
          </cell>
          <cell r="H327">
            <v>0.78939999999999999</v>
          </cell>
          <cell r="I327">
            <v>0.86160000000000003</v>
          </cell>
          <cell r="J327">
            <v>0.87439999999999996</v>
          </cell>
          <cell r="K327">
            <v>0.79169999999999996</v>
          </cell>
          <cell r="L327">
            <v>0.83189999999999997</v>
          </cell>
          <cell r="M327">
            <v>0.8014</v>
          </cell>
          <cell r="N327">
            <v>0.80089999999999995</v>
          </cell>
          <cell r="O327">
            <v>0.8327</v>
          </cell>
          <cell r="P327">
            <v>0.73</v>
          </cell>
          <cell r="Q327">
            <v>0.75029999999999997</v>
          </cell>
          <cell r="R327">
            <v>0.80369999999999997</v>
          </cell>
          <cell r="S327">
            <v>0.82879999999999998</v>
          </cell>
          <cell r="T327">
            <v>0.83009999999999995</v>
          </cell>
          <cell r="U327">
            <v>0.81100000000000005</v>
          </cell>
          <cell r="V327">
            <v>66</v>
          </cell>
          <cell r="W327">
            <v>178.1</v>
          </cell>
          <cell r="X327">
            <v>188.9</v>
          </cell>
          <cell r="Y327">
            <v>193.8</v>
          </cell>
          <cell r="Z327">
            <v>200.5</v>
          </cell>
          <cell r="AA327">
            <v>210.4</v>
          </cell>
          <cell r="AB327">
            <v>223.4</v>
          </cell>
          <cell r="AC327">
            <v>240.2</v>
          </cell>
          <cell r="AD327">
            <v>258.39999999999998</v>
          </cell>
          <cell r="AE327">
            <v>280.7</v>
          </cell>
          <cell r="AF327">
            <v>323.5</v>
          </cell>
          <cell r="AJ327" t="str">
            <v>ambient</v>
          </cell>
          <cell r="AK327">
            <v>68.400000000000006</v>
          </cell>
          <cell r="AL327">
            <v>148</v>
          </cell>
          <cell r="AM327">
            <v>156.80000000000001</v>
          </cell>
          <cell r="AN327">
            <v>160.30000000000001</v>
          </cell>
          <cell r="AO327">
            <v>162.30000000000001</v>
          </cell>
          <cell r="AP327">
            <v>165.2</v>
          </cell>
          <cell r="AQ327">
            <v>174.4</v>
          </cell>
          <cell r="AR327">
            <v>2.306</v>
          </cell>
          <cell r="AS327">
            <v>254</v>
          </cell>
          <cell r="AU327">
            <v>1</v>
          </cell>
          <cell r="AV327">
            <v>64</v>
          </cell>
          <cell r="AW327">
            <v>1</v>
          </cell>
          <cell r="AX327">
            <v>181.4</v>
          </cell>
          <cell r="AY327">
            <v>204.2</v>
          </cell>
          <cell r="AZ327">
            <v>226.8</v>
          </cell>
          <cell r="BA327">
            <v>250.6</v>
          </cell>
          <cell r="BB327">
            <v>279</v>
          </cell>
          <cell r="BC327">
            <v>340.7</v>
          </cell>
          <cell r="BD327">
            <v>2.3159999999999998</v>
          </cell>
          <cell r="BE327">
            <v>260</v>
          </cell>
          <cell r="BG327">
            <v>4</v>
          </cell>
          <cell r="BH327">
            <v>66</v>
          </cell>
          <cell r="BI327">
            <v>1</v>
          </cell>
          <cell r="BJ327">
            <v>178.1</v>
          </cell>
          <cell r="BK327">
            <v>204.4</v>
          </cell>
          <cell r="BL327">
            <v>227.2</v>
          </cell>
          <cell r="BM327">
            <v>252.5</v>
          </cell>
          <cell r="BN327">
            <v>282.3</v>
          </cell>
          <cell r="BO327">
            <v>344.7</v>
          </cell>
          <cell r="BP327">
            <v>10.15</v>
          </cell>
          <cell r="BQ327">
            <v>51</v>
          </cell>
          <cell r="BR327" t="str">
            <v>&gt;100</v>
          </cell>
          <cell r="BS327">
            <v>815</v>
          </cell>
          <cell r="BV327">
            <v>7</v>
          </cell>
          <cell r="BW327" t="str">
            <v>&lt; 1</v>
          </cell>
          <cell r="BX327" t="str">
            <v>&lt; 0.5</v>
          </cell>
          <cell r="BY327">
            <v>3.5710000000000002</v>
          </cell>
          <cell r="BZ327">
            <v>85</v>
          </cell>
          <cell r="CA327">
            <v>189.2</v>
          </cell>
          <cell r="CB327">
            <v>240.2</v>
          </cell>
          <cell r="CC327">
            <v>260</v>
          </cell>
          <cell r="CD327">
            <v>282.60000000000002</v>
          </cell>
          <cell r="CE327">
            <v>313.7</v>
          </cell>
          <cell r="CF327">
            <v>353.9</v>
          </cell>
          <cell r="CH327" t="str">
            <v>1b</v>
          </cell>
          <cell r="CI327">
            <v>80</v>
          </cell>
          <cell r="CJ327">
            <v>197.3</v>
          </cell>
          <cell r="CK327">
            <v>209</v>
          </cell>
          <cell r="CL327">
            <v>218.2</v>
          </cell>
          <cell r="CM327">
            <v>228</v>
          </cell>
          <cell r="CN327">
            <v>237.9</v>
          </cell>
          <cell r="CO327">
            <v>252.6</v>
          </cell>
          <cell r="CP327">
            <v>268.39999999999998</v>
          </cell>
          <cell r="CQ327" t="str">
            <v>1b</v>
          </cell>
          <cell r="CS327">
            <v>56</v>
          </cell>
          <cell r="CT327">
            <v>170.8</v>
          </cell>
          <cell r="CU327">
            <v>172.7</v>
          </cell>
          <cell r="CV327">
            <v>174</v>
          </cell>
          <cell r="CW327">
            <v>175.6</v>
          </cell>
          <cell r="CX327">
            <v>178.2</v>
          </cell>
          <cell r="CY327">
            <v>185</v>
          </cell>
          <cell r="CZ327">
            <v>196.7</v>
          </cell>
          <cell r="DA327" t="str">
            <v>1b</v>
          </cell>
          <cell r="DC327">
            <v>57</v>
          </cell>
          <cell r="DD327">
            <v>171.3</v>
          </cell>
          <cell r="DE327">
            <v>173.5</v>
          </cell>
          <cell r="DF327">
            <v>174.9</v>
          </cell>
          <cell r="DG327">
            <v>176.5</v>
          </cell>
          <cell r="DH327">
            <v>179.3</v>
          </cell>
          <cell r="DI327">
            <v>186.5</v>
          </cell>
          <cell r="DJ327">
            <v>197.8</v>
          </cell>
          <cell r="DK327" t="str">
            <v>1b</v>
          </cell>
          <cell r="DL327">
            <v>77</v>
          </cell>
          <cell r="DM327">
            <v>192.9</v>
          </cell>
          <cell r="DN327">
            <v>207.4</v>
          </cell>
          <cell r="DO327">
            <v>216.8</v>
          </cell>
          <cell r="DP327">
            <v>226.4</v>
          </cell>
          <cell r="DQ327">
            <v>236.1</v>
          </cell>
          <cell r="DR327">
            <v>250</v>
          </cell>
          <cell r="DS327">
            <v>265.39999999999998</v>
          </cell>
          <cell r="DT327">
            <v>65</v>
          </cell>
          <cell r="DV327">
            <v>296</v>
          </cell>
          <cell r="DW327">
            <v>1</v>
          </cell>
          <cell r="DX327">
            <v>1</v>
          </cell>
          <cell r="DY327">
            <v>2.2240000000000002</v>
          </cell>
          <cell r="DZ327">
            <v>177.3</v>
          </cell>
          <cell r="EA327">
            <v>203.6</v>
          </cell>
          <cell r="EB327">
            <v>224.1</v>
          </cell>
          <cell r="EC327">
            <v>248.8</v>
          </cell>
          <cell r="ED327">
            <v>277.2</v>
          </cell>
          <cell r="EE327">
            <v>340.6</v>
          </cell>
          <cell r="EF327">
            <v>68</v>
          </cell>
          <cell r="EG327">
            <v>7</v>
          </cell>
          <cell r="EH327" t="str">
            <v>No Homo.</v>
          </cell>
          <cell r="EO327">
            <v>12.33</v>
          </cell>
          <cell r="EP327">
            <v>45</v>
          </cell>
          <cell r="EQ327">
            <v>49</v>
          </cell>
          <cell r="ER327">
            <v>59</v>
          </cell>
          <cell r="ES327">
            <v>174</v>
          </cell>
          <cell r="ET327">
            <v>176.3</v>
          </cell>
          <cell r="EU327">
            <v>178.1</v>
          </cell>
          <cell r="EV327">
            <v>180.7</v>
          </cell>
          <cell r="EW327">
            <v>184.8</v>
          </cell>
          <cell r="EX327">
            <v>195.2</v>
          </cell>
          <cell r="EY327">
            <v>208.4</v>
          </cell>
          <cell r="EZ327">
            <v>19</v>
          </cell>
          <cell r="FC327">
            <v>53</v>
          </cell>
          <cell r="FE327">
            <v>170.8</v>
          </cell>
          <cell r="FF327">
            <v>189.2</v>
          </cell>
          <cell r="FG327">
            <v>195.1</v>
          </cell>
          <cell r="FH327">
            <v>202</v>
          </cell>
          <cell r="FI327">
            <v>212.8</v>
          </cell>
          <cell r="FJ327">
            <v>227.6</v>
          </cell>
          <cell r="FK327">
            <v>244.9</v>
          </cell>
          <cell r="FL327">
            <v>264.39999999999998</v>
          </cell>
          <cell r="FM327">
            <v>290.10000000000002</v>
          </cell>
          <cell r="FN327">
            <v>339.5</v>
          </cell>
          <cell r="FO327">
            <v>383.3</v>
          </cell>
          <cell r="FP327">
            <v>63</v>
          </cell>
          <cell r="FR327">
            <v>176.6</v>
          </cell>
          <cell r="FS327">
            <v>189.2</v>
          </cell>
          <cell r="FT327">
            <v>193.9</v>
          </cell>
          <cell r="FU327">
            <v>201.4</v>
          </cell>
          <cell r="FV327">
            <v>211.8</v>
          </cell>
          <cell r="FW327">
            <v>226.3</v>
          </cell>
          <cell r="FX327">
            <v>243.3</v>
          </cell>
          <cell r="FY327">
            <v>262</v>
          </cell>
          <cell r="FZ327">
            <v>285.39999999999998</v>
          </cell>
          <cell r="GA327">
            <v>329.1</v>
          </cell>
        </row>
        <row r="328">
          <cell r="A328">
            <v>38676</v>
          </cell>
          <cell r="B328">
            <v>0.83099999999999996</v>
          </cell>
          <cell r="C328">
            <v>0.8347</v>
          </cell>
          <cell r="D328">
            <v>0.83430000000000004</v>
          </cell>
          <cell r="E328">
            <v>0.83379999999999999</v>
          </cell>
          <cell r="F328">
            <v>0.877</v>
          </cell>
          <cell r="G328">
            <v>0.82310000000000005</v>
          </cell>
          <cell r="H328">
            <v>0.78939999999999999</v>
          </cell>
          <cell r="I328">
            <v>0.86160000000000003</v>
          </cell>
          <cell r="J328">
            <v>0.874</v>
          </cell>
          <cell r="K328">
            <v>0.79169999999999996</v>
          </cell>
          <cell r="L328">
            <v>0.83189999999999997</v>
          </cell>
          <cell r="M328">
            <v>0.8044</v>
          </cell>
          <cell r="N328">
            <v>0.80089999999999995</v>
          </cell>
          <cell r="O328">
            <v>0.8327</v>
          </cell>
          <cell r="P328">
            <v>0.72989999999999999</v>
          </cell>
          <cell r="Q328">
            <v>0.75090000000000001</v>
          </cell>
          <cell r="R328">
            <v>0.80369999999999997</v>
          </cell>
          <cell r="S328">
            <v>0.83079999999999998</v>
          </cell>
          <cell r="T328">
            <v>0.83</v>
          </cell>
          <cell r="U328">
            <v>0.81100000000000005</v>
          </cell>
          <cell r="V328">
            <v>66</v>
          </cell>
          <cell r="W328">
            <v>178.1</v>
          </cell>
          <cell r="X328">
            <v>188.9</v>
          </cell>
          <cell r="Y328">
            <v>193.8</v>
          </cell>
          <cell r="Z328">
            <v>200.5</v>
          </cell>
          <cell r="AA328">
            <v>210.4</v>
          </cell>
          <cell r="AB328">
            <v>223.4</v>
          </cell>
          <cell r="AC328">
            <v>240.2</v>
          </cell>
          <cell r="AD328">
            <v>258.39999999999998</v>
          </cell>
          <cell r="AE328">
            <v>280.7</v>
          </cell>
          <cell r="AF328">
            <v>323.5</v>
          </cell>
          <cell r="AJ328" t="str">
            <v>ambient</v>
          </cell>
          <cell r="AK328">
            <v>68.400000000000006</v>
          </cell>
          <cell r="AL328">
            <v>148</v>
          </cell>
          <cell r="AM328">
            <v>156.80000000000001</v>
          </cell>
          <cell r="AN328">
            <v>160.30000000000001</v>
          </cell>
          <cell r="AO328">
            <v>162.30000000000001</v>
          </cell>
          <cell r="AP328">
            <v>165.2</v>
          </cell>
          <cell r="AQ328">
            <v>174.4</v>
          </cell>
          <cell r="AR328">
            <v>2.306</v>
          </cell>
          <cell r="AS328">
            <v>264</v>
          </cell>
          <cell r="AU328">
            <v>1</v>
          </cell>
          <cell r="AV328">
            <v>67</v>
          </cell>
          <cell r="AW328">
            <v>1</v>
          </cell>
          <cell r="AX328">
            <v>183.4</v>
          </cell>
          <cell r="AY328">
            <v>205.4</v>
          </cell>
          <cell r="AZ328">
            <v>226.7</v>
          </cell>
          <cell r="BA328">
            <v>250.1</v>
          </cell>
          <cell r="BB328">
            <v>277.5</v>
          </cell>
          <cell r="BC328">
            <v>335.8</v>
          </cell>
          <cell r="BD328">
            <v>2.2869999999999999</v>
          </cell>
          <cell r="BE328">
            <v>262</v>
          </cell>
          <cell r="BG328">
            <v>4</v>
          </cell>
          <cell r="BH328">
            <v>68</v>
          </cell>
          <cell r="BI328">
            <v>1</v>
          </cell>
          <cell r="BJ328">
            <v>179.2</v>
          </cell>
          <cell r="BK328">
            <v>205</v>
          </cell>
          <cell r="BL328">
            <v>226.1</v>
          </cell>
          <cell r="BM328">
            <v>250.1</v>
          </cell>
          <cell r="BN328">
            <v>278.5</v>
          </cell>
          <cell r="BO328">
            <v>336.8</v>
          </cell>
          <cell r="BP328">
            <v>10.15</v>
          </cell>
          <cell r="BQ328">
            <v>51</v>
          </cell>
          <cell r="BR328" t="str">
            <v>&gt;100</v>
          </cell>
          <cell r="BS328">
            <v>815</v>
          </cell>
          <cell r="BV328">
            <v>7</v>
          </cell>
          <cell r="BW328" t="str">
            <v>&lt; 1</v>
          </cell>
          <cell r="BX328" t="str">
            <v>&lt; 0.5</v>
          </cell>
          <cell r="BY328">
            <v>3.5710000000000002</v>
          </cell>
          <cell r="BZ328">
            <v>85</v>
          </cell>
          <cell r="CA328">
            <v>189.2</v>
          </cell>
          <cell r="CB328">
            <v>240.2</v>
          </cell>
          <cell r="CC328">
            <v>260</v>
          </cell>
          <cell r="CD328">
            <v>282.60000000000002</v>
          </cell>
          <cell r="CE328">
            <v>313.7</v>
          </cell>
          <cell r="CF328">
            <v>353.9</v>
          </cell>
          <cell r="CH328" t="str">
            <v>1b</v>
          </cell>
          <cell r="CI328">
            <v>80</v>
          </cell>
          <cell r="CJ328">
            <v>197.3</v>
          </cell>
          <cell r="CK328">
            <v>209</v>
          </cell>
          <cell r="CL328">
            <v>218.2</v>
          </cell>
          <cell r="CM328">
            <v>228</v>
          </cell>
          <cell r="CN328">
            <v>237.9</v>
          </cell>
          <cell r="CO328">
            <v>252.6</v>
          </cell>
          <cell r="CP328">
            <v>268.39999999999998</v>
          </cell>
          <cell r="CQ328" t="str">
            <v>1b</v>
          </cell>
          <cell r="CS328">
            <v>54</v>
          </cell>
          <cell r="CT328">
            <v>169.7</v>
          </cell>
          <cell r="CU328">
            <v>171.4</v>
          </cell>
          <cell r="CV328">
            <v>172.6</v>
          </cell>
          <cell r="CW328">
            <v>174.1</v>
          </cell>
          <cell r="CX328">
            <v>176.8</v>
          </cell>
          <cell r="CY328">
            <v>183.9</v>
          </cell>
          <cell r="CZ328">
            <v>197.1</v>
          </cell>
          <cell r="DA328" t="str">
            <v>1b</v>
          </cell>
          <cell r="DC328">
            <v>57</v>
          </cell>
          <cell r="DD328">
            <v>171.3</v>
          </cell>
          <cell r="DE328">
            <v>173.5</v>
          </cell>
          <cell r="DF328">
            <v>174.9</v>
          </cell>
          <cell r="DG328">
            <v>176.5</v>
          </cell>
          <cell r="DH328">
            <v>179.3</v>
          </cell>
          <cell r="DI328">
            <v>186.5</v>
          </cell>
          <cell r="DJ328">
            <v>197.8</v>
          </cell>
          <cell r="DK328" t="str">
            <v>1b</v>
          </cell>
          <cell r="DL328">
            <v>77</v>
          </cell>
          <cell r="DM328">
            <v>192.9</v>
          </cell>
          <cell r="DN328">
            <v>207.4</v>
          </cell>
          <cell r="DO328">
            <v>216.8</v>
          </cell>
          <cell r="DP328">
            <v>226.4</v>
          </cell>
          <cell r="DQ328">
            <v>236.1</v>
          </cell>
          <cell r="DR328">
            <v>250</v>
          </cell>
          <cell r="DS328">
            <v>265.39999999999998</v>
          </cell>
          <cell r="DT328">
            <v>71</v>
          </cell>
          <cell r="DV328">
            <v>259</v>
          </cell>
          <cell r="DW328">
            <v>1</v>
          </cell>
          <cell r="DX328">
            <v>1</v>
          </cell>
          <cell r="DY328">
            <v>2.3140000000000001</v>
          </cell>
          <cell r="DZ328">
            <v>184.3</v>
          </cell>
          <cell r="EA328">
            <v>208.2</v>
          </cell>
          <cell r="EB328">
            <v>228.1</v>
          </cell>
          <cell r="EC328">
            <v>250.2</v>
          </cell>
          <cell r="ED328">
            <v>278.3</v>
          </cell>
          <cell r="EE328">
            <v>337.1</v>
          </cell>
          <cell r="EF328">
            <v>68</v>
          </cell>
          <cell r="EG328">
            <v>7</v>
          </cell>
          <cell r="EH328" t="str">
            <v>No Homo.</v>
          </cell>
          <cell r="EO328">
            <v>12.33</v>
          </cell>
          <cell r="EP328">
            <v>45</v>
          </cell>
          <cell r="EQ328">
            <v>49</v>
          </cell>
          <cell r="ER328">
            <v>59</v>
          </cell>
          <cell r="ES328">
            <v>174</v>
          </cell>
          <cell r="ET328">
            <v>176.3</v>
          </cell>
          <cell r="EU328">
            <v>178.1</v>
          </cell>
          <cell r="EV328">
            <v>180.7</v>
          </cell>
          <cell r="EW328">
            <v>184.8</v>
          </cell>
          <cell r="EX328">
            <v>195.2</v>
          </cell>
          <cell r="EY328">
            <v>208.4</v>
          </cell>
          <cell r="EZ328">
            <v>19</v>
          </cell>
          <cell r="FC328">
            <v>61</v>
          </cell>
          <cell r="FE328">
            <v>173.2</v>
          </cell>
          <cell r="FF328">
            <v>189.4</v>
          </cell>
          <cell r="FG328">
            <v>194.9</v>
          </cell>
          <cell r="FH328">
            <v>202.5</v>
          </cell>
          <cell r="FI328">
            <v>211.6</v>
          </cell>
          <cell r="FJ328">
            <v>225.1</v>
          </cell>
          <cell r="FK328">
            <v>241.4</v>
          </cell>
          <cell r="FL328">
            <v>259.7</v>
          </cell>
          <cell r="FM328">
            <v>281.39999999999998</v>
          </cell>
          <cell r="FN328">
            <v>318.5</v>
          </cell>
          <cell r="FP328">
            <v>63</v>
          </cell>
          <cell r="FR328">
            <v>176.6</v>
          </cell>
          <cell r="FS328">
            <v>189.2</v>
          </cell>
          <cell r="FT328">
            <v>193.9</v>
          </cell>
          <cell r="FU328">
            <v>201.4</v>
          </cell>
          <cell r="FV328">
            <v>211.8</v>
          </cell>
          <cell r="FW328">
            <v>226.3</v>
          </cell>
          <cell r="FX328">
            <v>243.3</v>
          </cell>
          <cell r="FY328">
            <v>262</v>
          </cell>
          <cell r="FZ328">
            <v>285.39999999999998</v>
          </cell>
          <cell r="GA328">
            <v>329.1</v>
          </cell>
        </row>
        <row r="329">
          <cell r="A329">
            <v>38677</v>
          </cell>
          <cell r="B329">
            <v>0.83099999999999996</v>
          </cell>
          <cell r="C329">
            <v>0.83540000000000003</v>
          </cell>
          <cell r="D329">
            <v>0.83479999999999999</v>
          </cell>
          <cell r="E329">
            <v>0.83420000000000005</v>
          </cell>
          <cell r="F329">
            <v>0.877</v>
          </cell>
          <cell r="G329">
            <v>0.82310000000000005</v>
          </cell>
          <cell r="H329">
            <v>0.78939999999999999</v>
          </cell>
          <cell r="I329">
            <v>0.86160000000000003</v>
          </cell>
          <cell r="J329">
            <v>0.874</v>
          </cell>
          <cell r="K329">
            <v>0.79169999999999996</v>
          </cell>
          <cell r="L329">
            <v>0.83189999999999997</v>
          </cell>
          <cell r="M329">
            <v>0.8044</v>
          </cell>
          <cell r="N329">
            <v>0.80449999999999999</v>
          </cell>
          <cell r="O329">
            <v>0.8327</v>
          </cell>
          <cell r="P329">
            <v>0.72989999999999999</v>
          </cell>
          <cell r="Q329">
            <v>0.75090000000000001</v>
          </cell>
          <cell r="R329">
            <v>0.80369999999999997</v>
          </cell>
          <cell r="S329">
            <v>0.83079999999999998</v>
          </cell>
          <cell r="T329">
            <v>0.83</v>
          </cell>
          <cell r="U329">
            <v>0.81100000000000005</v>
          </cell>
          <cell r="V329">
            <v>65</v>
          </cell>
          <cell r="W329">
            <v>175.2</v>
          </cell>
          <cell r="X329">
            <v>189.6</v>
          </cell>
          <cell r="Y329">
            <v>194.2</v>
          </cell>
          <cell r="Z329">
            <v>200.3</v>
          </cell>
          <cell r="AA329">
            <v>209.5</v>
          </cell>
          <cell r="AB329">
            <v>222.5</v>
          </cell>
          <cell r="AC329">
            <v>238.1</v>
          </cell>
          <cell r="AD329">
            <v>255.8</v>
          </cell>
          <cell r="AE329">
            <v>277</v>
          </cell>
          <cell r="AF329">
            <v>312.60000000000002</v>
          </cell>
          <cell r="AJ329" t="str">
            <v>ambient</v>
          </cell>
          <cell r="AK329">
            <v>68.400000000000006</v>
          </cell>
          <cell r="AL329">
            <v>148</v>
          </cell>
          <cell r="AM329">
            <v>156.80000000000001</v>
          </cell>
          <cell r="AN329">
            <v>160.30000000000001</v>
          </cell>
          <cell r="AO329">
            <v>162.30000000000001</v>
          </cell>
          <cell r="AP329">
            <v>165.2</v>
          </cell>
          <cell r="AQ329">
            <v>174.4</v>
          </cell>
          <cell r="AR329">
            <v>2.3180000000000001</v>
          </cell>
          <cell r="AS329">
            <v>250</v>
          </cell>
          <cell r="AU329">
            <v>1</v>
          </cell>
          <cell r="AV329">
            <v>65</v>
          </cell>
          <cell r="AW329">
            <v>1</v>
          </cell>
          <cell r="AX329">
            <v>185.6</v>
          </cell>
          <cell r="AY329">
            <v>207</v>
          </cell>
          <cell r="AZ329">
            <v>227.5</v>
          </cell>
          <cell r="BA329">
            <v>250.5</v>
          </cell>
          <cell r="BB329">
            <v>279.60000000000002</v>
          </cell>
          <cell r="BC329">
            <v>342.2</v>
          </cell>
          <cell r="BD329">
            <v>2.2330000000000001</v>
          </cell>
          <cell r="BE329">
            <v>269</v>
          </cell>
          <cell r="BG329">
            <v>4</v>
          </cell>
          <cell r="BH329">
            <v>68</v>
          </cell>
          <cell r="BI329">
            <v>1</v>
          </cell>
          <cell r="BJ329">
            <v>179.4</v>
          </cell>
          <cell r="BK329">
            <v>204.2</v>
          </cell>
          <cell r="BL329">
            <v>223.7</v>
          </cell>
          <cell r="BM329">
            <v>247.1</v>
          </cell>
          <cell r="BN329">
            <v>275.2</v>
          </cell>
          <cell r="BO329">
            <v>333.5</v>
          </cell>
          <cell r="BP329">
            <v>10.15</v>
          </cell>
          <cell r="BQ329">
            <v>51</v>
          </cell>
          <cell r="BR329" t="str">
            <v>&gt;100</v>
          </cell>
          <cell r="BS329">
            <v>815</v>
          </cell>
          <cell r="BV329">
            <v>7</v>
          </cell>
          <cell r="BW329" t="str">
            <v>&lt; 1</v>
          </cell>
          <cell r="BX329" t="str">
            <v>&lt; 0.5</v>
          </cell>
          <cell r="BY329">
            <v>3.5710000000000002</v>
          </cell>
          <cell r="BZ329">
            <v>85</v>
          </cell>
          <cell r="CA329">
            <v>189.2</v>
          </cell>
          <cell r="CB329">
            <v>240.2</v>
          </cell>
          <cell r="CC329">
            <v>260</v>
          </cell>
          <cell r="CD329">
            <v>282.60000000000002</v>
          </cell>
          <cell r="CE329">
            <v>313.7</v>
          </cell>
          <cell r="CF329">
            <v>353.9</v>
          </cell>
          <cell r="CH329" t="str">
            <v>1b</v>
          </cell>
          <cell r="CI329">
            <v>80</v>
          </cell>
          <cell r="CJ329">
            <v>197.3</v>
          </cell>
          <cell r="CK329">
            <v>209</v>
          </cell>
          <cell r="CL329">
            <v>218.2</v>
          </cell>
          <cell r="CM329">
            <v>228</v>
          </cell>
          <cell r="CN329">
            <v>237.9</v>
          </cell>
          <cell r="CO329">
            <v>252.6</v>
          </cell>
          <cell r="CP329">
            <v>268.39999999999998</v>
          </cell>
          <cell r="CQ329" t="str">
            <v>1b</v>
          </cell>
          <cell r="CS329">
            <v>54</v>
          </cell>
          <cell r="CT329">
            <v>169.7</v>
          </cell>
          <cell r="CU329">
            <v>171.4</v>
          </cell>
          <cell r="CV329">
            <v>172.6</v>
          </cell>
          <cell r="CW329">
            <v>174.1</v>
          </cell>
          <cell r="CX329">
            <v>176.8</v>
          </cell>
          <cell r="CY329">
            <v>183.9</v>
          </cell>
          <cell r="CZ329">
            <v>197.1</v>
          </cell>
          <cell r="DA329" t="str">
            <v>1b</v>
          </cell>
          <cell r="DC329">
            <v>57</v>
          </cell>
          <cell r="DD329">
            <v>171</v>
          </cell>
          <cell r="DE329">
            <v>172.5</v>
          </cell>
          <cell r="DF329">
            <v>173.7</v>
          </cell>
          <cell r="DG329">
            <v>175.3</v>
          </cell>
          <cell r="DH329">
            <v>178.3</v>
          </cell>
          <cell r="DI329">
            <v>185.6</v>
          </cell>
          <cell r="DJ329">
            <v>197.1</v>
          </cell>
          <cell r="DK329" t="str">
            <v>1b</v>
          </cell>
          <cell r="DL329">
            <v>77</v>
          </cell>
          <cell r="DM329">
            <v>192.9</v>
          </cell>
          <cell r="DN329">
            <v>207.4</v>
          </cell>
          <cell r="DO329">
            <v>216.8</v>
          </cell>
          <cell r="DP329">
            <v>226.4</v>
          </cell>
          <cell r="DQ329">
            <v>236.1</v>
          </cell>
          <cell r="DR329">
            <v>250</v>
          </cell>
          <cell r="DS329">
            <v>265.39999999999998</v>
          </cell>
          <cell r="DT329">
            <v>70</v>
          </cell>
          <cell r="DV329">
            <v>260</v>
          </cell>
          <cell r="DW329">
            <v>1</v>
          </cell>
          <cell r="DX329">
            <v>1</v>
          </cell>
          <cell r="DY329">
            <v>2.3319999999999999</v>
          </cell>
          <cell r="DZ329">
            <v>182.3</v>
          </cell>
          <cell r="EA329">
            <v>208.3</v>
          </cell>
          <cell r="EB329">
            <v>228.9</v>
          </cell>
          <cell r="EC329">
            <v>251.1</v>
          </cell>
          <cell r="ED329">
            <v>279.8</v>
          </cell>
          <cell r="EE329">
            <v>339.6</v>
          </cell>
          <cell r="EF329">
            <v>68</v>
          </cell>
          <cell r="EG329">
            <v>7</v>
          </cell>
          <cell r="EH329" t="str">
            <v>No Homo.</v>
          </cell>
          <cell r="EO329">
            <v>12.33</v>
          </cell>
          <cell r="EP329">
            <v>45</v>
          </cell>
          <cell r="EQ329">
            <v>49</v>
          </cell>
          <cell r="ER329">
            <v>59</v>
          </cell>
          <cell r="ES329">
            <v>174</v>
          </cell>
          <cell r="ET329">
            <v>176.3</v>
          </cell>
          <cell r="EU329">
            <v>178.1</v>
          </cell>
          <cell r="EV329">
            <v>180.7</v>
          </cell>
          <cell r="EW329">
            <v>184.8</v>
          </cell>
          <cell r="EX329">
            <v>195.2</v>
          </cell>
          <cell r="EY329">
            <v>208.4</v>
          </cell>
          <cell r="EZ329">
            <v>19</v>
          </cell>
          <cell r="FC329">
            <v>61</v>
          </cell>
          <cell r="FE329">
            <v>173.2</v>
          </cell>
          <cell r="FF329">
            <v>189.4</v>
          </cell>
          <cell r="FG329">
            <v>194.9</v>
          </cell>
          <cell r="FH329">
            <v>202.5</v>
          </cell>
          <cell r="FI329">
            <v>211.6</v>
          </cell>
          <cell r="FJ329">
            <v>225.1</v>
          </cell>
          <cell r="FK329">
            <v>241.4</v>
          </cell>
          <cell r="FL329">
            <v>259.7</v>
          </cell>
          <cell r="FM329">
            <v>281.39999999999998</v>
          </cell>
          <cell r="FN329">
            <v>318.5</v>
          </cell>
          <cell r="FP329">
            <v>63</v>
          </cell>
          <cell r="FR329">
            <v>176.6</v>
          </cell>
          <cell r="FS329">
            <v>189.2</v>
          </cell>
          <cell r="FT329">
            <v>193.9</v>
          </cell>
          <cell r="FU329">
            <v>201.4</v>
          </cell>
          <cell r="FV329">
            <v>211.8</v>
          </cell>
          <cell r="FW329">
            <v>226.3</v>
          </cell>
          <cell r="FX329">
            <v>243.3</v>
          </cell>
          <cell r="FY329">
            <v>262</v>
          </cell>
          <cell r="FZ329">
            <v>285.39999999999998</v>
          </cell>
          <cell r="GA329">
            <v>329.1</v>
          </cell>
        </row>
        <row r="330">
          <cell r="A330">
            <v>38678</v>
          </cell>
          <cell r="B330">
            <v>0.83099999999999996</v>
          </cell>
          <cell r="C330">
            <v>0.8387</v>
          </cell>
          <cell r="D330">
            <v>0.83750000000000002</v>
          </cell>
          <cell r="E330">
            <v>0.83689999999999998</v>
          </cell>
          <cell r="F330">
            <v>0.877</v>
          </cell>
          <cell r="G330">
            <v>0.82310000000000005</v>
          </cell>
          <cell r="H330">
            <v>0.78939999999999999</v>
          </cell>
          <cell r="I330">
            <v>0.86160000000000003</v>
          </cell>
          <cell r="J330">
            <v>0.87409999999999999</v>
          </cell>
          <cell r="K330">
            <v>0.80510000000000004</v>
          </cell>
          <cell r="L330">
            <v>0.83189999999999997</v>
          </cell>
          <cell r="M330">
            <v>0.8044</v>
          </cell>
          <cell r="N330">
            <v>0.80449999999999999</v>
          </cell>
          <cell r="O330">
            <v>0.8357</v>
          </cell>
          <cell r="P330">
            <v>0.72989999999999999</v>
          </cell>
          <cell r="Q330">
            <v>0.75090000000000001</v>
          </cell>
          <cell r="R330">
            <v>0.80369999999999997</v>
          </cell>
          <cell r="S330">
            <v>0.83079999999999998</v>
          </cell>
          <cell r="T330">
            <v>0.83</v>
          </cell>
          <cell r="U330">
            <v>0.81100000000000005</v>
          </cell>
          <cell r="V330">
            <v>65</v>
          </cell>
          <cell r="W330">
            <v>174.4</v>
          </cell>
          <cell r="X330">
            <v>189.3</v>
          </cell>
          <cell r="Y330">
            <v>193.5</v>
          </cell>
          <cell r="Z330">
            <v>199.6</v>
          </cell>
          <cell r="AA330">
            <v>208.2</v>
          </cell>
          <cell r="AB330">
            <v>220.9</v>
          </cell>
          <cell r="AC330">
            <v>236.9</v>
          </cell>
          <cell r="AD330">
            <v>254.6</v>
          </cell>
          <cell r="AE330">
            <v>276.2</v>
          </cell>
          <cell r="AF330">
            <v>310.7</v>
          </cell>
          <cell r="AJ330" t="str">
            <v>ambient</v>
          </cell>
          <cell r="AK330">
            <v>154.5</v>
          </cell>
          <cell r="AL330">
            <v>168.7</v>
          </cell>
          <cell r="AM330">
            <v>171.9</v>
          </cell>
          <cell r="AN330">
            <v>174.9</v>
          </cell>
          <cell r="AO330">
            <v>179.5</v>
          </cell>
          <cell r="AP330">
            <v>192.3</v>
          </cell>
          <cell r="AQ330">
            <v>206.5</v>
          </cell>
          <cell r="AR330">
            <v>2.415</v>
          </cell>
          <cell r="AS330">
            <v>297</v>
          </cell>
          <cell r="AU330">
            <v>1</v>
          </cell>
          <cell r="AV330">
            <v>69</v>
          </cell>
          <cell r="AW330">
            <v>1</v>
          </cell>
          <cell r="AX330">
            <v>188.1</v>
          </cell>
          <cell r="AY330">
            <v>209.2</v>
          </cell>
          <cell r="AZ330">
            <v>230.1</v>
          </cell>
          <cell r="BA330">
            <v>251.7</v>
          </cell>
          <cell r="BB330">
            <v>278.8</v>
          </cell>
          <cell r="BC330">
            <v>332</v>
          </cell>
          <cell r="BD330">
            <v>2.4769999999999999</v>
          </cell>
          <cell r="BE330">
            <v>321</v>
          </cell>
          <cell r="BG330">
            <v>10</v>
          </cell>
          <cell r="BH330">
            <v>72</v>
          </cell>
          <cell r="BI330" t="str">
            <v>1L</v>
          </cell>
          <cell r="BJ330">
            <v>180.8</v>
          </cell>
          <cell r="BK330">
            <v>208.2</v>
          </cell>
          <cell r="BL330">
            <v>231.9</v>
          </cell>
          <cell r="BM330">
            <v>257.89999999999998</v>
          </cell>
          <cell r="BN330">
            <v>286.89999999999998</v>
          </cell>
          <cell r="BO330">
            <v>343.2</v>
          </cell>
          <cell r="BP330">
            <v>10.15</v>
          </cell>
          <cell r="BQ330">
            <v>51</v>
          </cell>
          <cell r="BR330" t="str">
            <v>&gt;100</v>
          </cell>
          <cell r="BS330">
            <v>815</v>
          </cell>
          <cell r="BV330">
            <v>7</v>
          </cell>
          <cell r="BW330" t="str">
            <v>&lt; 1</v>
          </cell>
          <cell r="BX330" t="str">
            <v>&lt; 0.5</v>
          </cell>
          <cell r="BY330">
            <v>3.5710000000000002</v>
          </cell>
          <cell r="BZ330">
            <v>85</v>
          </cell>
          <cell r="CA330">
            <v>189.2</v>
          </cell>
          <cell r="CB330">
            <v>240.2</v>
          </cell>
          <cell r="CC330">
            <v>260</v>
          </cell>
          <cell r="CD330">
            <v>282.60000000000002</v>
          </cell>
          <cell r="CE330">
            <v>313.7</v>
          </cell>
          <cell r="CF330">
            <v>353.9</v>
          </cell>
          <cell r="CH330" t="str">
            <v>1b</v>
          </cell>
          <cell r="CI330">
            <v>80</v>
          </cell>
          <cell r="CJ330">
            <v>197.3</v>
          </cell>
          <cell r="CK330">
            <v>209</v>
          </cell>
          <cell r="CL330">
            <v>218.2</v>
          </cell>
          <cell r="CM330">
            <v>228</v>
          </cell>
          <cell r="CN330">
            <v>237.9</v>
          </cell>
          <cell r="CO330">
            <v>252.6</v>
          </cell>
          <cell r="CP330">
            <v>268.39999999999998</v>
          </cell>
          <cell r="CQ330" t="str">
            <v>1b</v>
          </cell>
          <cell r="CS330">
            <v>54</v>
          </cell>
          <cell r="CT330">
            <v>169.7</v>
          </cell>
          <cell r="CU330">
            <v>171.4</v>
          </cell>
          <cell r="CV330">
            <v>172.6</v>
          </cell>
          <cell r="CW330">
            <v>174.1</v>
          </cell>
          <cell r="CX330">
            <v>176.8</v>
          </cell>
          <cell r="CY330">
            <v>183.9</v>
          </cell>
          <cell r="CZ330">
            <v>197.1</v>
          </cell>
          <cell r="DA330" t="str">
            <v>1b</v>
          </cell>
          <cell r="DC330">
            <v>57</v>
          </cell>
          <cell r="DD330">
            <v>171</v>
          </cell>
          <cell r="DE330">
            <v>172.5</v>
          </cell>
          <cell r="DF330">
            <v>173.7</v>
          </cell>
          <cell r="DG330">
            <v>175.3</v>
          </cell>
          <cell r="DH330">
            <v>178.3</v>
          </cell>
          <cell r="DI330">
            <v>185.6</v>
          </cell>
          <cell r="DJ330">
            <v>197.1</v>
          </cell>
          <cell r="DK330" t="str">
            <v>1b</v>
          </cell>
          <cell r="DL330">
            <v>80</v>
          </cell>
          <cell r="DM330">
            <v>198.1</v>
          </cell>
          <cell r="DN330">
            <v>211.8</v>
          </cell>
          <cell r="DO330">
            <v>220.7</v>
          </cell>
          <cell r="DP330">
            <v>229.9</v>
          </cell>
          <cell r="DQ330">
            <v>238.9</v>
          </cell>
          <cell r="DR330">
            <v>250.9</v>
          </cell>
          <cell r="DS330">
            <v>265.8</v>
          </cell>
          <cell r="DT330">
            <v>76</v>
          </cell>
          <cell r="DV330">
            <v>317</v>
          </cell>
          <cell r="DW330">
            <v>1</v>
          </cell>
          <cell r="DX330" t="str">
            <v>1L</v>
          </cell>
          <cell r="DY330">
            <v>2.4620000000000002</v>
          </cell>
          <cell r="DZ330">
            <v>186.7</v>
          </cell>
          <cell r="EA330">
            <v>212.3</v>
          </cell>
          <cell r="EB330">
            <v>233.7</v>
          </cell>
          <cell r="EC330">
            <v>255.2</v>
          </cell>
          <cell r="ED330">
            <v>281.60000000000002</v>
          </cell>
          <cell r="EE330">
            <v>335.6</v>
          </cell>
          <cell r="EF330">
            <v>68</v>
          </cell>
          <cell r="EG330">
            <v>7</v>
          </cell>
          <cell r="EH330" t="str">
            <v>No Homo.</v>
          </cell>
          <cell r="EO330">
            <v>11.97</v>
          </cell>
          <cell r="EP330">
            <v>45</v>
          </cell>
          <cell r="EQ330">
            <v>49</v>
          </cell>
          <cell r="ER330">
            <v>59</v>
          </cell>
          <cell r="ES330">
            <v>174</v>
          </cell>
          <cell r="ET330">
            <v>176.3</v>
          </cell>
          <cell r="EU330">
            <v>178.1</v>
          </cell>
          <cell r="EV330">
            <v>180.7</v>
          </cell>
          <cell r="EW330">
            <v>184.8</v>
          </cell>
          <cell r="EX330">
            <v>195.2</v>
          </cell>
          <cell r="EY330">
            <v>208.4</v>
          </cell>
          <cell r="EZ330">
            <v>19</v>
          </cell>
          <cell r="FC330">
            <v>61</v>
          </cell>
          <cell r="FE330">
            <v>173.2</v>
          </cell>
          <cell r="FF330">
            <v>189.4</v>
          </cell>
          <cell r="FG330">
            <v>194.9</v>
          </cell>
          <cell r="FH330">
            <v>202.5</v>
          </cell>
          <cell r="FI330">
            <v>211.6</v>
          </cell>
          <cell r="FJ330">
            <v>225.1</v>
          </cell>
          <cell r="FK330">
            <v>241.4</v>
          </cell>
          <cell r="FL330">
            <v>259.7</v>
          </cell>
          <cell r="FM330">
            <v>281.39999999999998</v>
          </cell>
          <cell r="FN330">
            <v>318.5</v>
          </cell>
          <cell r="FP330">
            <v>63</v>
          </cell>
          <cell r="FR330">
            <v>176.6</v>
          </cell>
          <cell r="FS330">
            <v>189.2</v>
          </cell>
          <cell r="FT330">
            <v>193.9</v>
          </cell>
          <cell r="FU330">
            <v>201.4</v>
          </cell>
          <cell r="FV330">
            <v>211.8</v>
          </cell>
          <cell r="FW330">
            <v>226.3</v>
          </cell>
          <cell r="FX330">
            <v>243.3</v>
          </cell>
          <cell r="FY330">
            <v>262</v>
          </cell>
          <cell r="FZ330">
            <v>285.39999999999998</v>
          </cell>
          <cell r="GA330">
            <v>329.1</v>
          </cell>
        </row>
        <row r="331">
          <cell r="A331">
            <v>38679</v>
          </cell>
          <cell r="B331">
            <v>0.83099999999999996</v>
          </cell>
          <cell r="C331">
            <v>0.83740000000000003</v>
          </cell>
          <cell r="D331">
            <v>0.83650000000000002</v>
          </cell>
          <cell r="E331">
            <v>0.83440000000000003</v>
          </cell>
          <cell r="F331">
            <v>0.877</v>
          </cell>
          <cell r="G331">
            <v>0.82310000000000005</v>
          </cell>
          <cell r="H331">
            <v>0.78939999999999999</v>
          </cell>
          <cell r="I331">
            <v>0.86160000000000003</v>
          </cell>
          <cell r="J331">
            <v>0.87409999999999999</v>
          </cell>
          <cell r="K331">
            <v>0.8054</v>
          </cell>
          <cell r="L331">
            <v>0.83430000000000004</v>
          </cell>
          <cell r="M331">
            <v>0.8044</v>
          </cell>
          <cell r="N331">
            <v>0.80449999999999999</v>
          </cell>
          <cell r="O331">
            <v>0.8357</v>
          </cell>
          <cell r="P331">
            <v>0.73240000000000005</v>
          </cell>
          <cell r="Q331">
            <v>0.75160000000000005</v>
          </cell>
          <cell r="R331">
            <v>0.80369999999999997</v>
          </cell>
          <cell r="S331">
            <v>0.83079999999999998</v>
          </cell>
          <cell r="T331">
            <v>0.83040000000000003</v>
          </cell>
          <cell r="U331">
            <v>0.81100000000000005</v>
          </cell>
          <cell r="V331">
            <v>65</v>
          </cell>
          <cell r="W331">
            <v>174.4</v>
          </cell>
          <cell r="X331">
            <v>189.3</v>
          </cell>
          <cell r="Y331">
            <v>193.5</v>
          </cell>
          <cell r="Z331">
            <v>199.6</v>
          </cell>
          <cell r="AA331">
            <v>208.2</v>
          </cell>
          <cell r="AB331">
            <v>220.9</v>
          </cell>
          <cell r="AC331">
            <v>236.9</v>
          </cell>
          <cell r="AD331">
            <v>254.6</v>
          </cell>
          <cell r="AE331">
            <v>276.2</v>
          </cell>
          <cell r="AF331">
            <v>310.7</v>
          </cell>
          <cell r="AJ331" t="str">
            <v>ambient</v>
          </cell>
          <cell r="AK331">
            <v>157.4</v>
          </cell>
          <cell r="AL331">
            <v>169.2</v>
          </cell>
          <cell r="AM331">
            <v>172.5</v>
          </cell>
          <cell r="AN331">
            <v>175.2</v>
          </cell>
          <cell r="AO331">
            <v>179.7</v>
          </cell>
          <cell r="AP331">
            <v>191.1</v>
          </cell>
          <cell r="AQ331">
            <v>205</v>
          </cell>
          <cell r="AR331">
            <v>3.0049999999999999</v>
          </cell>
          <cell r="AS331">
            <v>299</v>
          </cell>
          <cell r="AU331">
            <v>1</v>
          </cell>
          <cell r="AV331">
            <v>68</v>
          </cell>
          <cell r="AW331">
            <v>1</v>
          </cell>
          <cell r="AX331">
            <v>187.3</v>
          </cell>
          <cell r="AY331">
            <v>209.4</v>
          </cell>
          <cell r="AZ331">
            <v>232</v>
          </cell>
          <cell r="BA331">
            <v>256</v>
          </cell>
          <cell r="BB331">
            <v>283.8</v>
          </cell>
          <cell r="BC331">
            <v>338.7</v>
          </cell>
          <cell r="BD331">
            <v>2.7749999999999999</v>
          </cell>
          <cell r="BE331">
            <v>286</v>
          </cell>
          <cell r="BG331">
            <v>10</v>
          </cell>
          <cell r="BH331">
            <v>70</v>
          </cell>
          <cell r="BI331">
            <v>1</v>
          </cell>
          <cell r="BJ331">
            <v>180.8</v>
          </cell>
          <cell r="BK331">
            <v>203.5</v>
          </cell>
          <cell r="BL331">
            <v>225.1</v>
          </cell>
          <cell r="BM331">
            <v>251.7</v>
          </cell>
          <cell r="BN331">
            <v>282.10000000000002</v>
          </cell>
          <cell r="BO331">
            <v>338.2</v>
          </cell>
          <cell r="BP331">
            <v>10.15</v>
          </cell>
          <cell r="BQ331">
            <v>51</v>
          </cell>
          <cell r="BR331" t="str">
            <v>&gt;100</v>
          </cell>
          <cell r="BS331">
            <v>815</v>
          </cell>
          <cell r="BV331">
            <v>7</v>
          </cell>
          <cell r="BW331" t="str">
            <v>&lt; 1</v>
          </cell>
          <cell r="BX331" t="str">
            <v>&lt; 0.5</v>
          </cell>
          <cell r="BY331">
            <v>3.5710000000000002</v>
          </cell>
          <cell r="BZ331">
            <v>85</v>
          </cell>
          <cell r="CA331">
            <v>189.2</v>
          </cell>
          <cell r="CB331">
            <v>240.2</v>
          </cell>
          <cell r="CC331">
            <v>260</v>
          </cell>
          <cell r="CD331">
            <v>282.60000000000002</v>
          </cell>
          <cell r="CE331">
            <v>313.7</v>
          </cell>
          <cell r="CF331">
            <v>353.9</v>
          </cell>
          <cell r="CH331" t="str">
            <v>1b</v>
          </cell>
          <cell r="CI331">
            <v>79</v>
          </cell>
          <cell r="CJ331">
            <v>198.2</v>
          </cell>
          <cell r="CK331">
            <v>211.3</v>
          </cell>
          <cell r="CL331">
            <v>220.4</v>
          </cell>
          <cell r="CM331">
            <v>229.9</v>
          </cell>
          <cell r="CN331">
            <v>238.1</v>
          </cell>
          <cell r="CO331">
            <v>249.9</v>
          </cell>
          <cell r="CP331">
            <v>264.3</v>
          </cell>
          <cell r="CQ331" t="str">
            <v>1b</v>
          </cell>
          <cell r="CS331">
            <v>54</v>
          </cell>
          <cell r="CT331">
            <v>169.7</v>
          </cell>
          <cell r="CU331">
            <v>171.4</v>
          </cell>
          <cell r="CV331">
            <v>172.6</v>
          </cell>
          <cell r="CW331">
            <v>174.1</v>
          </cell>
          <cell r="CX331">
            <v>176.8</v>
          </cell>
          <cell r="CY331">
            <v>183.9</v>
          </cell>
          <cell r="CZ331">
            <v>197.1</v>
          </cell>
          <cell r="DA331" t="str">
            <v>1b</v>
          </cell>
          <cell r="DC331">
            <v>57</v>
          </cell>
          <cell r="DD331">
            <v>171</v>
          </cell>
          <cell r="DE331">
            <v>172.5</v>
          </cell>
          <cell r="DF331">
            <v>173.7</v>
          </cell>
          <cell r="DG331">
            <v>175.3</v>
          </cell>
          <cell r="DH331">
            <v>178.3</v>
          </cell>
          <cell r="DI331">
            <v>185.6</v>
          </cell>
          <cell r="DJ331">
            <v>197.1</v>
          </cell>
          <cell r="DK331" t="str">
            <v>1b</v>
          </cell>
          <cell r="DL331">
            <v>80</v>
          </cell>
          <cell r="DM331">
            <v>198.1</v>
          </cell>
          <cell r="DN331">
            <v>211.8</v>
          </cell>
          <cell r="DO331">
            <v>220.7</v>
          </cell>
          <cell r="DP331">
            <v>229.9</v>
          </cell>
          <cell r="DQ331">
            <v>238.9</v>
          </cell>
          <cell r="DR331">
            <v>250.9</v>
          </cell>
          <cell r="DS331">
            <v>265.8</v>
          </cell>
          <cell r="DT331">
            <v>73</v>
          </cell>
          <cell r="DV331">
            <v>329</v>
          </cell>
          <cell r="DW331">
            <v>1</v>
          </cell>
          <cell r="DX331" t="str">
            <v>1L</v>
          </cell>
          <cell r="DY331">
            <v>2.911</v>
          </cell>
          <cell r="DZ331">
            <v>181.9</v>
          </cell>
          <cell r="EA331">
            <v>216.5</v>
          </cell>
          <cell r="EB331">
            <v>247.6</v>
          </cell>
          <cell r="EC331">
            <v>274.3</v>
          </cell>
          <cell r="ED331">
            <v>300.39999999999998</v>
          </cell>
          <cell r="EE331">
            <v>347.4</v>
          </cell>
          <cell r="EF331">
            <v>68</v>
          </cell>
          <cell r="EG331">
            <v>7</v>
          </cell>
          <cell r="EH331" t="str">
            <v>No Homo.</v>
          </cell>
          <cell r="EO331">
            <v>11.97</v>
          </cell>
          <cell r="EP331">
            <v>45</v>
          </cell>
          <cell r="EQ331">
            <v>49</v>
          </cell>
          <cell r="ER331">
            <v>59</v>
          </cell>
          <cell r="ES331">
            <v>174</v>
          </cell>
          <cell r="ET331">
            <v>176.3</v>
          </cell>
          <cell r="EU331">
            <v>178.1</v>
          </cell>
          <cell r="EV331">
            <v>180.7</v>
          </cell>
          <cell r="EW331">
            <v>184.8</v>
          </cell>
          <cell r="EX331">
            <v>195.2</v>
          </cell>
          <cell r="EY331">
            <v>208.4</v>
          </cell>
          <cell r="EZ331">
            <v>19</v>
          </cell>
          <cell r="FC331">
            <v>61</v>
          </cell>
          <cell r="FE331">
            <v>173.2</v>
          </cell>
          <cell r="FF331">
            <v>189.4</v>
          </cell>
          <cell r="FG331">
            <v>194.9</v>
          </cell>
          <cell r="FH331">
            <v>202.5</v>
          </cell>
          <cell r="FI331">
            <v>211.6</v>
          </cell>
          <cell r="FJ331">
            <v>225.1</v>
          </cell>
          <cell r="FK331">
            <v>241.4</v>
          </cell>
          <cell r="FL331">
            <v>259.7</v>
          </cell>
          <cell r="FM331">
            <v>281.39999999999998</v>
          </cell>
          <cell r="FN331">
            <v>318.5</v>
          </cell>
          <cell r="FP331">
            <v>60</v>
          </cell>
          <cell r="FR331">
            <v>172.6</v>
          </cell>
          <cell r="FS331">
            <v>188.2</v>
          </cell>
          <cell r="FT331">
            <v>193.2</v>
          </cell>
          <cell r="FU331">
            <v>199.7</v>
          </cell>
          <cell r="FV331">
            <v>208.9</v>
          </cell>
          <cell r="FW331">
            <v>222.1</v>
          </cell>
          <cell r="FX331">
            <v>238.3</v>
          </cell>
          <cell r="FY331">
            <v>256</v>
          </cell>
          <cell r="FZ331">
            <v>277.3</v>
          </cell>
          <cell r="GA331">
            <v>311.5</v>
          </cell>
        </row>
        <row r="332">
          <cell r="A332">
            <v>38680</v>
          </cell>
          <cell r="B332">
            <v>0.83160000000000001</v>
          </cell>
          <cell r="C332">
            <v>0.83599999999999997</v>
          </cell>
          <cell r="D332">
            <v>0.83630000000000004</v>
          </cell>
          <cell r="E332">
            <v>0.83579999999999999</v>
          </cell>
          <cell r="F332">
            <v>0.877</v>
          </cell>
          <cell r="G332">
            <v>0.82310000000000005</v>
          </cell>
          <cell r="H332">
            <v>0.78939999999999999</v>
          </cell>
          <cell r="I332">
            <v>0.86160000000000003</v>
          </cell>
          <cell r="J332">
            <v>0.87360000000000004</v>
          </cell>
          <cell r="K332">
            <v>0.8054</v>
          </cell>
          <cell r="L332">
            <v>0.83430000000000004</v>
          </cell>
          <cell r="M332">
            <v>0.8044</v>
          </cell>
          <cell r="N332">
            <v>0.80449999999999999</v>
          </cell>
          <cell r="O332">
            <v>0.8357</v>
          </cell>
          <cell r="P332">
            <v>0.7359</v>
          </cell>
          <cell r="Q332">
            <v>0.75160000000000005</v>
          </cell>
          <cell r="R332">
            <v>0.80469999999999997</v>
          </cell>
          <cell r="S332">
            <v>0.83160000000000001</v>
          </cell>
          <cell r="T332">
            <v>0.83030000000000004</v>
          </cell>
          <cell r="U332">
            <v>0.81100000000000005</v>
          </cell>
          <cell r="V332">
            <v>65</v>
          </cell>
          <cell r="W332">
            <v>174.4</v>
          </cell>
          <cell r="X332">
            <v>189.3</v>
          </cell>
          <cell r="Y332">
            <v>193.5</v>
          </cell>
          <cell r="Z332">
            <v>199.6</v>
          </cell>
          <cell r="AA332">
            <v>208.2</v>
          </cell>
          <cell r="AB332">
            <v>220.9</v>
          </cell>
          <cell r="AC332">
            <v>236.9</v>
          </cell>
          <cell r="AD332">
            <v>254.6</v>
          </cell>
          <cell r="AE332">
            <v>276.2</v>
          </cell>
          <cell r="AF332">
            <v>310.7</v>
          </cell>
          <cell r="AJ332" t="str">
            <v>ambient</v>
          </cell>
          <cell r="AK332">
            <v>157.4</v>
          </cell>
          <cell r="AL332">
            <v>169.2</v>
          </cell>
          <cell r="AM332">
            <v>172.5</v>
          </cell>
          <cell r="AN332">
            <v>175.2</v>
          </cell>
          <cell r="AO332">
            <v>179.7</v>
          </cell>
          <cell r="AP332">
            <v>191.1</v>
          </cell>
          <cell r="AQ332">
            <v>205</v>
          </cell>
          <cell r="AR332">
            <v>2.4929999999999999</v>
          </cell>
          <cell r="AS332">
            <v>298</v>
          </cell>
          <cell r="AU332">
            <v>1</v>
          </cell>
          <cell r="AV332">
            <v>68</v>
          </cell>
          <cell r="AW332">
            <v>1</v>
          </cell>
          <cell r="AX332">
            <v>187.2</v>
          </cell>
          <cell r="AY332">
            <v>209</v>
          </cell>
          <cell r="AZ332">
            <v>231</v>
          </cell>
          <cell r="BA332">
            <v>254.7</v>
          </cell>
          <cell r="BB332">
            <v>282.2</v>
          </cell>
          <cell r="BC332">
            <v>334.1</v>
          </cell>
          <cell r="BD332">
            <v>2.355</v>
          </cell>
          <cell r="BE332">
            <v>304</v>
          </cell>
          <cell r="BG332">
            <v>10</v>
          </cell>
          <cell r="BH332">
            <v>70</v>
          </cell>
          <cell r="BI332">
            <v>1</v>
          </cell>
          <cell r="BJ332">
            <v>184.5</v>
          </cell>
          <cell r="BK332">
            <v>206.9</v>
          </cell>
          <cell r="BL332">
            <v>226.2</v>
          </cell>
          <cell r="BM332">
            <v>250.6</v>
          </cell>
          <cell r="BN332">
            <v>278.60000000000002</v>
          </cell>
          <cell r="BO332">
            <v>330.4</v>
          </cell>
          <cell r="BP332">
            <v>10.15</v>
          </cell>
          <cell r="BQ332">
            <v>51</v>
          </cell>
          <cell r="BR332" t="str">
            <v>&gt;100</v>
          </cell>
          <cell r="BS332">
            <v>815</v>
          </cell>
          <cell r="BV332">
            <v>7</v>
          </cell>
          <cell r="BW332" t="str">
            <v>&lt; 1</v>
          </cell>
          <cell r="BX332" t="str">
            <v>&lt; 0.5</v>
          </cell>
          <cell r="BY332">
            <v>3.5710000000000002</v>
          </cell>
          <cell r="BZ332">
            <v>85</v>
          </cell>
          <cell r="CA332">
            <v>189.2</v>
          </cell>
          <cell r="CB332">
            <v>240.2</v>
          </cell>
          <cell r="CC332">
            <v>260</v>
          </cell>
          <cell r="CD332">
            <v>282.60000000000002</v>
          </cell>
          <cell r="CE332">
            <v>313.7</v>
          </cell>
          <cell r="CF332">
            <v>353.9</v>
          </cell>
          <cell r="CH332" t="str">
            <v>1b</v>
          </cell>
          <cell r="CI332">
            <v>79</v>
          </cell>
          <cell r="CJ332">
            <v>198.2</v>
          </cell>
          <cell r="CK332">
            <v>211.3</v>
          </cell>
          <cell r="CL332">
            <v>220.4</v>
          </cell>
          <cell r="CM332">
            <v>229.9</v>
          </cell>
          <cell r="CN332">
            <v>238.1</v>
          </cell>
          <cell r="CO332">
            <v>249.9</v>
          </cell>
          <cell r="CP332">
            <v>264.3</v>
          </cell>
          <cell r="CQ332" t="str">
            <v>1b</v>
          </cell>
          <cell r="CS332">
            <v>54</v>
          </cell>
          <cell r="CT332">
            <v>169.7</v>
          </cell>
          <cell r="CU332">
            <v>171.4</v>
          </cell>
          <cell r="CV332">
            <v>172.6</v>
          </cell>
          <cell r="CW332">
            <v>174.1</v>
          </cell>
          <cell r="CX332">
            <v>176.8</v>
          </cell>
          <cell r="CY332">
            <v>183.9</v>
          </cell>
          <cell r="CZ332">
            <v>197.1</v>
          </cell>
          <cell r="DA332" t="str">
            <v>1b</v>
          </cell>
          <cell r="DC332">
            <v>57</v>
          </cell>
          <cell r="DD332">
            <v>171</v>
          </cell>
          <cell r="DE332">
            <v>172.5</v>
          </cell>
          <cell r="DF332">
            <v>173.7</v>
          </cell>
          <cell r="DG332">
            <v>175.3</v>
          </cell>
          <cell r="DH332">
            <v>178.3</v>
          </cell>
          <cell r="DI332">
            <v>185.6</v>
          </cell>
          <cell r="DJ332">
            <v>197.1</v>
          </cell>
          <cell r="DK332" t="str">
            <v>1b</v>
          </cell>
          <cell r="DL332">
            <v>80</v>
          </cell>
          <cell r="DM332">
            <v>198.1</v>
          </cell>
          <cell r="DN332">
            <v>211.8</v>
          </cell>
          <cell r="DO332">
            <v>220.7</v>
          </cell>
          <cell r="DP332">
            <v>229.9</v>
          </cell>
          <cell r="DQ332">
            <v>238.9</v>
          </cell>
          <cell r="DR332">
            <v>250.9</v>
          </cell>
          <cell r="DS332">
            <v>265.8</v>
          </cell>
          <cell r="DT332">
            <v>68</v>
          </cell>
          <cell r="DV332">
            <v>296</v>
          </cell>
          <cell r="DW332">
            <v>1</v>
          </cell>
          <cell r="DX332">
            <v>1</v>
          </cell>
          <cell r="DY332">
            <v>2.3919999999999999</v>
          </cell>
          <cell r="DZ332">
            <v>186</v>
          </cell>
          <cell r="EA332">
            <v>209.9</v>
          </cell>
          <cell r="EB332">
            <v>229.9</v>
          </cell>
          <cell r="EC332">
            <v>252.8</v>
          </cell>
          <cell r="ED332">
            <v>280.2</v>
          </cell>
          <cell r="EE332">
            <v>334.2</v>
          </cell>
          <cell r="EF332">
            <v>68</v>
          </cell>
          <cell r="EG332">
            <v>7</v>
          </cell>
          <cell r="EH332" t="str">
            <v>No Homo.</v>
          </cell>
          <cell r="EO332">
            <v>11.97</v>
          </cell>
          <cell r="EP332">
            <v>45</v>
          </cell>
          <cell r="EQ332">
            <v>49</v>
          </cell>
          <cell r="ER332">
            <v>59</v>
          </cell>
          <cell r="ES332">
            <v>173.3</v>
          </cell>
          <cell r="ET332">
            <v>175.3</v>
          </cell>
          <cell r="EU332">
            <v>176.9</v>
          </cell>
          <cell r="EV332">
            <v>179.1</v>
          </cell>
          <cell r="EW332">
            <v>183.3</v>
          </cell>
          <cell r="EX332">
            <v>193.1</v>
          </cell>
          <cell r="EY332">
            <v>209.8</v>
          </cell>
          <cell r="EZ332">
            <v>19</v>
          </cell>
          <cell r="FA332" t="str">
            <v>1b</v>
          </cell>
          <cell r="FC332">
            <v>61</v>
          </cell>
          <cell r="FE332">
            <v>173.2</v>
          </cell>
          <cell r="FF332">
            <v>189.4</v>
          </cell>
          <cell r="FG332">
            <v>194.9</v>
          </cell>
          <cell r="FH332">
            <v>202.5</v>
          </cell>
          <cell r="FI332">
            <v>211.6</v>
          </cell>
          <cell r="FJ332">
            <v>225.1</v>
          </cell>
          <cell r="FK332">
            <v>241.4</v>
          </cell>
          <cell r="FL332">
            <v>259.7</v>
          </cell>
          <cell r="FM332">
            <v>281.39999999999998</v>
          </cell>
          <cell r="FN332">
            <v>318.5</v>
          </cell>
          <cell r="FP332">
            <v>62</v>
          </cell>
          <cell r="FR332">
            <v>173</v>
          </cell>
          <cell r="FS332">
            <v>188</v>
          </cell>
          <cell r="FT332">
            <v>193.6</v>
          </cell>
          <cell r="FU332">
            <v>199.5</v>
          </cell>
          <cell r="FV332">
            <v>209.5</v>
          </cell>
          <cell r="FW332">
            <v>222.3</v>
          </cell>
          <cell r="FX332">
            <v>238.7</v>
          </cell>
          <cell r="FY332">
            <v>256.7</v>
          </cell>
          <cell r="FZ332">
            <v>277.89999999999998</v>
          </cell>
          <cell r="GA332">
            <v>311.2</v>
          </cell>
        </row>
        <row r="333">
          <cell r="A333">
            <v>38681</v>
          </cell>
          <cell r="B333">
            <v>0.83160000000000001</v>
          </cell>
          <cell r="C333">
            <v>0.83460000000000001</v>
          </cell>
          <cell r="D333">
            <v>0.83560000000000001</v>
          </cell>
          <cell r="E333">
            <v>0.83589999999999998</v>
          </cell>
          <cell r="F333">
            <v>0.877</v>
          </cell>
          <cell r="G333">
            <v>0.82310000000000005</v>
          </cell>
          <cell r="H333">
            <v>0.78939999999999999</v>
          </cell>
          <cell r="I333">
            <v>0.86160000000000003</v>
          </cell>
          <cell r="J333">
            <v>0.87360000000000004</v>
          </cell>
          <cell r="K333">
            <v>0.8054</v>
          </cell>
          <cell r="L333">
            <v>0.83430000000000004</v>
          </cell>
          <cell r="M333">
            <v>0.8044</v>
          </cell>
          <cell r="N333">
            <v>0.80449999999999999</v>
          </cell>
          <cell r="O333">
            <v>0.8357</v>
          </cell>
          <cell r="P333">
            <v>0.73719999999999997</v>
          </cell>
          <cell r="Q333">
            <v>0.75160000000000005</v>
          </cell>
          <cell r="R333">
            <v>0.80469999999999997</v>
          </cell>
          <cell r="S333">
            <v>0.83169999999999999</v>
          </cell>
          <cell r="T333">
            <v>0.83030000000000004</v>
          </cell>
          <cell r="U333">
            <v>0.81100000000000005</v>
          </cell>
          <cell r="V333">
            <v>65</v>
          </cell>
          <cell r="W333">
            <v>174.4</v>
          </cell>
          <cell r="X333">
            <v>189.3</v>
          </cell>
          <cell r="Y333">
            <v>193.5</v>
          </cell>
          <cell r="Z333">
            <v>199.6</v>
          </cell>
          <cell r="AA333">
            <v>208.2</v>
          </cell>
          <cell r="AB333">
            <v>220.9</v>
          </cell>
          <cell r="AC333">
            <v>236.9</v>
          </cell>
          <cell r="AD333">
            <v>254.6</v>
          </cell>
          <cell r="AE333">
            <v>276.2</v>
          </cell>
          <cell r="AF333">
            <v>310.7</v>
          </cell>
          <cell r="AJ333" t="str">
            <v>ambient</v>
          </cell>
          <cell r="AK333">
            <v>157.4</v>
          </cell>
          <cell r="AL333">
            <v>169.2</v>
          </cell>
          <cell r="AM333">
            <v>172.5</v>
          </cell>
          <cell r="AN333">
            <v>175.2</v>
          </cell>
          <cell r="AO333">
            <v>179.7</v>
          </cell>
          <cell r="AP333">
            <v>191.1</v>
          </cell>
          <cell r="AQ333">
            <v>205</v>
          </cell>
          <cell r="AR333">
            <v>2.4470000000000001</v>
          </cell>
          <cell r="AS333">
            <v>281</v>
          </cell>
          <cell r="AU333">
            <v>1</v>
          </cell>
          <cell r="AV333">
            <v>70</v>
          </cell>
          <cell r="AW333" t="str">
            <v>1.0L</v>
          </cell>
          <cell r="AX333">
            <v>185.8</v>
          </cell>
          <cell r="AY333">
            <v>207.4</v>
          </cell>
          <cell r="AZ333">
            <v>228.8</v>
          </cell>
          <cell r="BA333">
            <v>252.3</v>
          </cell>
          <cell r="BB333">
            <v>279.8</v>
          </cell>
          <cell r="BC333">
            <v>334</v>
          </cell>
          <cell r="BD333">
            <v>2.3370000000000002</v>
          </cell>
          <cell r="BE333">
            <v>292</v>
          </cell>
          <cell r="BG333">
            <v>13</v>
          </cell>
          <cell r="BH333">
            <v>70</v>
          </cell>
          <cell r="BI333" t="str">
            <v>1.0L</v>
          </cell>
          <cell r="BJ333">
            <v>183.2</v>
          </cell>
          <cell r="BK333">
            <v>205.3</v>
          </cell>
          <cell r="BL333">
            <v>226.1</v>
          </cell>
          <cell r="BM333">
            <v>250.4</v>
          </cell>
          <cell r="BN333">
            <v>278.10000000000002</v>
          </cell>
          <cell r="BO333">
            <v>330.5</v>
          </cell>
          <cell r="BP333">
            <v>10.15</v>
          </cell>
          <cell r="BQ333">
            <v>51</v>
          </cell>
          <cell r="BR333" t="str">
            <v>&gt;100</v>
          </cell>
          <cell r="BS333">
            <v>815</v>
          </cell>
          <cell r="BV333">
            <v>7</v>
          </cell>
          <cell r="BW333" t="str">
            <v>&lt; 1</v>
          </cell>
          <cell r="BX333" t="str">
            <v>&lt; 0.5</v>
          </cell>
          <cell r="BY333">
            <v>3.5710000000000002</v>
          </cell>
          <cell r="BZ333">
            <v>85</v>
          </cell>
          <cell r="CA333">
            <v>189.2</v>
          </cell>
          <cell r="CB333">
            <v>240.2</v>
          </cell>
          <cell r="CC333">
            <v>260</v>
          </cell>
          <cell r="CD333">
            <v>282.60000000000002</v>
          </cell>
          <cell r="CE333">
            <v>313.7</v>
          </cell>
          <cell r="CF333">
            <v>353.9</v>
          </cell>
          <cell r="CH333" t="str">
            <v>1b</v>
          </cell>
          <cell r="CI333">
            <v>79</v>
          </cell>
          <cell r="CJ333">
            <v>198.2</v>
          </cell>
          <cell r="CK333">
            <v>211.3</v>
          </cell>
          <cell r="CL333">
            <v>220.4</v>
          </cell>
          <cell r="CM333">
            <v>229.9</v>
          </cell>
          <cell r="CN333">
            <v>238.1</v>
          </cell>
          <cell r="CO333">
            <v>249.9</v>
          </cell>
          <cell r="CP333">
            <v>264.3</v>
          </cell>
          <cell r="CQ333" t="str">
            <v>1b</v>
          </cell>
          <cell r="CS333">
            <v>54</v>
          </cell>
          <cell r="CT333">
            <v>169.7</v>
          </cell>
          <cell r="CU333">
            <v>171.4</v>
          </cell>
          <cell r="CV333">
            <v>172.6</v>
          </cell>
          <cell r="CW333">
            <v>174.1</v>
          </cell>
          <cell r="CX333">
            <v>176.8</v>
          </cell>
          <cell r="CY333">
            <v>183.9</v>
          </cell>
          <cell r="CZ333">
            <v>197.1</v>
          </cell>
          <cell r="DA333" t="str">
            <v>1b</v>
          </cell>
          <cell r="DC333">
            <v>57</v>
          </cell>
          <cell r="DD333">
            <v>171</v>
          </cell>
          <cell r="DE333">
            <v>172.5</v>
          </cell>
          <cell r="DF333">
            <v>173.7</v>
          </cell>
          <cell r="DG333">
            <v>175.3</v>
          </cell>
          <cell r="DH333">
            <v>178.3</v>
          </cell>
          <cell r="DI333">
            <v>185.6</v>
          </cell>
          <cell r="DJ333">
            <v>197.1</v>
          </cell>
          <cell r="DK333" t="str">
            <v>1b</v>
          </cell>
          <cell r="DL333">
            <v>80</v>
          </cell>
          <cell r="DM333">
            <v>198.1</v>
          </cell>
          <cell r="DN333">
            <v>211.8</v>
          </cell>
          <cell r="DO333">
            <v>220.7</v>
          </cell>
          <cell r="DP333">
            <v>229.9</v>
          </cell>
          <cell r="DQ333">
            <v>238.9</v>
          </cell>
          <cell r="DR333">
            <v>250.9</v>
          </cell>
          <cell r="DS333">
            <v>265.8</v>
          </cell>
          <cell r="DT333">
            <v>70</v>
          </cell>
          <cell r="DV333">
            <v>272</v>
          </cell>
          <cell r="DW333">
            <v>1</v>
          </cell>
          <cell r="DX333" t="str">
            <v>1L</v>
          </cell>
          <cell r="DY333">
            <v>2.4129999999999998</v>
          </cell>
          <cell r="DZ333">
            <v>180.3</v>
          </cell>
          <cell r="EA333">
            <v>204.7</v>
          </cell>
          <cell r="EB333">
            <v>225.9</v>
          </cell>
          <cell r="EC333">
            <v>249.5</v>
          </cell>
          <cell r="ED333">
            <v>277.3</v>
          </cell>
          <cell r="EE333">
            <v>333.1</v>
          </cell>
          <cell r="EF333">
            <v>68</v>
          </cell>
          <cell r="EG333">
            <v>7</v>
          </cell>
          <cell r="EH333" t="str">
            <v>No Homo.</v>
          </cell>
          <cell r="EO333">
            <v>11.97</v>
          </cell>
          <cell r="EP333">
            <v>45</v>
          </cell>
          <cell r="EQ333">
            <v>49</v>
          </cell>
          <cell r="ER333">
            <v>58</v>
          </cell>
          <cell r="ES333">
            <v>173.1</v>
          </cell>
          <cell r="ET333">
            <v>175.3</v>
          </cell>
          <cell r="EU333">
            <v>176.9</v>
          </cell>
          <cell r="EV333">
            <v>179.1</v>
          </cell>
          <cell r="EW333">
            <v>183</v>
          </cell>
          <cell r="EX333">
            <v>192.1</v>
          </cell>
          <cell r="EY333">
            <v>208.8</v>
          </cell>
          <cell r="FC333">
            <v>63</v>
          </cell>
          <cell r="FE333">
            <v>173.7</v>
          </cell>
          <cell r="FF333">
            <v>188.3</v>
          </cell>
          <cell r="FG333">
            <v>193.6</v>
          </cell>
          <cell r="FH333">
            <v>200.3</v>
          </cell>
          <cell r="FI333">
            <v>209.9</v>
          </cell>
          <cell r="FJ333">
            <v>223.2</v>
          </cell>
          <cell r="FK333">
            <v>238.8</v>
          </cell>
          <cell r="FL333">
            <v>257.3</v>
          </cell>
          <cell r="FM333">
            <v>278.8</v>
          </cell>
          <cell r="FN333">
            <v>313.2</v>
          </cell>
          <cell r="FP333">
            <v>62</v>
          </cell>
          <cell r="FR333">
            <v>173</v>
          </cell>
          <cell r="FS333">
            <v>188</v>
          </cell>
          <cell r="FT333">
            <v>193.6</v>
          </cell>
          <cell r="FU333">
            <v>199.5</v>
          </cell>
          <cell r="FV333">
            <v>209.5</v>
          </cell>
          <cell r="FW333">
            <v>222.3</v>
          </cell>
          <cell r="FX333">
            <v>238.7</v>
          </cell>
          <cell r="FY333">
            <v>256.7</v>
          </cell>
          <cell r="FZ333">
            <v>277.89999999999998</v>
          </cell>
          <cell r="GA333">
            <v>311.2</v>
          </cell>
        </row>
        <row r="334">
          <cell r="A334">
            <v>38682</v>
          </cell>
          <cell r="B334">
            <v>0.83160000000000001</v>
          </cell>
          <cell r="C334">
            <v>0.83499999999999996</v>
          </cell>
          <cell r="D334">
            <v>0.83530000000000004</v>
          </cell>
          <cell r="E334">
            <v>0.84</v>
          </cell>
          <cell r="F334">
            <v>0.877</v>
          </cell>
          <cell r="G334">
            <v>0.82310000000000005</v>
          </cell>
          <cell r="H334">
            <v>0.78939999999999999</v>
          </cell>
          <cell r="I334">
            <v>0.86160000000000003</v>
          </cell>
          <cell r="J334">
            <v>0.87429999999999997</v>
          </cell>
          <cell r="K334">
            <v>0.8054</v>
          </cell>
          <cell r="L334">
            <v>0.83430000000000004</v>
          </cell>
          <cell r="M334">
            <v>0.8044</v>
          </cell>
          <cell r="N334">
            <v>0.80449999999999999</v>
          </cell>
          <cell r="O334">
            <v>0.8357</v>
          </cell>
          <cell r="P334">
            <v>0.73719999999999997</v>
          </cell>
          <cell r="Q334">
            <v>0.75160000000000005</v>
          </cell>
          <cell r="R334">
            <v>0.80520000000000003</v>
          </cell>
          <cell r="S334">
            <v>0.83169999999999999</v>
          </cell>
          <cell r="T334">
            <v>0.83030000000000004</v>
          </cell>
          <cell r="U334">
            <v>0.81100000000000005</v>
          </cell>
          <cell r="V334">
            <v>65</v>
          </cell>
          <cell r="W334">
            <v>174.4</v>
          </cell>
          <cell r="X334">
            <v>189.3</v>
          </cell>
          <cell r="Y334">
            <v>193.5</v>
          </cell>
          <cell r="Z334">
            <v>199.6</v>
          </cell>
          <cell r="AA334">
            <v>208.2</v>
          </cell>
          <cell r="AB334">
            <v>220.9</v>
          </cell>
          <cell r="AC334">
            <v>236.9</v>
          </cell>
          <cell r="AD334">
            <v>254.6</v>
          </cell>
          <cell r="AE334">
            <v>276.2</v>
          </cell>
          <cell r="AF334">
            <v>310.7</v>
          </cell>
          <cell r="AJ334" t="str">
            <v>ambient</v>
          </cell>
          <cell r="AK334">
            <v>157.4</v>
          </cell>
          <cell r="AL334">
            <v>169.2</v>
          </cell>
          <cell r="AM334">
            <v>172.5</v>
          </cell>
          <cell r="AN334">
            <v>175.2</v>
          </cell>
          <cell r="AO334">
            <v>179.7</v>
          </cell>
          <cell r="AP334">
            <v>191.1</v>
          </cell>
          <cell r="AQ334">
            <v>205</v>
          </cell>
          <cell r="AR334">
            <v>2.3239999999999998</v>
          </cell>
          <cell r="AS334">
            <v>263</v>
          </cell>
          <cell r="AU334">
            <v>1</v>
          </cell>
          <cell r="AV334">
            <v>69</v>
          </cell>
          <cell r="AW334" t="str">
            <v>1.0L</v>
          </cell>
          <cell r="AX334">
            <v>185.1</v>
          </cell>
          <cell r="AY334">
            <v>205.9</v>
          </cell>
          <cell r="AZ334">
            <v>227.7</v>
          </cell>
          <cell r="BA334">
            <v>251.4</v>
          </cell>
          <cell r="BB334">
            <v>279.60000000000002</v>
          </cell>
          <cell r="BC334">
            <v>334.9</v>
          </cell>
          <cell r="BD334">
            <v>2.3980000000000001</v>
          </cell>
          <cell r="BE334">
            <v>323</v>
          </cell>
          <cell r="BG334">
            <v>13</v>
          </cell>
          <cell r="BH334">
            <v>70</v>
          </cell>
          <cell r="BI334" t="str">
            <v>1.0L</v>
          </cell>
          <cell r="BJ334">
            <v>182.8</v>
          </cell>
          <cell r="BK334">
            <v>210.2</v>
          </cell>
          <cell r="BL334">
            <v>231</v>
          </cell>
          <cell r="BM334">
            <v>251.3</v>
          </cell>
          <cell r="BN334">
            <v>276.8</v>
          </cell>
          <cell r="BO334">
            <v>333.5</v>
          </cell>
          <cell r="BP334">
            <v>10.15</v>
          </cell>
          <cell r="BQ334">
            <v>51</v>
          </cell>
          <cell r="BR334" t="str">
            <v>&gt;100</v>
          </cell>
          <cell r="BS334">
            <v>815</v>
          </cell>
          <cell r="BV334">
            <v>7</v>
          </cell>
          <cell r="BW334" t="str">
            <v>&lt; 1</v>
          </cell>
          <cell r="BX334" t="str">
            <v>&lt; 0.5</v>
          </cell>
          <cell r="BY334">
            <v>3.5710000000000002</v>
          </cell>
          <cell r="BZ334">
            <v>85</v>
          </cell>
          <cell r="CA334">
            <v>189.2</v>
          </cell>
          <cell r="CB334">
            <v>240.2</v>
          </cell>
          <cell r="CC334">
            <v>260</v>
          </cell>
          <cell r="CD334">
            <v>282.60000000000002</v>
          </cell>
          <cell r="CE334">
            <v>313.7</v>
          </cell>
          <cell r="CF334">
            <v>353.9</v>
          </cell>
          <cell r="CH334" t="str">
            <v>1b</v>
          </cell>
          <cell r="CI334">
            <v>79</v>
          </cell>
          <cell r="CJ334">
            <v>198.2</v>
          </cell>
          <cell r="CK334">
            <v>211.3</v>
          </cell>
          <cell r="CL334">
            <v>220.4</v>
          </cell>
          <cell r="CM334">
            <v>229.9</v>
          </cell>
          <cell r="CN334">
            <v>238.1</v>
          </cell>
          <cell r="CO334">
            <v>249.9</v>
          </cell>
          <cell r="CP334">
            <v>264.3</v>
          </cell>
          <cell r="CQ334" t="str">
            <v>1b</v>
          </cell>
          <cell r="CS334">
            <v>54</v>
          </cell>
          <cell r="CT334">
            <v>169.7</v>
          </cell>
          <cell r="CU334">
            <v>171.4</v>
          </cell>
          <cell r="CV334">
            <v>172.6</v>
          </cell>
          <cell r="CW334">
            <v>174.1</v>
          </cell>
          <cell r="CX334">
            <v>176.8</v>
          </cell>
          <cell r="CY334">
            <v>183.9</v>
          </cell>
          <cell r="CZ334">
            <v>197.1</v>
          </cell>
          <cell r="DA334" t="str">
            <v>1b</v>
          </cell>
          <cell r="DC334">
            <v>57</v>
          </cell>
          <cell r="DD334">
            <v>171</v>
          </cell>
          <cell r="DE334">
            <v>172.5</v>
          </cell>
          <cell r="DF334">
            <v>173.7</v>
          </cell>
          <cell r="DG334">
            <v>175.3</v>
          </cell>
          <cell r="DH334">
            <v>178.3</v>
          </cell>
          <cell r="DI334">
            <v>185.6</v>
          </cell>
          <cell r="DJ334">
            <v>197.1</v>
          </cell>
          <cell r="DK334" t="str">
            <v>1b</v>
          </cell>
          <cell r="DL334">
            <v>80</v>
          </cell>
          <cell r="DM334">
            <v>198.1</v>
          </cell>
          <cell r="DN334">
            <v>211.8</v>
          </cell>
          <cell r="DO334">
            <v>220.7</v>
          </cell>
          <cell r="DP334">
            <v>229.9</v>
          </cell>
          <cell r="DQ334">
            <v>238.9</v>
          </cell>
          <cell r="DR334">
            <v>250.9</v>
          </cell>
          <cell r="DS334">
            <v>265.8</v>
          </cell>
          <cell r="DT334">
            <v>68</v>
          </cell>
          <cell r="DV334">
            <v>253</v>
          </cell>
          <cell r="DW334">
            <v>1</v>
          </cell>
          <cell r="DX334" t="str">
            <v>1L</v>
          </cell>
          <cell r="DY334">
            <v>2.2949999999999999</v>
          </cell>
          <cell r="DZ334">
            <v>180.3</v>
          </cell>
          <cell r="EA334">
            <v>205.7</v>
          </cell>
          <cell r="EB334">
            <v>227.3</v>
          </cell>
          <cell r="EC334">
            <v>251.4</v>
          </cell>
          <cell r="ED334">
            <v>279.7</v>
          </cell>
          <cell r="EE334">
            <v>336.3</v>
          </cell>
          <cell r="EF334">
            <v>68</v>
          </cell>
          <cell r="EG334">
            <v>7</v>
          </cell>
          <cell r="EH334" t="str">
            <v>No Homo.</v>
          </cell>
          <cell r="EO334">
            <v>11.97</v>
          </cell>
          <cell r="EP334">
            <v>45</v>
          </cell>
          <cell r="EQ334">
            <v>49</v>
          </cell>
          <cell r="ER334">
            <v>58</v>
          </cell>
          <cell r="ES334">
            <v>173.1</v>
          </cell>
          <cell r="ET334">
            <v>175</v>
          </cell>
          <cell r="EU334">
            <v>176.7</v>
          </cell>
          <cell r="EV334">
            <v>179</v>
          </cell>
          <cell r="EW334">
            <v>182.9</v>
          </cell>
          <cell r="EX334">
            <v>192.7</v>
          </cell>
          <cell r="EY334">
            <v>207.3</v>
          </cell>
          <cell r="FC334">
            <v>63</v>
          </cell>
          <cell r="FE334">
            <v>174</v>
          </cell>
          <cell r="FF334">
            <v>188.6</v>
          </cell>
          <cell r="FG334">
            <v>194</v>
          </cell>
          <cell r="FH334">
            <v>200.6</v>
          </cell>
          <cell r="FI334">
            <v>21.6</v>
          </cell>
          <cell r="FJ334">
            <v>224.3</v>
          </cell>
          <cell r="FK334">
            <v>240.8</v>
          </cell>
          <cell r="FL334">
            <v>259</v>
          </cell>
          <cell r="FM334">
            <v>282</v>
          </cell>
          <cell r="FN334">
            <v>322.3</v>
          </cell>
          <cell r="FP334">
            <v>62</v>
          </cell>
          <cell r="FR334">
            <v>173</v>
          </cell>
          <cell r="FS334">
            <v>188</v>
          </cell>
          <cell r="FT334">
            <v>193.6</v>
          </cell>
          <cell r="FU334">
            <v>199.5</v>
          </cell>
          <cell r="FV334">
            <v>209.5</v>
          </cell>
          <cell r="FW334">
            <v>222.3</v>
          </cell>
          <cell r="FX334">
            <v>238.7</v>
          </cell>
          <cell r="FY334">
            <v>256.7</v>
          </cell>
          <cell r="FZ334">
            <v>277.89999999999998</v>
          </cell>
          <cell r="GA334">
            <v>311.2</v>
          </cell>
        </row>
        <row r="335">
          <cell r="A335">
            <v>38683</v>
          </cell>
          <cell r="B335">
            <v>0.83160000000000001</v>
          </cell>
          <cell r="C335">
            <v>0.83550000000000002</v>
          </cell>
          <cell r="D335">
            <v>0.83540000000000003</v>
          </cell>
          <cell r="E335">
            <v>0.84</v>
          </cell>
          <cell r="F335">
            <v>0.877</v>
          </cell>
          <cell r="G335">
            <v>0.82310000000000005</v>
          </cell>
          <cell r="H335">
            <v>0.78939999999999999</v>
          </cell>
          <cell r="I335">
            <v>0.86160000000000003</v>
          </cell>
          <cell r="J335">
            <v>0.87429999999999997</v>
          </cell>
          <cell r="K335">
            <v>0.8054</v>
          </cell>
          <cell r="L335">
            <v>0.83430000000000004</v>
          </cell>
          <cell r="M335">
            <v>0.8044</v>
          </cell>
          <cell r="N335">
            <v>0.80449999999999999</v>
          </cell>
          <cell r="O335">
            <v>0.8357</v>
          </cell>
          <cell r="P335">
            <v>0.73919999999999997</v>
          </cell>
          <cell r="Q335">
            <v>0.75160000000000005</v>
          </cell>
          <cell r="R335">
            <v>0.80549999999999999</v>
          </cell>
          <cell r="S335">
            <v>0.83169999999999999</v>
          </cell>
          <cell r="T335">
            <v>0.83030000000000004</v>
          </cell>
          <cell r="U335">
            <v>0.81100000000000005</v>
          </cell>
          <cell r="V335">
            <v>65</v>
          </cell>
          <cell r="W335">
            <v>174.4</v>
          </cell>
          <cell r="X335">
            <v>189.3</v>
          </cell>
          <cell r="Y335">
            <v>193.5</v>
          </cell>
          <cell r="Z335">
            <v>199.6</v>
          </cell>
          <cell r="AA335">
            <v>208.2</v>
          </cell>
          <cell r="AB335">
            <v>220.9</v>
          </cell>
          <cell r="AC335">
            <v>236.9</v>
          </cell>
          <cell r="AD335">
            <v>254.6</v>
          </cell>
          <cell r="AE335">
            <v>276.2</v>
          </cell>
          <cell r="AF335">
            <v>310.7</v>
          </cell>
          <cell r="AJ335" t="str">
            <v>ambient</v>
          </cell>
          <cell r="AK335">
            <v>157.4</v>
          </cell>
          <cell r="AL335">
            <v>169.2</v>
          </cell>
          <cell r="AM335">
            <v>172.5</v>
          </cell>
          <cell r="AN335">
            <v>175.2</v>
          </cell>
          <cell r="AO335">
            <v>179.7</v>
          </cell>
          <cell r="AP335">
            <v>191.1</v>
          </cell>
          <cell r="AQ335">
            <v>205</v>
          </cell>
          <cell r="AR335">
            <v>2.331</v>
          </cell>
          <cell r="AS335">
            <v>275</v>
          </cell>
          <cell r="AU335">
            <v>1</v>
          </cell>
          <cell r="AV335">
            <v>70</v>
          </cell>
          <cell r="AW335" t="str">
            <v>1.0L</v>
          </cell>
          <cell r="AX335">
            <v>182.3</v>
          </cell>
          <cell r="AY335">
            <v>206.1</v>
          </cell>
          <cell r="AZ335">
            <v>228.5</v>
          </cell>
          <cell r="BA335">
            <v>252.1</v>
          </cell>
          <cell r="BB335">
            <v>279.8</v>
          </cell>
          <cell r="BC335">
            <v>333.4</v>
          </cell>
          <cell r="BD335">
            <v>2.3980000000000001</v>
          </cell>
          <cell r="BE335">
            <v>323</v>
          </cell>
          <cell r="BG335">
            <v>13</v>
          </cell>
          <cell r="BH335">
            <v>70</v>
          </cell>
          <cell r="BI335" t="str">
            <v>1.0L</v>
          </cell>
          <cell r="BJ335">
            <v>182.8</v>
          </cell>
          <cell r="BK335">
            <v>210.2</v>
          </cell>
          <cell r="BL335">
            <v>231</v>
          </cell>
          <cell r="BM335">
            <v>251.3</v>
          </cell>
          <cell r="BN335">
            <v>276.8</v>
          </cell>
          <cell r="BO335">
            <v>333.5</v>
          </cell>
          <cell r="BP335">
            <v>10.15</v>
          </cell>
          <cell r="BQ335">
            <v>51</v>
          </cell>
          <cell r="BR335" t="str">
            <v>&gt;100</v>
          </cell>
          <cell r="BS335">
            <v>815</v>
          </cell>
          <cell r="BV335">
            <v>7</v>
          </cell>
          <cell r="BW335" t="str">
            <v>&lt; 1</v>
          </cell>
          <cell r="BX335" t="str">
            <v>&lt; 0.5</v>
          </cell>
          <cell r="BY335">
            <v>3.5710000000000002</v>
          </cell>
          <cell r="BZ335">
            <v>85</v>
          </cell>
          <cell r="CA335">
            <v>189.2</v>
          </cell>
          <cell r="CB335">
            <v>240.2</v>
          </cell>
          <cell r="CC335">
            <v>260</v>
          </cell>
          <cell r="CD335">
            <v>282.60000000000002</v>
          </cell>
          <cell r="CE335">
            <v>313.7</v>
          </cell>
          <cell r="CF335">
            <v>353.9</v>
          </cell>
          <cell r="CH335" t="str">
            <v>1b</v>
          </cell>
          <cell r="CI335">
            <v>79</v>
          </cell>
          <cell r="CJ335">
            <v>198.2</v>
          </cell>
          <cell r="CK335">
            <v>211.3</v>
          </cell>
          <cell r="CL335">
            <v>220.4</v>
          </cell>
          <cell r="CM335">
            <v>229.9</v>
          </cell>
          <cell r="CN335">
            <v>238.1</v>
          </cell>
          <cell r="CO335">
            <v>249.9</v>
          </cell>
          <cell r="CP335">
            <v>264.3</v>
          </cell>
          <cell r="CQ335" t="str">
            <v>1b</v>
          </cell>
          <cell r="CS335">
            <v>54</v>
          </cell>
          <cell r="CT335">
            <v>169.7</v>
          </cell>
          <cell r="CU335">
            <v>171.4</v>
          </cell>
          <cell r="CV335">
            <v>172.6</v>
          </cell>
          <cell r="CW335">
            <v>174.1</v>
          </cell>
          <cell r="CX335">
            <v>176.8</v>
          </cell>
          <cell r="CY335">
            <v>183.9</v>
          </cell>
          <cell r="CZ335">
            <v>197.1</v>
          </cell>
          <cell r="DA335" t="str">
            <v>1b</v>
          </cell>
          <cell r="DC335">
            <v>57</v>
          </cell>
          <cell r="DD335">
            <v>171</v>
          </cell>
          <cell r="DE335">
            <v>172.5</v>
          </cell>
          <cell r="DF335">
            <v>173.7</v>
          </cell>
          <cell r="DG335">
            <v>175.3</v>
          </cell>
          <cell r="DH335">
            <v>178.3</v>
          </cell>
          <cell r="DI335">
            <v>185.6</v>
          </cell>
          <cell r="DJ335">
            <v>197.1</v>
          </cell>
          <cell r="DK335" t="str">
            <v>1b</v>
          </cell>
          <cell r="DL335">
            <v>80</v>
          </cell>
          <cell r="DM335">
            <v>198.1</v>
          </cell>
          <cell r="DN335">
            <v>211.8</v>
          </cell>
          <cell r="DO335">
            <v>220.7</v>
          </cell>
          <cell r="DP335">
            <v>229.9</v>
          </cell>
          <cell r="DQ335">
            <v>238.9</v>
          </cell>
          <cell r="DR335">
            <v>250.9</v>
          </cell>
          <cell r="DS335">
            <v>265.8</v>
          </cell>
          <cell r="DT335">
            <v>70</v>
          </cell>
          <cell r="DV335">
            <v>280</v>
          </cell>
          <cell r="DW335">
            <v>1</v>
          </cell>
          <cell r="DX335" t="str">
            <v>1L</v>
          </cell>
          <cell r="DY335">
            <v>2.3620000000000001</v>
          </cell>
          <cell r="DZ335">
            <v>181.7</v>
          </cell>
          <cell r="EA335">
            <v>207.9</v>
          </cell>
          <cell r="EB335">
            <v>229.8</v>
          </cell>
          <cell r="EC335">
            <v>252.7</v>
          </cell>
          <cell r="ED335">
            <v>280.7</v>
          </cell>
          <cell r="EE335">
            <v>337.5</v>
          </cell>
          <cell r="EF335">
            <v>68</v>
          </cell>
          <cell r="EG335">
            <v>7</v>
          </cell>
          <cell r="EH335" t="str">
            <v>No Homo.</v>
          </cell>
          <cell r="EO335">
            <v>11.97</v>
          </cell>
          <cell r="EP335">
            <v>45</v>
          </cell>
          <cell r="EQ335">
            <v>49</v>
          </cell>
          <cell r="ER335">
            <v>58</v>
          </cell>
          <cell r="ES335">
            <v>172.8</v>
          </cell>
          <cell r="ET335">
            <v>175</v>
          </cell>
          <cell r="EU335">
            <v>176.5</v>
          </cell>
          <cell r="EV335">
            <v>178.8</v>
          </cell>
          <cell r="EW335">
            <v>182.5</v>
          </cell>
          <cell r="EX335">
            <v>192.2</v>
          </cell>
          <cell r="EY335">
            <v>206.4</v>
          </cell>
          <cell r="FC335">
            <v>63</v>
          </cell>
          <cell r="FE335">
            <v>173.6</v>
          </cell>
          <cell r="FF335">
            <v>188.7</v>
          </cell>
          <cell r="FG335">
            <v>194.7</v>
          </cell>
          <cell r="FH335">
            <v>201.8</v>
          </cell>
          <cell r="FI335">
            <v>211.8</v>
          </cell>
          <cell r="FJ335">
            <v>225.7</v>
          </cell>
          <cell r="FK335">
            <v>242.6</v>
          </cell>
          <cell r="FL335">
            <v>260.8</v>
          </cell>
          <cell r="FM335">
            <v>284</v>
          </cell>
          <cell r="FN335">
            <v>325.8</v>
          </cell>
          <cell r="FP335">
            <v>62</v>
          </cell>
          <cell r="FR335">
            <v>173</v>
          </cell>
          <cell r="FS335">
            <v>188</v>
          </cell>
          <cell r="FT335">
            <v>193.6</v>
          </cell>
          <cell r="FU335">
            <v>199.5</v>
          </cell>
          <cell r="FV335">
            <v>209.5</v>
          </cell>
          <cell r="FW335">
            <v>222.3</v>
          </cell>
          <cell r="FX335">
            <v>238.7</v>
          </cell>
          <cell r="FY335">
            <v>256.7</v>
          </cell>
          <cell r="FZ335">
            <v>277.89999999999998</v>
          </cell>
          <cell r="GA335">
            <v>311.2</v>
          </cell>
        </row>
        <row r="336">
          <cell r="A336">
            <v>38684</v>
          </cell>
          <cell r="B336">
            <v>0.83160000000000001</v>
          </cell>
          <cell r="C336">
            <v>0.83630000000000004</v>
          </cell>
          <cell r="D336">
            <v>0.83550000000000002</v>
          </cell>
          <cell r="E336">
            <v>0.82899999999999996</v>
          </cell>
          <cell r="F336">
            <v>0.877</v>
          </cell>
          <cell r="G336">
            <v>0.82289999999999996</v>
          </cell>
          <cell r="H336">
            <v>0.78939999999999999</v>
          </cell>
          <cell r="I336">
            <v>0.86160000000000003</v>
          </cell>
          <cell r="J336">
            <v>0.87480000000000002</v>
          </cell>
          <cell r="K336">
            <v>0.8054</v>
          </cell>
          <cell r="L336">
            <v>0.83430000000000004</v>
          </cell>
          <cell r="M336">
            <v>0.8044</v>
          </cell>
          <cell r="N336">
            <v>0.80449999999999999</v>
          </cell>
          <cell r="O336">
            <v>0.8357</v>
          </cell>
          <cell r="P336">
            <v>0.7399</v>
          </cell>
          <cell r="Q336">
            <v>0.75160000000000005</v>
          </cell>
          <cell r="R336">
            <v>0.80569999999999997</v>
          </cell>
          <cell r="S336">
            <v>0.83169999999999999</v>
          </cell>
          <cell r="T336">
            <v>0.83220000000000005</v>
          </cell>
          <cell r="U336">
            <v>0.81100000000000005</v>
          </cell>
          <cell r="V336">
            <v>65</v>
          </cell>
          <cell r="W336">
            <v>174.4</v>
          </cell>
          <cell r="X336">
            <v>189.3</v>
          </cell>
          <cell r="Y336">
            <v>193.5</v>
          </cell>
          <cell r="Z336">
            <v>199.6</v>
          </cell>
          <cell r="AA336">
            <v>208.2</v>
          </cell>
          <cell r="AB336">
            <v>220.9</v>
          </cell>
          <cell r="AC336">
            <v>236.9</v>
          </cell>
          <cell r="AD336">
            <v>254.6</v>
          </cell>
          <cell r="AE336">
            <v>276.2</v>
          </cell>
          <cell r="AF336">
            <v>310.7</v>
          </cell>
          <cell r="AJ336" t="str">
            <v>ambient</v>
          </cell>
          <cell r="AK336">
            <v>157.4</v>
          </cell>
          <cell r="AL336">
            <v>169.2</v>
          </cell>
          <cell r="AM336">
            <v>172.5</v>
          </cell>
          <cell r="AN336">
            <v>175.2</v>
          </cell>
          <cell r="AO336">
            <v>179.7</v>
          </cell>
          <cell r="AP336">
            <v>191.1</v>
          </cell>
          <cell r="AQ336">
            <v>205</v>
          </cell>
          <cell r="AR336">
            <v>2.286</v>
          </cell>
          <cell r="AS336">
            <v>281</v>
          </cell>
          <cell r="AU336">
            <v>1</v>
          </cell>
          <cell r="AV336">
            <v>70</v>
          </cell>
          <cell r="AW336" t="str">
            <v>1.0L</v>
          </cell>
          <cell r="AX336">
            <v>184.4</v>
          </cell>
          <cell r="AY336">
            <v>205.7</v>
          </cell>
          <cell r="AZ336">
            <v>227.9</v>
          </cell>
          <cell r="BA336">
            <v>251.7</v>
          </cell>
          <cell r="BB336">
            <v>280.2</v>
          </cell>
          <cell r="BC336">
            <v>335.9</v>
          </cell>
          <cell r="BD336">
            <v>3.0579999999999998</v>
          </cell>
          <cell r="BE336">
            <v>138</v>
          </cell>
          <cell r="BG336" t="str">
            <v>&lt;1</v>
          </cell>
          <cell r="BH336">
            <v>76</v>
          </cell>
          <cell r="BI336">
            <v>1</v>
          </cell>
          <cell r="BJ336">
            <v>183.4</v>
          </cell>
          <cell r="BK336">
            <v>222.8</v>
          </cell>
          <cell r="BL336">
            <v>248.7</v>
          </cell>
          <cell r="BM336">
            <v>272.89999999999998</v>
          </cell>
          <cell r="BN336">
            <v>304</v>
          </cell>
          <cell r="BO336">
            <v>349.9</v>
          </cell>
          <cell r="BP336">
            <v>10.15</v>
          </cell>
          <cell r="BQ336">
            <v>51</v>
          </cell>
          <cell r="BR336" t="str">
            <v>&gt;100</v>
          </cell>
          <cell r="BS336">
            <v>815</v>
          </cell>
          <cell r="BV336">
            <v>10</v>
          </cell>
          <cell r="BW336" t="str">
            <v>&lt; 1</v>
          </cell>
          <cell r="BX336" t="str">
            <v>&lt; 0.5</v>
          </cell>
          <cell r="BY336">
            <v>3.4689999999999999</v>
          </cell>
          <cell r="BZ336">
            <v>78</v>
          </cell>
          <cell r="CA336">
            <v>206.3</v>
          </cell>
          <cell r="CB336">
            <v>237.3</v>
          </cell>
          <cell r="CC336">
            <v>259.60000000000002</v>
          </cell>
          <cell r="CD336">
            <v>282.2</v>
          </cell>
          <cell r="CE336">
            <v>313.5</v>
          </cell>
          <cell r="CF336">
            <v>353.9</v>
          </cell>
          <cell r="CH336" t="str">
            <v>1b</v>
          </cell>
          <cell r="CI336">
            <v>79</v>
          </cell>
          <cell r="CJ336">
            <v>198.2</v>
          </cell>
          <cell r="CK336">
            <v>211.3</v>
          </cell>
          <cell r="CL336">
            <v>220.4</v>
          </cell>
          <cell r="CM336">
            <v>229.9</v>
          </cell>
          <cell r="CN336">
            <v>238.1</v>
          </cell>
          <cell r="CO336">
            <v>249.9</v>
          </cell>
          <cell r="CP336">
            <v>264.3</v>
          </cell>
          <cell r="CQ336" t="str">
            <v>1b</v>
          </cell>
          <cell r="CS336">
            <v>54</v>
          </cell>
          <cell r="CT336">
            <v>169.7</v>
          </cell>
          <cell r="CU336">
            <v>171.4</v>
          </cell>
          <cell r="CV336">
            <v>172.6</v>
          </cell>
          <cell r="CW336">
            <v>174.1</v>
          </cell>
          <cell r="CX336">
            <v>176.8</v>
          </cell>
          <cell r="CY336">
            <v>183.9</v>
          </cell>
          <cell r="CZ336">
            <v>197.1</v>
          </cell>
          <cell r="DA336" t="str">
            <v>1b</v>
          </cell>
          <cell r="DC336">
            <v>57</v>
          </cell>
          <cell r="DD336">
            <v>171</v>
          </cell>
          <cell r="DE336">
            <v>172.5</v>
          </cell>
          <cell r="DF336">
            <v>173.7</v>
          </cell>
          <cell r="DG336">
            <v>175.3</v>
          </cell>
          <cell r="DH336">
            <v>178.3</v>
          </cell>
          <cell r="DI336">
            <v>185.6</v>
          </cell>
          <cell r="DJ336">
            <v>197.1</v>
          </cell>
          <cell r="DK336" t="str">
            <v>1b</v>
          </cell>
          <cell r="DL336">
            <v>80</v>
          </cell>
          <cell r="DM336">
            <v>198.1</v>
          </cell>
          <cell r="DN336">
            <v>211.8</v>
          </cell>
          <cell r="DO336">
            <v>220.7</v>
          </cell>
          <cell r="DP336">
            <v>229.9</v>
          </cell>
          <cell r="DQ336">
            <v>238.9</v>
          </cell>
          <cell r="DR336">
            <v>250.9</v>
          </cell>
          <cell r="DS336">
            <v>265.8</v>
          </cell>
          <cell r="DT336">
            <v>70</v>
          </cell>
          <cell r="DV336">
            <v>270</v>
          </cell>
          <cell r="DW336">
            <v>1</v>
          </cell>
          <cell r="DX336" t="str">
            <v>1L</v>
          </cell>
          <cell r="DY336">
            <v>2.2709999999999999</v>
          </cell>
          <cell r="DZ336">
            <v>183.9</v>
          </cell>
          <cell r="EA336">
            <v>204</v>
          </cell>
          <cell r="EB336">
            <v>226.1</v>
          </cell>
          <cell r="EC336">
            <v>250</v>
          </cell>
          <cell r="ED336">
            <v>277.2</v>
          </cell>
          <cell r="EE336">
            <v>337.1</v>
          </cell>
          <cell r="EF336">
            <v>68</v>
          </cell>
          <cell r="EG336">
            <v>7</v>
          </cell>
          <cell r="EH336" t="str">
            <v>No Homo.</v>
          </cell>
          <cell r="EO336">
            <v>12.04</v>
          </cell>
          <cell r="EP336">
            <v>45</v>
          </cell>
          <cell r="EQ336">
            <v>50</v>
          </cell>
          <cell r="ER336">
            <v>58</v>
          </cell>
          <cell r="ES336">
            <v>172.9</v>
          </cell>
          <cell r="ET336">
            <v>175</v>
          </cell>
          <cell r="EU336">
            <v>176.6</v>
          </cell>
          <cell r="EV336">
            <v>178.9</v>
          </cell>
          <cell r="EW336">
            <v>182.8</v>
          </cell>
          <cell r="EX336">
            <v>192.4</v>
          </cell>
          <cell r="EY336">
            <v>207.3</v>
          </cell>
          <cell r="EZ336">
            <v>19</v>
          </cell>
          <cell r="FA336" t="str">
            <v>1b</v>
          </cell>
          <cell r="FC336">
            <v>63</v>
          </cell>
          <cell r="FE336">
            <v>173.6</v>
          </cell>
          <cell r="FF336">
            <v>188.7</v>
          </cell>
          <cell r="FG336">
            <v>194.7</v>
          </cell>
          <cell r="FH336">
            <v>201.8</v>
          </cell>
          <cell r="FI336">
            <v>211.8</v>
          </cell>
          <cell r="FJ336">
            <v>225.7</v>
          </cell>
          <cell r="FK336">
            <v>242.6</v>
          </cell>
          <cell r="FL336">
            <v>260.8</v>
          </cell>
          <cell r="FM336">
            <v>284</v>
          </cell>
          <cell r="FN336">
            <v>325.8</v>
          </cell>
          <cell r="FP336">
            <v>65</v>
          </cell>
          <cell r="FR336">
            <v>173.8</v>
          </cell>
          <cell r="FS336">
            <v>190.1</v>
          </cell>
          <cell r="FT336">
            <v>194.8</v>
          </cell>
          <cell r="FU336">
            <v>201.5</v>
          </cell>
          <cell r="FV336">
            <v>211.3</v>
          </cell>
          <cell r="FW336">
            <v>225</v>
          </cell>
          <cell r="FX336">
            <v>241.5</v>
          </cell>
          <cell r="FY336">
            <v>260.39999999999998</v>
          </cell>
          <cell r="FZ336">
            <v>282.7</v>
          </cell>
          <cell r="GA336">
            <v>322.8</v>
          </cell>
        </row>
        <row r="337">
          <cell r="A337">
            <v>38685</v>
          </cell>
          <cell r="B337">
            <v>0.83160000000000001</v>
          </cell>
          <cell r="C337">
            <v>0.83609999999999995</v>
          </cell>
          <cell r="D337">
            <v>0.8357</v>
          </cell>
          <cell r="E337">
            <v>0.83</v>
          </cell>
          <cell r="F337">
            <v>0.877</v>
          </cell>
          <cell r="G337">
            <v>0.82289999999999996</v>
          </cell>
          <cell r="H337">
            <v>0.78939999999999999</v>
          </cell>
          <cell r="I337">
            <v>0.86160000000000003</v>
          </cell>
          <cell r="J337">
            <v>0.87480000000000002</v>
          </cell>
          <cell r="K337">
            <v>0.8054</v>
          </cell>
          <cell r="L337">
            <v>0.83430000000000004</v>
          </cell>
          <cell r="M337">
            <v>0.8044</v>
          </cell>
          <cell r="N337">
            <v>0.80449999999999999</v>
          </cell>
          <cell r="O337">
            <v>0.8357</v>
          </cell>
          <cell r="P337">
            <v>0.7399</v>
          </cell>
          <cell r="Q337">
            <v>0.75160000000000005</v>
          </cell>
          <cell r="R337">
            <v>0.80669999999999997</v>
          </cell>
          <cell r="S337">
            <v>0.83169999999999999</v>
          </cell>
          <cell r="T337">
            <v>0.83220000000000005</v>
          </cell>
          <cell r="U337">
            <v>0.81100000000000005</v>
          </cell>
          <cell r="V337">
            <v>65</v>
          </cell>
          <cell r="W337">
            <v>174.4</v>
          </cell>
          <cell r="X337">
            <v>189.3</v>
          </cell>
          <cell r="Y337">
            <v>193.5</v>
          </cell>
          <cell r="Z337">
            <v>199.6</v>
          </cell>
          <cell r="AA337">
            <v>208.2</v>
          </cell>
          <cell r="AB337">
            <v>220.9</v>
          </cell>
          <cell r="AC337">
            <v>236.9</v>
          </cell>
          <cell r="AD337">
            <v>254.6</v>
          </cell>
          <cell r="AE337">
            <v>276.2</v>
          </cell>
          <cell r="AF337">
            <v>310.7</v>
          </cell>
          <cell r="AJ337" t="str">
            <v>ambient</v>
          </cell>
          <cell r="AK337">
            <v>157.4</v>
          </cell>
          <cell r="AL337">
            <v>169.2</v>
          </cell>
          <cell r="AM337">
            <v>172.5</v>
          </cell>
          <cell r="AN337">
            <v>175.2</v>
          </cell>
          <cell r="AO337">
            <v>179.7</v>
          </cell>
          <cell r="AP337">
            <v>191.1</v>
          </cell>
          <cell r="AQ337">
            <v>205</v>
          </cell>
          <cell r="AR337">
            <v>2.266</v>
          </cell>
          <cell r="AS337">
            <v>271</v>
          </cell>
          <cell r="AU337">
            <v>1</v>
          </cell>
          <cell r="AV337">
            <v>69</v>
          </cell>
          <cell r="AW337" t="str">
            <v>1.0L</v>
          </cell>
          <cell r="AX337">
            <v>180.1</v>
          </cell>
          <cell r="AY337">
            <v>206.4</v>
          </cell>
          <cell r="AZ337">
            <v>225.8</v>
          </cell>
          <cell r="BA337">
            <v>252.3</v>
          </cell>
          <cell r="BB337">
            <v>280.3</v>
          </cell>
          <cell r="BC337">
            <v>340.1</v>
          </cell>
          <cell r="BD337">
            <v>2.9780000000000002</v>
          </cell>
          <cell r="BE337">
            <v>158</v>
          </cell>
          <cell r="BG337" t="str">
            <v>&lt;1</v>
          </cell>
          <cell r="BH337">
            <v>75</v>
          </cell>
          <cell r="BI337">
            <v>1</v>
          </cell>
          <cell r="BJ337">
            <v>190.6</v>
          </cell>
          <cell r="BK337">
            <v>220.7</v>
          </cell>
          <cell r="BL337">
            <v>246.4</v>
          </cell>
          <cell r="BM337">
            <v>270.89999999999998</v>
          </cell>
          <cell r="BN337">
            <v>304.2</v>
          </cell>
          <cell r="BO337">
            <v>355.1</v>
          </cell>
          <cell r="BP337">
            <v>10.15</v>
          </cell>
          <cell r="BQ337">
            <v>51</v>
          </cell>
          <cell r="BR337" t="str">
            <v>&gt;100</v>
          </cell>
          <cell r="BS337">
            <v>815</v>
          </cell>
          <cell r="BV337">
            <v>10</v>
          </cell>
          <cell r="BW337" t="str">
            <v>&lt; 1</v>
          </cell>
          <cell r="BX337" t="str">
            <v>&lt; 0.5</v>
          </cell>
          <cell r="BY337">
            <v>3.4689999999999999</v>
          </cell>
          <cell r="BZ337">
            <v>78</v>
          </cell>
          <cell r="CA337">
            <v>206.3</v>
          </cell>
          <cell r="CB337">
            <v>237.3</v>
          </cell>
          <cell r="CC337">
            <v>259.60000000000002</v>
          </cell>
          <cell r="CD337">
            <v>282.2</v>
          </cell>
          <cell r="CE337">
            <v>313.5</v>
          </cell>
          <cell r="CF337">
            <v>353.9</v>
          </cell>
          <cell r="CH337" t="str">
            <v>1b</v>
          </cell>
          <cell r="CI337">
            <v>79</v>
          </cell>
          <cell r="CJ337">
            <v>198.2</v>
          </cell>
          <cell r="CK337">
            <v>211.3</v>
          </cell>
          <cell r="CL337">
            <v>220.4</v>
          </cell>
          <cell r="CM337">
            <v>229.9</v>
          </cell>
          <cell r="CN337">
            <v>238.1</v>
          </cell>
          <cell r="CO337">
            <v>249.9</v>
          </cell>
          <cell r="CP337">
            <v>264.3</v>
          </cell>
          <cell r="CQ337" t="str">
            <v>1b</v>
          </cell>
          <cell r="CS337">
            <v>54</v>
          </cell>
          <cell r="CT337">
            <v>169.7</v>
          </cell>
          <cell r="CU337">
            <v>171.4</v>
          </cell>
          <cell r="CV337">
            <v>172.6</v>
          </cell>
          <cell r="CW337">
            <v>174.1</v>
          </cell>
          <cell r="CX337">
            <v>176.8</v>
          </cell>
          <cell r="CY337">
            <v>183.9</v>
          </cell>
          <cell r="CZ337">
            <v>197.1</v>
          </cell>
          <cell r="DA337" t="str">
            <v>1b</v>
          </cell>
          <cell r="DC337">
            <v>57</v>
          </cell>
          <cell r="DD337">
            <v>171</v>
          </cell>
          <cell r="DE337">
            <v>172.5</v>
          </cell>
          <cell r="DF337">
            <v>173.7</v>
          </cell>
          <cell r="DG337">
            <v>175.3</v>
          </cell>
          <cell r="DH337">
            <v>178.3</v>
          </cell>
          <cell r="DI337">
            <v>185.6</v>
          </cell>
          <cell r="DJ337">
            <v>197.1</v>
          </cell>
          <cell r="DK337" t="str">
            <v>1b</v>
          </cell>
          <cell r="DL337">
            <v>80</v>
          </cell>
          <cell r="DM337">
            <v>198.1</v>
          </cell>
          <cell r="DN337">
            <v>211.8</v>
          </cell>
          <cell r="DO337">
            <v>220.7</v>
          </cell>
          <cell r="DP337">
            <v>229.9</v>
          </cell>
          <cell r="DQ337">
            <v>238.9</v>
          </cell>
          <cell r="DR337">
            <v>250.9</v>
          </cell>
          <cell r="DS337">
            <v>265.8</v>
          </cell>
          <cell r="DT337">
            <v>68</v>
          </cell>
          <cell r="DV337">
            <v>278</v>
          </cell>
          <cell r="DW337">
            <v>1</v>
          </cell>
          <cell r="DX337" t="str">
            <v>1L</v>
          </cell>
          <cell r="DY337">
            <v>2.2349999999999999</v>
          </cell>
          <cell r="DZ337">
            <v>179.3</v>
          </cell>
          <cell r="EA337">
            <v>203.9</v>
          </cell>
          <cell r="EB337">
            <v>226.2</v>
          </cell>
          <cell r="EC337">
            <v>250.8</v>
          </cell>
          <cell r="ED337">
            <v>278.7</v>
          </cell>
          <cell r="EE337">
            <v>339.9</v>
          </cell>
          <cell r="EF337">
            <v>68</v>
          </cell>
          <cell r="EG337">
            <v>7</v>
          </cell>
          <cell r="EH337" t="str">
            <v>No Homo.</v>
          </cell>
          <cell r="EO337">
            <v>12.04</v>
          </cell>
          <cell r="EP337">
            <v>45</v>
          </cell>
          <cell r="EQ337">
            <v>50</v>
          </cell>
          <cell r="ER337">
            <v>59</v>
          </cell>
          <cell r="ES337">
            <v>173.1</v>
          </cell>
          <cell r="ET337">
            <v>175</v>
          </cell>
          <cell r="EU337">
            <v>176.6</v>
          </cell>
          <cell r="EV337">
            <v>178.8</v>
          </cell>
          <cell r="EW337">
            <v>182.8</v>
          </cell>
          <cell r="EX337">
            <v>193.2</v>
          </cell>
          <cell r="EY337">
            <v>206.5</v>
          </cell>
          <cell r="EZ337">
            <v>19</v>
          </cell>
          <cell r="FC337">
            <v>63</v>
          </cell>
          <cell r="FE337">
            <v>173.6</v>
          </cell>
          <cell r="FF337">
            <v>188.7</v>
          </cell>
          <cell r="FG337">
            <v>194.7</v>
          </cell>
          <cell r="FH337">
            <v>201.8</v>
          </cell>
          <cell r="FI337">
            <v>211.8</v>
          </cell>
          <cell r="FJ337">
            <v>225.7</v>
          </cell>
          <cell r="FK337">
            <v>242.6</v>
          </cell>
          <cell r="FL337">
            <v>260.8</v>
          </cell>
          <cell r="FM337">
            <v>284</v>
          </cell>
          <cell r="FN337">
            <v>325.8</v>
          </cell>
          <cell r="FP337">
            <v>65</v>
          </cell>
          <cell r="FR337">
            <v>175.2</v>
          </cell>
          <cell r="FS337">
            <v>190</v>
          </cell>
          <cell r="FT337">
            <v>195.6</v>
          </cell>
          <cell r="FU337">
            <v>203</v>
          </cell>
          <cell r="FV337">
            <v>213.2</v>
          </cell>
          <cell r="FW337">
            <v>227.5</v>
          </cell>
          <cell r="FX337">
            <v>244.1</v>
          </cell>
          <cell r="FY337">
            <v>262.7</v>
          </cell>
          <cell r="FZ337">
            <v>286.10000000000002</v>
          </cell>
          <cell r="GA337">
            <v>331.1</v>
          </cell>
        </row>
        <row r="338">
          <cell r="A338">
            <v>38686</v>
          </cell>
          <cell r="B338">
            <v>0.83150000000000002</v>
          </cell>
          <cell r="C338">
            <v>0.83609999999999995</v>
          </cell>
          <cell r="D338">
            <v>0.83579999999999999</v>
          </cell>
          <cell r="E338">
            <v>0.83099999999999996</v>
          </cell>
          <cell r="F338">
            <v>0.877</v>
          </cell>
          <cell r="G338">
            <v>0.82289999999999996</v>
          </cell>
          <cell r="H338">
            <v>0.78939999999999999</v>
          </cell>
          <cell r="I338">
            <v>0.86160000000000003</v>
          </cell>
          <cell r="J338">
            <v>0.87909999999999999</v>
          </cell>
          <cell r="K338">
            <v>0.8054</v>
          </cell>
          <cell r="L338">
            <v>0.83430000000000004</v>
          </cell>
          <cell r="M338">
            <v>0.8044</v>
          </cell>
          <cell r="N338">
            <v>0.80449999999999999</v>
          </cell>
          <cell r="O338">
            <v>0.83560000000000001</v>
          </cell>
          <cell r="P338">
            <v>0.7399</v>
          </cell>
          <cell r="Q338">
            <v>0.75160000000000005</v>
          </cell>
          <cell r="R338">
            <v>0.80700000000000005</v>
          </cell>
          <cell r="S338">
            <v>0.83130000000000004</v>
          </cell>
          <cell r="T338">
            <v>0.83220000000000005</v>
          </cell>
          <cell r="U338">
            <v>0.81100000000000005</v>
          </cell>
          <cell r="V338">
            <v>65</v>
          </cell>
          <cell r="W338">
            <v>174.4</v>
          </cell>
          <cell r="X338">
            <v>189.3</v>
          </cell>
          <cell r="Y338">
            <v>193.5</v>
          </cell>
          <cell r="Z338">
            <v>199.6</v>
          </cell>
          <cell r="AA338">
            <v>208.2</v>
          </cell>
          <cell r="AB338">
            <v>220.9</v>
          </cell>
          <cell r="AC338">
            <v>236.9</v>
          </cell>
          <cell r="AD338">
            <v>254.6</v>
          </cell>
          <cell r="AE338">
            <v>276.2</v>
          </cell>
          <cell r="AF338">
            <v>310.7</v>
          </cell>
          <cell r="AJ338" t="str">
            <v>ambient</v>
          </cell>
          <cell r="AK338">
            <v>157.4</v>
          </cell>
          <cell r="AL338">
            <v>169.2</v>
          </cell>
          <cell r="AM338">
            <v>172.5</v>
          </cell>
          <cell r="AN338">
            <v>175.2</v>
          </cell>
          <cell r="AO338">
            <v>179.7</v>
          </cell>
          <cell r="AP338">
            <v>191.1</v>
          </cell>
          <cell r="AQ338">
            <v>205</v>
          </cell>
          <cell r="AR338">
            <v>2.234</v>
          </cell>
          <cell r="AS338">
            <v>268</v>
          </cell>
          <cell r="AU338">
            <v>1</v>
          </cell>
          <cell r="AV338">
            <v>68</v>
          </cell>
          <cell r="AW338" t="str">
            <v>1.0L</v>
          </cell>
          <cell r="AX338">
            <v>180.2</v>
          </cell>
          <cell r="AY338">
            <v>204.2</v>
          </cell>
          <cell r="AZ338">
            <v>227.5</v>
          </cell>
          <cell r="BA338">
            <v>251.7</v>
          </cell>
          <cell r="BB338">
            <v>279.8</v>
          </cell>
          <cell r="BC338">
            <v>339.5</v>
          </cell>
          <cell r="BD338">
            <v>2.9609999999999999</v>
          </cell>
          <cell r="BE338">
            <v>173</v>
          </cell>
          <cell r="BG338" t="str">
            <v>&lt;1</v>
          </cell>
          <cell r="BH338">
            <v>75</v>
          </cell>
          <cell r="BI338">
            <v>1</v>
          </cell>
          <cell r="BJ338">
            <v>189.9</v>
          </cell>
          <cell r="BK338">
            <v>219.1</v>
          </cell>
          <cell r="BL338">
            <v>244.8</v>
          </cell>
          <cell r="BM338">
            <v>268.60000000000002</v>
          </cell>
          <cell r="BN338">
            <v>301</v>
          </cell>
          <cell r="BO338">
            <v>352.4</v>
          </cell>
          <cell r="BP338">
            <v>10.15</v>
          </cell>
          <cell r="BQ338">
            <v>51</v>
          </cell>
          <cell r="BR338" t="str">
            <v>&gt;100</v>
          </cell>
          <cell r="BS338">
            <v>816</v>
          </cell>
          <cell r="BV338">
            <v>10</v>
          </cell>
          <cell r="BW338" t="str">
            <v>&lt; 1</v>
          </cell>
          <cell r="BX338" t="str">
            <v>&lt; 0.5</v>
          </cell>
          <cell r="BY338">
            <v>3.4689999999999999</v>
          </cell>
          <cell r="BZ338">
            <v>78</v>
          </cell>
          <cell r="CA338">
            <v>206.3</v>
          </cell>
          <cell r="CB338">
            <v>237.3</v>
          </cell>
          <cell r="CC338">
            <v>259.60000000000002</v>
          </cell>
          <cell r="CD338">
            <v>282.2</v>
          </cell>
          <cell r="CE338">
            <v>313.5</v>
          </cell>
          <cell r="CF338">
            <v>353.9</v>
          </cell>
          <cell r="CH338" t="str">
            <v>1b</v>
          </cell>
          <cell r="CI338">
            <v>80</v>
          </cell>
          <cell r="CJ338">
            <v>198.4</v>
          </cell>
          <cell r="CK338">
            <v>211.1</v>
          </cell>
          <cell r="CL338">
            <v>220.4</v>
          </cell>
          <cell r="CM338">
            <v>229.7</v>
          </cell>
          <cell r="CN338">
            <v>238.5</v>
          </cell>
          <cell r="CO338">
            <v>250.4</v>
          </cell>
          <cell r="CP338">
            <v>265.5</v>
          </cell>
          <cell r="CQ338" t="str">
            <v>1b</v>
          </cell>
          <cell r="CS338">
            <v>54</v>
          </cell>
          <cell r="CT338">
            <v>169.7</v>
          </cell>
          <cell r="CU338">
            <v>171.4</v>
          </cell>
          <cell r="CV338">
            <v>172.6</v>
          </cell>
          <cell r="CW338">
            <v>174.1</v>
          </cell>
          <cell r="CX338">
            <v>176.8</v>
          </cell>
          <cell r="CY338">
            <v>183.9</v>
          </cell>
          <cell r="CZ338">
            <v>197.1</v>
          </cell>
          <cell r="DA338" t="str">
            <v>1b</v>
          </cell>
          <cell r="DC338">
            <v>57</v>
          </cell>
          <cell r="DD338">
            <v>171</v>
          </cell>
          <cell r="DE338">
            <v>172.5</v>
          </cell>
          <cell r="DF338">
            <v>173.7</v>
          </cell>
          <cell r="DG338">
            <v>175.3</v>
          </cell>
          <cell r="DH338">
            <v>178.3</v>
          </cell>
          <cell r="DI338">
            <v>185.6</v>
          </cell>
          <cell r="DJ338">
            <v>197.1</v>
          </cell>
          <cell r="DK338" t="str">
            <v>1b</v>
          </cell>
          <cell r="DL338">
            <v>80</v>
          </cell>
          <cell r="DM338">
            <v>195.5</v>
          </cell>
          <cell r="DN338">
            <v>211.7</v>
          </cell>
          <cell r="DO338">
            <v>221.9</v>
          </cell>
          <cell r="DP338">
            <v>231.2</v>
          </cell>
          <cell r="DQ338">
            <v>239.8</v>
          </cell>
          <cell r="DR338">
            <v>252.1</v>
          </cell>
          <cell r="DS338">
            <v>267.10000000000002</v>
          </cell>
          <cell r="DT338">
            <v>67</v>
          </cell>
          <cell r="DV338">
            <v>277</v>
          </cell>
          <cell r="DW338">
            <v>1</v>
          </cell>
          <cell r="DX338" t="str">
            <v>1L</v>
          </cell>
          <cell r="DY338">
            <v>2.2450000000000001</v>
          </cell>
          <cell r="DZ338">
            <v>175.7</v>
          </cell>
          <cell r="EA338">
            <v>201.9</v>
          </cell>
          <cell r="EB338">
            <v>224.3</v>
          </cell>
          <cell r="EC338">
            <v>250.1</v>
          </cell>
          <cell r="ED338">
            <v>278.60000000000002</v>
          </cell>
          <cell r="EE338">
            <v>340.3</v>
          </cell>
          <cell r="EF338">
            <v>68</v>
          </cell>
          <cell r="EG338">
            <v>7</v>
          </cell>
          <cell r="EH338" t="str">
            <v>No Homo.</v>
          </cell>
          <cell r="EO338">
            <v>12.04</v>
          </cell>
          <cell r="EP338">
            <v>45</v>
          </cell>
          <cell r="EQ338">
            <v>50</v>
          </cell>
          <cell r="ER338">
            <v>60</v>
          </cell>
          <cell r="ES338">
            <v>173.3</v>
          </cell>
          <cell r="ET338">
            <v>175.2</v>
          </cell>
          <cell r="EU338">
            <v>176.8</v>
          </cell>
          <cell r="EV338">
            <v>179.2</v>
          </cell>
          <cell r="EW338">
            <v>183.1</v>
          </cell>
          <cell r="EX338">
            <v>193.1</v>
          </cell>
          <cell r="EY338">
            <v>206.2</v>
          </cell>
          <cell r="FC338">
            <v>61</v>
          </cell>
          <cell r="FE338">
            <v>174.6</v>
          </cell>
          <cell r="FF338">
            <v>189.6</v>
          </cell>
          <cell r="FG338">
            <v>195.8</v>
          </cell>
          <cell r="FH338">
            <v>203.4</v>
          </cell>
          <cell r="FI338">
            <v>214.2</v>
          </cell>
          <cell r="FJ338">
            <v>228.7</v>
          </cell>
          <cell r="FK338">
            <v>245</v>
          </cell>
          <cell r="FL338">
            <v>263.60000000000002</v>
          </cell>
          <cell r="FM338">
            <v>287.39999999999998</v>
          </cell>
          <cell r="FN338">
            <v>332.3</v>
          </cell>
          <cell r="FP338">
            <v>65</v>
          </cell>
          <cell r="FR338">
            <v>175.2</v>
          </cell>
          <cell r="FS338">
            <v>190</v>
          </cell>
          <cell r="FT338">
            <v>195.6</v>
          </cell>
          <cell r="FU338">
            <v>203</v>
          </cell>
          <cell r="FV338">
            <v>213.2</v>
          </cell>
          <cell r="FW338">
            <v>227.5</v>
          </cell>
          <cell r="FX338">
            <v>244.1</v>
          </cell>
          <cell r="FY338">
            <v>262.7</v>
          </cell>
          <cell r="FZ338">
            <v>286.10000000000002</v>
          </cell>
          <cell r="GA338">
            <v>331.1</v>
          </cell>
        </row>
        <row r="339">
          <cell r="A339">
            <v>38687</v>
          </cell>
          <cell r="B339">
            <v>0.83150000000000002</v>
          </cell>
          <cell r="C339">
            <v>0.83379999999999999</v>
          </cell>
          <cell r="D339">
            <v>0.83499999999999996</v>
          </cell>
          <cell r="E339">
            <v>0.83120000000000005</v>
          </cell>
          <cell r="F339">
            <v>0.877</v>
          </cell>
          <cell r="G339">
            <v>0.82289999999999996</v>
          </cell>
          <cell r="H339">
            <v>0.78939999999999999</v>
          </cell>
          <cell r="I339">
            <v>0.86160000000000003</v>
          </cell>
          <cell r="J339">
            <v>0.87909999999999999</v>
          </cell>
          <cell r="K339">
            <v>0.8054</v>
          </cell>
          <cell r="L339">
            <v>0.83430000000000004</v>
          </cell>
          <cell r="M339">
            <v>0.80430000000000001</v>
          </cell>
          <cell r="N339">
            <v>0.80449999999999999</v>
          </cell>
          <cell r="O339">
            <v>0.83560000000000001</v>
          </cell>
          <cell r="P339">
            <v>0.7399</v>
          </cell>
          <cell r="Q339">
            <v>0.75160000000000005</v>
          </cell>
          <cell r="R339">
            <v>0.80700000000000005</v>
          </cell>
          <cell r="S339">
            <v>0.83079999999999998</v>
          </cell>
          <cell r="T339">
            <v>0.83220000000000005</v>
          </cell>
          <cell r="U339">
            <v>0.81100000000000005</v>
          </cell>
          <cell r="V339">
            <v>65</v>
          </cell>
          <cell r="W339">
            <v>174.4</v>
          </cell>
          <cell r="X339">
            <v>189.3</v>
          </cell>
          <cell r="Y339">
            <v>193.5</v>
          </cell>
          <cell r="Z339">
            <v>199.6</v>
          </cell>
          <cell r="AA339">
            <v>208.2</v>
          </cell>
          <cell r="AB339">
            <v>220.9</v>
          </cell>
          <cell r="AC339">
            <v>236.9</v>
          </cell>
          <cell r="AD339">
            <v>254.6</v>
          </cell>
          <cell r="AE339">
            <v>276.2</v>
          </cell>
          <cell r="AF339">
            <v>310.7</v>
          </cell>
          <cell r="AJ339" t="str">
            <v>ambient</v>
          </cell>
          <cell r="AK339">
            <v>157.4</v>
          </cell>
          <cell r="AL339">
            <v>169.2</v>
          </cell>
          <cell r="AM339">
            <v>172.5</v>
          </cell>
          <cell r="AN339">
            <v>175.2</v>
          </cell>
          <cell r="AO339">
            <v>179.7</v>
          </cell>
          <cell r="AP339">
            <v>191.1</v>
          </cell>
          <cell r="AQ339">
            <v>205</v>
          </cell>
          <cell r="AR339">
            <v>2.2599999999999998</v>
          </cell>
          <cell r="AS339">
            <v>266</v>
          </cell>
          <cell r="AU339">
            <v>1</v>
          </cell>
          <cell r="AV339">
            <v>70</v>
          </cell>
          <cell r="AW339" t="str">
            <v>1.0L</v>
          </cell>
          <cell r="AX339">
            <v>185.2</v>
          </cell>
          <cell r="AY339">
            <v>203.2</v>
          </cell>
          <cell r="AZ339">
            <v>225</v>
          </cell>
          <cell r="BA339">
            <v>249</v>
          </cell>
          <cell r="BB339">
            <v>277.5</v>
          </cell>
          <cell r="BC339">
            <v>333</v>
          </cell>
          <cell r="BD339">
            <v>2.8780000000000001</v>
          </cell>
          <cell r="BE339">
            <v>182</v>
          </cell>
          <cell r="BG339">
            <v>1</v>
          </cell>
          <cell r="BH339">
            <v>74</v>
          </cell>
          <cell r="BI339">
            <v>1</v>
          </cell>
          <cell r="BJ339">
            <v>181.3</v>
          </cell>
          <cell r="BK339">
            <v>211</v>
          </cell>
          <cell r="BL339">
            <v>236.7</v>
          </cell>
          <cell r="BM339">
            <v>261.60000000000002</v>
          </cell>
          <cell r="BN339">
            <v>292</v>
          </cell>
          <cell r="BO339">
            <v>343.5</v>
          </cell>
          <cell r="BP339">
            <v>10.15</v>
          </cell>
          <cell r="BQ339">
            <v>51</v>
          </cell>
          <cell r="BR339" t="str">
            <v>&gt;100</v>
          </cell>
          <cell r="BS339">
            <v>816</v>
          </cell>
          <cell r="BV339">
            <v>10</v>
          </cell>
          <cell r="BW339" t="str">
            <v>&lt; 1</v>
          </cell>
          <cell r="BX339" t="str">
            <v>&lt; 0.5</v>
          </cell>
          <cell r="BY339">
            <v>3.4689999999999999</v>
          </cell>
          <cell r="BZ339">
            <v>78</v>
          </cell>
          <cell r="CA339">
            <v>206.3</v>
          </cell>
          <cell r="CB339">
            <v>237.3</v>
          </cell>
          <cell r="CC339">
            <v>259.60000000000002</v>
          </cell>
          <cell r="CD339">
            <v>282.2</v>
          </cell>
          <cell r="CE339">
            <v>313.5</v>
          </cell>
          <cell r="CF339">
            <v>353.9</v>
          </cell>
          <cell r="CH339" t="str">
            <v>1b</v>
          </cell>
          <cell r="CI339">
            <v>80</v>
          </cell>
          <cell r="CJ339">
            <v>198.4</v>
          </cell>
          <cell r="CK339">
            <v>211.1</v>
          </cell>
          <cell r="CL339">
            <v>220.4</v>
          </cell>
          <cell r="CM339">
            <v>229.7</v>
          </cell>
          <cell r="CN339">
            <v>238.5</v>
          </cell>
          <cell r="CO339">
            <v>250.4</v>
          </cell>
          <cell r="CP339">
            <v>265.5</v>
          </cell>
          <cell r="CS339">
            <v>57</v>
          </cell>
          <cell r="CT339">
            <v>171.1</v>
          </cell>
          <cell r="CU339">
            <v>172.5</v>
          </cell>
          <cell r="CV339">
            <v>173.6</v>
          </cell>
          <cell r="CW339">
            <v>175.3</v>
          </cell>
          <cell r="CX339">
            <v>178.1</v>
          </cell>
          <cell r="CY339">
            <v>185.2</v>
          </cell>
          <cell r="CZ339">
            <v>197.5</v>
          </cell>
          <cell r="DA339" t="str">
            <v>1b</v>
          </cell>
          <cell r="DC339">
            <v>57</v>
          </cell>
          <cell r="DD339">
            <v>171</v>
          </cell>
          <cell r="DE339">
            <v>172.5</v>
          </cell>
          <cell r="DF339">
            <v>173.7</v>
          </cell>
          <cell r="DG339">
            <v>175.3</v>
          </cell>
          <cell r="DH339">
            <v>178.3</v>
          </cell>
          <cell r="DI339">
            <v>185.6</v>
          </cell>
          <cell r="DJ339">
            <v>197.1</v>
          </cell>
          <cell r="DK339" t="str">
            <v>1b</v>
          </cell>
          <cell r="DL339">
            <v>80</v>
          </cell>
          <cell r="DM339">
            <v>195.5</v>
          </cell>
          <cell r="DN339">
            <v>211.7</v>
          </cell>
          <cell r="DO339">
            <v>221.9</v>
          </cell>
          <cell r="DP339">
            <v>231.2</v>
          </cell>
          <cell r="DQ339">
            <v>239.8</v>
          </cell>
          <cell r="DR339">
            <v>252.1</v>
          </cell>
          <cell r="DS339">
            <v>267.10000000000002</v>
          </cell>
          <cell r="DT339">
            <v>70</v>
          </cell>
          <cell r="DV339">
            <v>254</v>
          </cell>
          <cell r="DW339">
            <v>1</v>
          </cell>
          <cell r="DX339" t="str">
            <v>1L</v>
          </cell>
          <cell r="DY339">
            <v>2.2429999999999999</v>
          </cell>
          <cell r="DZ339">
            <v>180.2</v>
          </cell>
          <cell r="EA339">
            <v>203.1</v>
          </cell>
          <cell r="EB339">
            <v>223.9</v>
          </cell>
          <cell r="EC339">
            <v>248.2</v>
          </cell>
          <cell r="ED339">
            <v>276.89999999999998</v>
          </cell>
          <cell r="EE339">
            <v>333.9</v>
          </cell>
          <cell r="EF339">
            <v>68</v>
          </cell>
          <cell r="EG339">
            <v>7</v>
          </cell>
          <cell r="EH339" t="str">
            <v>No Homo.</v>
          </cell>
          <cell r="EO339">
            <v>12.04</v>
          </cell>
          <cell r="EP339">
            <v>45</v>
          </cell>
          <cell r="EQ339">
            <v>50</v>
          </cell>
          <cell r="ER339">
            <v>60</v>
          </cell>
          <cell r="ES339">
            <v>173.3</v>
          </cell>
          <cell r="ET339">
            <v>175.2</v>
          </cell>
          <cell r="EU339">
            <v>176.8</v>
          </cell>
          <cell r="EV339">
            <v>179.2</v>
          </cell>
          <cell r="EW339">
            <v>183.1</v>
          </cell>
          <cell r="EX339">
            <v>193.1</v>
          </cell>
          <cell r="EY339">
            <v>206.2</v>
          </cell>
          <cell r="FC339">
            <v>61</v>
          </cell>
          <cell r="FE339">
            <v>175.5</v>
          </cell>
          <cell r="FF339">
            <v>189.5</v>
          </cell>
          <cell r="FG339">
            <v>195.7</v>
          </cell>
          <cell r="FH339">
            <v>202.3</v>
          </cell>
          <cell r="FI339">
            <v>212.5</v>
          </cell>
          <cell r="FJ339">
            <v>226.5</v>
          </cell>
          <cell r="FK339">
            <v>243.3</v>
          </cell>
          <cell r="FL339">
            <v>261.2</v>
          </cell>
          <cell r="FM339">
            <v>283.7</v>
          </cell>
          <cell r="FN339">
            <v>324</v>
          </cell>
          <cell r="FP339">
            <v>65</v>
          </cell>
          <cell r="FR339">
            <v>175.2</v>
          </cell>
          <cell r="FS339">
            <v>190</v>
          </cell>
          <cell r="FT339">
            <v>195.6</v>
          </cell>
          <cell r="FU339">
            <v>203</v>
          </cell>
          <cell r="FV339">
            <v>213.2</v>
          </cell>
          <cell r="FW339">
            <v>227.5</v>
          </cell>
          <cell r="FX339">
            <v>244.1</v>
          </cell>
          <cell r="FY339">
            <v>262.7</v>
          </cell>
          <cell r="FZ339">
            <v>286.10000000000002</v>
          </cell>
          <cell r="GA339">
            <v>331.1</v>
          </cell>
        </row>
        <row r="340">
          <cell r="A340">
            <v>38688</v>
          </cell>
          <cell r="B340">
            <v>0.83150000000000002</v>
          </cell>
          <cell r="C340">
            <v>0.83340000000000003</v>
          </cell>
          <cell r="D340">
            <v>0.83499999999999996</v>
          </cell>
          <cell r="E340">
            <v>0.83089999999999997</v>
          </cell>
          <cell r="F340">
            <v>0.877</v>
          </cell>
          <cell r="G340">
            <v>0.82289999999999996</v>
          </cell>
          <cell r="H340">
            <v>0.78939999999999999</v>
          </cell>
          <cell r="I340">
            <v>0.86160000000000003</v>
          </cell>
          <cell r="J340">
            <v>0.88029999999999997</v>
          </cell>
          <cell r="K340">
            <v>0.8054</v>
          </cell>
          <cell r="L340">
            <v>0.83430000000000004</v>
          </cell>
          <cell r="M340">
            <v>0.80420000000000003</v>
          </cell>
          <cell r="N340">
            <v>0.80469999999999997</v>
          </cell>
          <cell r="O340">
            <v>0.83560000000000001</v>
          </cell>
          <cell r="P340">
            <v>0.73729999999999996</v>
          </cell>
          <cell r="Q340">
            <v>0.75160000000000005</v>
          </cell>
          <cell r="R340">
            <v>0.80700000000000005</v>
          </cell>
          <cell r="S340">
            <v>0.83079999999999998</v>
          </cell>
          <cell r="T340">
            <v>0.83220000000000005</v>
          </cell>
          <cell r="U340">
            <v>0.81100000000000005</v>
          </cell>
          <cell r="V340">
            <v>65</v>
          </cell>
          <cell r="W340">
            <v>173.7</v>
          </cell>
          <cell r="X340">
            <v>189</v>
          </cell>
          <cell r="Y340">
            <v>195.2</v>
          </cell>
          <cell r="Z340">
            <v>202.2</v>
          </cell>
          <cell r="AA340">
            <v>212.6</v>
          </cell>
          <cell r="AB340">
            <v>226.2</v>
          </cell>
          <cell r="AC340">
            <v>243.2</v>
          </cell>
          <cell r="AD340">
            <v>261.39999999999998</v>
          </cell>
          <cell r="AE340">
            <v>284.5</v>
          </cell>
          <cell r="AF340">
            <v>326</v>
          </cell>
          <cell r="AJ340" t="str">
            <v>ambient</v>
          </cell>
          <cell r="AK340">
            <v>157.4</v>
          </cell>
          <cell r="AL340">
            <v>169.2</v>
          </cell>
          <cell r="AM340">
            <v>172.5</v>
          </cell>
          <cell r="AN340">
            <v>175.2</v>
          </cell>
          <cell r="AO340">
            <v>179.7</v>
          </cell>
          <cell r="AP340">
            <v>191.1</v>
          </cell>
          <cell r="AQ340">
            <v>205</v>
          </cell>
          <cell r="AR340">
            <v>2.2869999999999999</v>
          </cell>
          <cell r="AS340">
            <v>255</v>
          </cell>
          <cell r="AU340">
            <v>1</v>
          </cell>
          <cell r="AV340">
            <v>64</v>
          </cell>
          <cell r="AW340" t="str">
            <v>1.0L</v>
          </cell>
          <cell r="AX340">
            <v>180.5</v>
          </cell>
          <cell r="AY340">
            <v>205.3</v>
          </cell>
          <cell r="AZ340">
            <v>226.3</v>
          </cell>
          <cell r="BA340">
            <v>251.3</v>
          </cell>
          <cell r="BB340">
            <v>279.89999999999998</v>
          </cell>
          <cell r="BC340">
            <v>339.3</v>
          </cell>
          <cell r="BD340">
            <v>2.601</v>
          </cell>
          <cell r="BE340">
            <v>184</v>
          </cell>
          <cell r="BG340" t="str">
            <v>&lt;1</v>
          </cell>
          <cell r="BH340">
            <v>71</v>
          </cell>
          <cell r="BI340">
            <v>1</v>
          </cell>
          <cell r="BJ340">
            <v>180.3</v>
          </cell>
          <cell r="BK340">
            <v>209.3</v>
          </cell>
          <cell r="BL340">
            <v>235.1</v>
          </cell>
          <cell r="BM340">
            <v>261.5</v>
          </cell>
          <cell r="BN340">
            <v>293.60000000000002</v>
          </cell>
          <cell r="BO340">
            <v>347.5</v>
          </cell>
          <cell r="BP340">
            <v>10.15</v>
          </cell>
          <cell r="BQ340">
            <v>51</v>
          </cell>
          <cell r="BR340" t="str">
            <v>&gt;100</v>
          </cell>
          <cell r="BS340">
            <v>816</v>
          </cell>
          <cell r="BV340">
            <v>10</v>
          </cell>
          <cell r="BW340" t="str">
            <v>&lt; 1</v>
          </cell>
          <cell r="BX340" t="str">
            <v>&lt; 0.5</v>
          </cell>
          <cell r="BY340">
            <v>3.4689999999999999</v>
          </cell>
          <cell r="BZ340">
            <v>78</v>
          </cell>
          <cell r="CA340">
            <v>206.3</v>
          </cell>
          <cell r="CB340">
            <v>237.3</v>
          </cell>
          <cell r="CC340">
            <v>259.60000000000002</v>
          </cell>
          <cell r="CD340">
            <v>282.2</v>
          </cell>
          <cell r="CE340">
            <v>313.5</v>
          </cell>
          <cell r="CF340">
            <v>353.9</v>
          </cell>
          <cell r="CH340" t="str">
            <v>1b</v>
          </cell>
          <cell r="CI340">
            <v>80</v>
          </cell>
          <cell r="CJ340">
            <v>198.4</v>
          </cell>
          <cell r="CK340">
            <v>211.1</v>
          </cell>
          <cell r="CL340">
            <v>220.4</v>
          </cell>
          <cell r="CM340">
            <v>229.7</v>
          </cell>
          <cell r="CN340">
            <v>238.5</v>
          </cell>
          <cell r="CO340">
            <v>250.4</v>
          </cell>
          <cell r="CP340">
            <v>265.5</v>
          </cell>
          <cell r="CQ340" t="str">
            <v>1b</v>
          </cell>
          <cell r="CS340">
            <v>57</v>
          </cell>
          <cell r="CT340">
            <v>171.5</v>
          </cell>
          <cell r="CU340">
            <v>172.9</v>
          </cell>
          <cell r="CV340">
            <v>174.1</v>
          </cell>
          <cell r="CW340">
            <v>175.8</v>
          </cell>
          <cell r="CX340">
            <v>178.7</v>
          </cell>
          <cell r="CY340">
            <v>186.5</v>
          </cell>
          <cell r="CZ340">
            <v>198</v>
          </cell>
          <cell r="DA340" t="str">
            <v>1b</v>
          </cell>
          <cell r="DC340">
            <v>56</v>
          </cell>
          <cell r="DD340">
            <v>171.7</v>
          </cell>
          <cell r="DE340">
            <v>173</v>
          </cell>
          <cell r="DF340">
            <v>174.4</v>
          </cell>
          <cell r="DG340">
            <v>175.9</v>
          </cell>
          <cell r="DH340">
            <v>178.8</v>
          </cell>
          <cell r="DI340">
            <v>186</v>
          </cell>
          <cell r="DJ340">
            <v>198.4</v>
          </cell>
          <cell r="DK340" t="str">
            <v>1b</v>
          </cell>
          <cell r="DL340">
            <v>80</v>
          </cell>
          <cell r="DM340">
            <v>195.5</v>
          </cell>
          <cell r="DN340">
            <v>211.7</v>
          </cell>
          <cell r="DO340">
            <v>221.9</v>
          </cell>
          <cell r="DP340">
            <v>231.2</v>
          </cell>
          <cell r="DQ340">
            <v>239.8</v>
          </cell>
          <cell r="DR340">
            <v>252.1</v>
          </cell>
          <cell r="DS340">
            <v>267.10000000000002</v>
          </cell>
          <cell r="DT340">
            <v>68</v>
          </cell>
          <cell r="DV340">
            <v>254</v>
          </cell>
          <cell r="DW340">
            <v>1</v>
          </cell>
          <cell r="DX340" t="str">
            <v>1L</v>
          </cell>
          <cell r="DY340">
            <v>2.2210000000000001</v>
          </cell>
          <cell r="DZ340">
            <v>180.4</v>
          </cell>
          <cell r="EA340">
            <v>202</v>
          </cell>
          <cell r="EB340">
            <v>222.5</v>
          </cell>
          <cell r="EC340">
            <v>247.6</v>
          </cell>
          <cell r="ED340">
            <v>277.8</v>
          </cell>
          <cell r="EE340">
            <v>338.5</v>
          </cell>
          <cell r="EF340">
            <v>68</v>
          </cell>
          <cell r="EG340">
            <v>7</v>
          </cell>
          <cell r="EH340" t="str">
            <v>No Homo.</v>
          </cell>
          <cell r="EO340">
            <v>12.04</v>
          </cell>
          <cell r="EP340">
            <v>45</v>
          </cell>
          <cell r="EQ340">
            <v>50</v>
          </cell>
          <cell r="ER340">
            <v>60</v>
          </cell>
          <cell r="ES340">
            <v>173.3</v>
          </cell>
          <cell r="ET340">
            <v>175.2</v>
          </cell>
          <cell r="EU340">
            <v>176.8</v>
          </cell>
          <cell r="EV340">
            <v>179.2</v>
          </cell>
          <cell r="EW340">
            <v>183.1</v>
          </cell>
          <cell r="EX340">
            <v>193.1</v>
          </cell>
          <cell r="EY340">
            <v>206.2</v>
          </cell>
          <cell r="FC340">
            <v>61</v>
          </cell>
          <cell r="FE340">
            <v>175.5</v>
          </cell>
          <cell r="FF340">
            <v>189.5</v>
          </cell>
          <cell r="FG340">
            <v>195.7</v>
          </cell>
          <cell r="FH340">
            <v>202.3</v>
          </cell>
          <cell r="FI340">
            <v>212.5</v>
          </cell>
          <cell r="FJ340">
            <v>226.5</v>
          </cell>
          <cell r="FK340">
            <v>243.3</v>
          </cell>
          <cell r="FL340">
            <v>261.2</v>
          </cell>
          <cell r="FM340">
            <v>283.7</v>
          </cell>
          <cell r="FN340">
            <v>324</v>
          </cell>
          <cell r="FP340">
            <v>65</v>
          </cell>
          <cell r="FR340">
            <v>175.2</v>
          </cell>
          <cell r="FS340">
            <v>190</v>
          </cell>
          <cell r="FT340">
            <v>195.6</v>
          </cell>
          <cell r="FU340">
            <v>203</v>
          </cell>
          <cell r="FV340">
            <v>213.2</v>
          </cell>
          <cell r="FW340">
            <v>227.5</v>
          </cell>
          <cell r="FX340">
            <v>244.1</v>
          </cell>
          <cell r="FY340">
            <v>262.7</v>
          </cell>
          <cell r="FZ340">
            <v>286.10000000000002</v>
          </cell>
          <cell r="GA340">
            <v>331.1</v>
          </cell>
        </row>
        <row r="341">
          <cell r="A341">
            <v>38689</v>
          </cell>
          <cell r="B341">
            <v>0.83150000000000002</v>
          </cell>
          <cell r="C341">
            <v>0.83220000000000005</v>
          </cell>
          <cell r="D341">
            <v>0.83440000000000003</v>
          </cell>
          <cell r="E341">
            <v>0.83279999999999998</v>
          </cell>
          <cell r="F341">
            <v>0.877</v>
          </cell>
          <cell r="G341">
            <v>0.82289999999999996</v>
          </cell>
          <cell r="H341">
            <v>0.78939999999999999</v>
          </cell>
          <cell r="I341">
            <v>0.86160000000000003</v>
          </cell>
          <cell r="J341">
            <v>0.88029999999999997</v>
          </cell>
          <cell r="K341">
            <v>0.8054</v>
          </cell>
          <cell r="L341">
            <v>0.83430000000000004</v>
          </cell>
          <cell r="M341">
            <v>0.80420000000000003</v>
          </cell>
          <cell r="N341">
            <v>0.80469999999999997</v>
          </cell>
          <cell r="O341">
            <v>0.83560000000000001</v>
          </cell>
          <cell r="P341">
            <v>0.73680000000000001</v>
          </cell>
          <cell r="Q341">
            <v>0.75160000000000005</v>
          </cell>
          <cell r="R341">
            <v>0.80679999999999996</v>
          </cell>
          <cell r="S341">
            <v>0.83069999999999999</v>
          </cell>
          <cell r="T341">
            <v>0.83109999999999995</v>
          </cell>
          <cell r="U341">
            <v>0.81100000000000005</v>
          </cell>
          <cell r="V341">
            <v>65</v>
          </cell>
          <cell r="W341">
            <v>173.7</v>
          </cell>
          <cell r="X341">
            <v>189</v>
          </cell>
          <cell r="Y341">
            <v>195.2</v>
          </cell>
          <cell r="Z341">
            <v>202.2</v>
          </cell>
          <cell r="AA341">
            <v>212.6</v>
          </cell>
          <cell r="AB341">
            <v>226.2</v>
          </cell>
          <cell r="AC341">
            <v>243.2</v>
          </cell>
          <cell r="AD341">
            <v>261.39999999999998</v>
          </cell>
          <cell r="AE341">
            <v>284.5</v>
          </cell>
          <cell r="AF341">
            <v>326</v>
          </cell>
          <cell r="AJ341" t="str">
            <v>ambient</v>
          </cell>
          <cell r="AK341">
            <v>157.4</v>
          </cell>
          <cell r="AL341">
            <v>169.2</v>
          </cell>
          <cell r="AM341">
            <v>172.5</v>
          </cell>
          <cell r="AN341">
            <v>175.2</v>
          </cell>
          <cell r="AO341">
            <v>179.7</v>
          </cell>
          <cell r="AP341">
            <v>191.1</v>
          </cell>
          <cell r="AQ341">
            <v>205</v>
          </cell>
          <cell r="AR341">
            <v>2.2639999999999998</v>
          </cell>
          <cell r="AS341">
            <v>257</v>
          </cell>
          <cell r="AU341">
            <v>1</v>
          </cell>
          <cell r="AV341">
            <v>66</v>
          </cell>
          <cell r="AW341">
            <v>1</v>
          </cell>
          <cell r="AX341">
            <v>178.8</v>
          </cell>
          <cell r="AY341">
            <v>202.4</v>
          </cell>
          <cell r="AZ341">
            <v>223.7</v>
          </cell>
          <cell r="BA341">
            <v>249.3</v>
          </cell>
          <cell r="BB341">
            <v>278.60000000000002</v>
          </cell>
          <cell r="BC341">
            <v>337</v>
          </cell>
          <cell r="BD341">
            <v>2.5529999999999999</v>
          </cell>
          <cell r="BE341">
            <v>200</v>
          </cell>
          <cell r="BG341">
            <v>4</v>
          </cell>
          <cell r="BH341">
            <v>70</v>
          </cell>
          <cell r="BI341">
            <v>1</v>
          </cell>
          <cell r="BJ341">
            <v>179.2</v>
          </cell>
          <cell r="BK341">
            <v>207.1</v>
          </cell>
          <cell r="BL341">
            <v>234.5</v>
          </cell>
          <cell r="BM341">
            <v>260.7</v>
          </cell>
          <cell r="BN341">
            <v>292.10000000000002</v>
          </cell>
          <cell r="BO341">
            <v>346.2</v>
          </cell>
          <cell r="BP341">
            <v>10.15</v>
          </cell>
          <cell r="BQ341">
            <v>51</v>
          </cell>
          <cell r="BR341" t="str">
            <v>&gt;100</v>
          </cell>
          <cell r="BS341">
            <v>816</v>
          </cell>
          <cell r="BV341">
            <v>10</v>
          </cell>
          <cell r="BW341" t="str">
            <v>&lt; 1</v>
          </cell>
          <cell r="BX341" t="str">
            <v>&lt; 0.5</v>
          </cell>
          <cell r="BY341">
            <v>3.4689999999999999</v>
          </cell>
          <cell r="BZ341">
            <v>78</v>
          </cell>
          <cell r="CA341">
            <v>206.3</v>
          </cell>
          <cell r="CB341">
            <v>237.3</v>
          </cell>
          <cell r="CC341">
            <v>259.60000000000002</v>
          </cell>
          <cell r="CD341">
            <v>282.2</v>
          </cell>
          <cell r="CE341">
            <v>313.5</v>
          </cell>
          <cell r="CF341">
            <v>353.9</v>
          </cell>
          <cell r="CH341" t="str">
            <v>1b</v>
          </cell>
          <cell r="CI341">
            <v>80</v>
          </cell>
          <cell r="CJ341">
            <v>198.4</v>
          </cell>
          <cell r="CK341">
            <v>211.1</v>
          </cell>
          <cell r="CL341">
            <v>220.4</v>
          </cell>
          <cell r="CM341">
            <v>229.7</v>
          </cell>
          <cell r="CN341">
            <v>238.5</v>
          </cell>
          <cell r="CO341">
            <v>250.4</v>
          </cell>
          <cell r="CP341">
            <v>265.5</v>
          </cell>
          <cell r="CQ341" t="str">
            <v>1b</v>
          </cell>
          <cell r="CS341">
            <v>57</v>
          </cell>
          <cell r="CT341">
            <v>171.5</v>
          </cell>
          <cell r="CU341">
            <v>172.9</v>
          </cell>
          <cell r="CV341">
            <v>174.1</v>
          </cell>
          <cell r="CW341">
            <v>175.8</v>
          </cell>
          <cell r="CX341">
            <v>178.7</v>
          </cell>
          <cell r="CY341">
            <v>186.5</v>
          </cell>
          <cell r="CZ341">
            <v>198</v>
          </cell>
          <cell r="DA341" t="str">
            <v>1b</v>
          </cell>
          <cell r="DC341">
            <v>56</v>
          </cell>
          <cell r="DD341">
            <v>171.7</v>
          </cell>
          <cell r="DE341">
            <v>173</v>
          </cell>
          <cell r="DF341">
            <v>174.4</v>
          </cell>
          <cell r="DG341">
            <v>175.9</v>
          </cell>
          <cell r="DH341">
            <v>178.8</v>
          </cell>
          <cell r="DI341">
            <v>186</v>
          </cell>
          <cell r="DJ341">
            <v>198.4</v>
          </cell>
          <cell r="DK341" t="str">
            <v>1b</v>
          </cell>
          <cell r="DL341">
            <v>80</v>
          </cell>
          <cell r="DM341">
            <v>195.5</v>
          </cell>
          <cell r="DN341">
            <v>211.7</v>
          </cell>
          <cell r="DO341">
            <v>221.9</v>
          </cell>
          <cell r="DP341">
            <v>231.2</v>
          </cell>
          <cell r="DQ341">
            <v>239.8</v>
          </cell>
          <cell r="DR341">
            <v>252.1</v>
          </cell>
          <cell r="DS341">
            <v>267.10000000000002</v>
          </cell>
          <cell r="DT341">
            <v>66</v>
          </cell>
          <cell r="DV341">
            <v>231</v>
          </cell>
          <cell r="DW341">
            <v>1</v>
          </cell>
          <cell r="DX341" t="str">
            <v>1L</v>
          </cell>
          <cell r="DY341">
            <v>2.2610000000000001</v>
          </cell>
          <cell r="DZ341">
            <v>176.7</v>
          </cell>
          <cell r="EA341">
            <v>198.1</v>
          </cell>
          <cell r="EB341">
            <v>220.1</v>
          </cell>
          <cell r="EC341">
            <v>247.3</v>
          </cell>
          <cell r="ED341">
            <v>278.7</v>
          </cell>
          <cell r="EE341">
            <v>340.8</v>
          </cell>
          <cell r="EF341">
            <v>68</v>
          </cell>
          <cell r="EG341">
            <v>7</v>
          </cell>
          <cell r="EH341" t="str">
            <v>No Homo.</v>
          </cell>
          <cell r="EO341">
            <v>12.04</v>
          </cell>
          <cell r="EP341">
            <v>45</v>
          </cell>
          <cell r="EQ341">
            <v>50</v>
          </cell>
          <cell r="ER341">
            <v>59</v>
          </cell>
          <cell r="ES341">
            <v>173.5</v>
          </cell>
          <cell r="ET341">
            <v>175.5</v>
          </cell>
          <cell r="EU341">
            <v>177</v>
          </cell>
          <cell r="EV341">
            <v>179.3</v>
          </cell>
          <cell r="EW341">
            <v>183.2</v>
          </cell>
          <cell r="EX341">
            <v>192.9</v>
          </cell>
          <cell r="EY341">
            <v>207.4</v>
          </cell>
          <cell r="FC341">
            <v>61</v>
          </cell>
          <cell r="FE341">
            <v>175.5</v>
          </cell>
          <cell r="FF341">
            <v>189.5</v>
          </cell>
          <cell r="FG341">
            <v>195.7</v>
          </cell>
          <cell r="FH341">
            <v>202.3</v>
          </cell>
          <cell r="FI341">
            <v>212.5</v>
          </cell>
          <cell r="FJ341">
            <v>226.5</v>
          </cell>
          <cell r="FK341">
            <v>243.3</v>
          </cell>
          <cell r="FL341">
            <v>261.2</v>
          </cell>
          <cell r="FM341">
            <v>283.7</v>
          </cell>
          <cell r="FN341">
            <v>324</v>
          </cell>
          <cell r="FP341">
            <v>65</v>
          </cell>
          <cell r="FR341">
            <v>175.9</v>
          </cell>
          <cell r="FS341">
            <v>190.4</v>
          </cell>
          <cell r="FT341">
            <v>195.9</v>
          </cell>
          <cell r="FU341">
            <v>203.7</v>
          </cell>
          <cell r="FV341">
            <v>214.5</v>
          </cell>
          <cell r="FW341">
            <v>228.8</v>
          </cell>
          <cell r="FX341">
            <v>245.4</v>
          </cell>
          <cell r="FY341">
            <v>263.3</v>
          </cell>
          <cell r="FZ341">
            <v>286.7</v>
          </cell>
          <cell r="GA341">
            <v>329.7</v>
          </cell>
        </row>
        <row r="342">
          <cell r="A342">
            <v>38690</v>
          </cell>
          <cell r="B342">
            <v>0.83150000000000002</v>
          </cell>
          <cell r="C342">
            <v>0.83689999999999998</v>
          </cell>
          <cell r="D342">
            <v>0.83460000000000001</v>
          </cell>
          <cell r="E342">
            <v>0.83279999999999998</v>
          </cell>
          <cell r="F342">
            <v>0.877</v>
          </cell>
          <cell r="G342">
            <v>0.82289999999999996</v>
          </cell>
          <cell r="H342">
            <v>0.80889999999999995</v>
          </cell>
          <cell r="I342">
            <v>0.86160000000000003</v>
          </cell>
          <cell r="J342">
            <v>0.88070000000000004</v>
          </cell>
          <cell r="K342">
            <v>0.80620000000000003</v>
          </cell>
          <cell r="L342">
            <v>0.83430000000000004</v>
          </cell>
          <cell r="M342">
            <v>0.80420000000000003</v>
          </cell>
          <cell r="N342">
            <v>0.80469999999999997</v>
          </cell>
          <cell r="O342">
            <v>0.83560000000000001</v>
          </cell>
          <cell r="P342">
            <v>0.73680000000000001</v>
          </cell>
          <cell r="Q342">
            <v>0.75090000000000001</v>
          </cell>
          <cell r="R342">
            <v>0.80669999999999997</v>
          </cell>
          <cell r="S342">
            <v>0.83030000000000004</v>
          </cell>
          <cell r="T342">
            <v>0.83109999999999995</v>
          </cell>
          <cell r="U342">
            <v>0.81100000000000005</v>
          </cell>
          <cell r="V342">
            <v>65</v>
          </cell>
          <cell r="W342">
            <v>173.7</v>
          </cell>
          <cell r="X342">
            <v>189</v>
          </cell>
          <cell r="Y342">
            <v>195.2</v>
          </cell>
          <cell r="Z342">
            <v>202.2</v>
          </cell>
          <cell r="AA342">
            <v>212.6</v>
          </cell>
          <cell r="AB342">
            <v>226.2</v>
          </cell>
          <cell r="AC342">
            <v>243.2</v>
          </cell>
          <cell r="AD342">
            <v>261.39999999999998</v>
          </cell>
          <cell r="AE342">
            <v>284.5</v>
          </cell>
          <cell r="AF342">
            <v>326</v>
          </cell>
          <cell r="AJ342" t="str">
            <v>ambient</v>
          </cell>
          <cell r="AK342">
            <v>163.69999999999999</v>
          </cell>
          <cell r="AL342">
            <v>171.4</v>
          </cell>
          <cell r="AM342">
            <v>174</v>
          </cell>
          <cell r="AN342">
            <v>177.1</v>
          </cell>
          <cell r="AO342">
            <v>181.9</v>
          </cell>
          <cell r="AP342">
            <v>194.1</v>
          </cell>
          <cell r="AQ342">
            <v>206.4</v>
          </cell>
          <cell r="AR342">
            <v>2.3109999999999999</v>
          </cell>
          <cell r="AS342">
            <v>269</v>
          </cell>
          <cell r="AU342">
            <v>1</v>
          </cell>
          <cell r="AV342">
            <v>71</v>
          </cell>
          <cell r="AW342">
            <v>1</v>
          </cell>
          <cell r="AX342">
            <v>179.4</v>
          </cell>
          <cell r="AY342">
            <v>203.1</v>
          </cell>
          <cell r="AZ342">
            <v>224.8</v>
          </cell>
          <cell r="BA342">
            <v>249.5</v>
          </cell>
          <cell r="BB342">
            <v>278.3</v>
          </cell>
          <cell r="BC342">
            <v>336.2</v>
          </cell>
          <cell r="BD342">
            <v>2.5529999999999999</v>
          </cell>
          <cell r="BE342">
            <v>200</v>
          </cell>
          <cell r="BG342">
            <v>4</v>
          </cell>
          <cell r="BH342">
            <v>70</v>
          </cell>
          <cell r="BI342">
            <v>1</v>
          </cell>
          <cell r="BJ342">
            <v>179.2</v>
          </cell>
          <cell r="BK342">
            <v>207.1</v>
          </cell>
          <cell r="BL342">
            <v>234.5</v>
          </cell>
          <cell r="BM342">
            <v>260.7</v>
          </cell>
          <cell r="BN342">
            <v>292.10000000000002</v>
          </cell>
          <cell r="BO342">
            <v>346.2</v>
          </cell>
          <cell r="BP342">
            <v>10.15</v>
          </cell>
          <cell r="BQ342">
            <v>51</v>
          </cell>
          <cell r="BR342" t="str">
            <v>&gt;100</v>
          </cell>
          <cell r="BS342">
            <v>816</v>
          </cell>
          <cell r="BV342">
            <v>10</v>
          </cell>
          <cell r="BW342" t="str">
            <v>&lt; 1</v>
          </cell>
          <cell r="BX342" t="str">
            <v>&lt; 0.5</v>
          </cell>
          <cell r="BY342">
            <v>3.4689999999999999</v>
          </cell>
          <cell r="BZ342">
            <v>78</v>
          </cell>
          <cell r="CA342">
            <v>206.3</v>
          </cell>
          <cell r="CB342">
            <v>237.3</v>
          </cell>
          <cell r="CC342">
            <v>259.60000000000002</v>
          </cell>
          <cell r="CD342">
            <v>282.2</v>
          </cell>
          <cell r="CE342">
            <v>313.5</v>
          </cell>
          <cell r="CF342">
            <v>353.9</v>
          </cell>
          <cell r="CH342" t="str">
            <v>1b</v>
          </cell>
          <cell r="CI342">
            <v>80</v>
          </cell>
          <cell r="CJ342">
            <v>198.4</v>
          </cell>
          <cell r="CK342">
            <v>211.1</v>
          </cell>
          <cell r="CL342">
            <v>220.4</v>
          </cell>
          <cell r="CM342">
            <v>229.7</v>
          </cell>
          <cell r="CN342">
            <v>238.5</v>
          </cell>
          <cell r="CO342">
            <v>250.4</v>
          </cell>
          <cell r="CP342">
            <v>265.5</v>
          </cell>
          <cell r="CQ342" t="str">
            <v>1b</v>
          </cell>
          <cell r="CS342">
            <v>57</v>
          </cell>
          <cell r="CT342">
            <v>171.5</v>
          </cell>
          <cell r="CU342">
            <v>172.9</v>
          </cell>
          <cell r="CV342">
            <v>174.1</v>
          </cell>
          <cell r="CW342">
            <v>175.8</v>
          </cell>
          <cell r="CX342">
            <v>178.7</v>
          </cell>
          <cell r="CY342">
            <v>186.5</v>
          </cell>
          <cell r="CZ342">
            <v>198</v>
          </cell>
          <cell r="DA342" t="str">
            <v>1b</v>
          </cell>
          <cell r="DC342">
            <v>56</v>
          </cell>
          <cell r="DD342">
            <v>171.7</v>
          </cell>
          <cell r="DE342">
            <v>173</v>
          </cell>
          <cell r="DF342">
            <v>174.4</v>
          </cell>
          <cell r="DG342">
            <v>175.9</v>
          </cell>
          <cell r="DH342">
            <v>178.8</v>
          </cell>
          <cell r="DI342">
            <v>186</v>
          </cell>
          <cell r="DJ342">
            <v>198.4</v>
          </cell>
          <cell r="DK342" t="str">
            <v>1b</v>
          </cell>
          <cell r="DL342">
            <v>80</v>
          </cell>
          <cell r="DM342">
            <v>195.5</v>
          </cell>
          <cell r="DN342">
            <v>211.7</v>
          </cell>
          <cell r="DO342">
            <v>221.9</v>
          </cell>
          <cell r="DP342">
            <v>231.2</v>
          </cell>
          <cell r="DQ342">
            <v>239.8</v>
          </cell>
          <cell r="DR342">
            <v>252.1</v>
          </cell>
          <cell r="DS342">
            <v>267.10000000000002</v>
          </cell>
          <cell r="DT342">
            <v>78</v>
          </cell>
          <cell r="DV342">
            <v>307</v>
          </cell>
          <cell r="DW342">
            <v>1</v>
          </cell>
          <cell r="DX342" t="str">
            <v>1L</v>
          </cell>
          <cell r="DY342">
            <v>2.3620000000000001</v>
          </cell>
          <cell r="DZ342">
            <v>189.1</v>
          </cell>
          <cell r="EA342">
            <v>210.2</v>
          </cell>
          <cell r="EB342">
            <v>229</v>
          </cell>
          <cell r="EC342">
            <v>251.2</v>
          </cell>
          <cell r="ED342">
            <v>279.2</v>
          </cell>
          <cell r="EE342">
            <v>340.3</v>
          </cell>
          <cell r="EF342">
            <v>68</v>
          </cell>
          <cell r="EG342">
            <v>7</v>
          </cell>
          <cell r="EH342" t="str">
            <v>No Homo.</v>
          </cell>
          <cell r="EO342">
            <v>12.04</v>
          </cell>
          <cell r="EP342">
            <v>45</v>
          </cell>
          <cell r="EQ342">
            <v>50</v>
          </cell>
          <cell r="ER342">
            <v>58</v>
          </cell>
          <cell r="ES342">
            <v>173.2</v>
          </cell>
          <cell r="ET342">
            <v>175.3</v>
          </cell>
          <cell r="EU342">
            <v>176.8</v>
          </cell>
          <cell r="EV342">
            <v>179.1</v>
          </cell>
          <cell r="EW342">
            <v>183</v>
          </cell>
          <cell r="EX342">
            <v>192.6</v>
          </cell>
          <cell r="EY342">
            <v>204.8</v>
          </cell>
          <cell r="EZ342">
            <v>19</v>
          </cell>
          <cell r="FC342">
            <v>67</v>
          </cell>
          <cell r="FE342">
            <v>174.6</v>
          </cell>
          <cell r="FF342">
            <v>189.5</v>
          </cell>
          <cell r="FG342">
            <v>195.6</v>
          </cell>
          <cell r="FH342">
            <v>203.4</v>
          </cell>
          <cell r="FI342">
            <v>213.5</v>
          </cell>
          <cell r="FJ342">
            <v>227.7</v>
          </cell>
          <cell r="FK342">
            <v>243.9</v>
          </cell>
          <cell r="FL342">
            <v>262</v>
          </cell>
          <cell r="FM342">
            <v>284.60000000000002</v>
          </cell>
          <cell r="FN342">
            <v>325.3</v>
          </cell>
          <cell r="FP342">
            <v>65</v>
          </cell>
          <cell r="FR342">
            <v>175.9</v>
          </cell>
          <cell r="FS342">
            <v>190.4</v>
          </cell>
          <cell r="FT342">
            <v>195.9</v>
          </cell>
          <cell r="FU342">
            <v>203.7</v>
          </cell>
          <cell r="FV342">
            <v>214.5</v>
          </cell>
          <cell r="FW342">
            <v>228.8</v>
          </cell>
          <cell r="FX342">
            <v>245.4</v>
          </cell>
          <cell r="FY342">
            <v>263.3</v>
          </cell>
          <cell r="FZ342">
            <v>286.7</v>
          </cell>
          <cell r="GA342">
            <v>329.7</v>
          </cell>
        </row>
        <row r="343">
          <cell r="A343">
            <v>38691</v>
          </cell>
          <cell r="B343">
            <v>0.83140000000000003</v>
          </cell>
          <cell r="C343">
            <v>0.83599999999999997</v>
          </cell>
          <cell r="D343">
            <v>0.83489999999999998</v>
          </cell>
          <cell r="E343">
            <v>0.8306</v>
          </cell>
          <cell r="F343">
            <v>0.877</v>
          </cell>
          <cell r="G343">
            <v>0.82289999999999996</v>
          </cell>
          <cell r="H343">
            <v>0.80889999999999995</v>
          </cell>
          <cell r="I343">
            <v>0.86160000000000003</v>
          </cell>
          <cell r="J343">
            <v>0.88070000000000004</v>
          </cell>
          <cell r="K343">
            <v>0.80620000000000003</v>
          </cell>
          <cell r="L343">
            <v>0.83430000000000004</v>
          </cell>
          <cell r="M343">
            <v>0.80420000000000003</v>
          </cell>
          <cell r="N343">
            <v>0.80469999999999997</v>
          </cell>
          <cell r="O343">
            <v>0.83560000000000001</v>
          </cell>
          <cell r="P343">
            <v>0.73680000000000001</v>
          </cell>
          <cell r="Q343">
            <v>0.75090000000000001</v>
          </cell>
          <cell r="R343">
            <v>0.80620000000000003</v>
          </cell>
          <cell r="S343">
            <v>0.83030000000000004</v>
          </cell>
          <cell r="T343">
            <v>0.83109999999999995</v>
          </cell>
          <cell r="U343">
            <v>0.81100000000000005</v>
          </cell>
          <cell r="V343">
            <v>64</v>
          </cell>
          <cell r="W343">
            <v>174.2</v>
          </cell>
          <cell r="X343">
            <v>189.4</v>
          </cell>
          <cell r="Y343">
            <v>195.1</v>
          </cell>
          <cell r="Z343">
            <v>202.6</v>
          </cell>
          <cell r="AA343">
            <v>212.4</v>
          </cell>
          <cell r="AB343">
            <v>225.9</v>
          </cell>
          <cell r="AC343">
            <v>242.5</v>
          </cell>
          <cell r="AD343">
            <v>261.39999999999998</v>
          </cell>
          <cell r="AE343">
            <v>284.60000000000002</v>
          </cell>
          <cell r="AF343">
            <v>326.8</v>
          </cell>
          <cell r="AJ343" t="str">
            <v>ambient</v>
          </cell>
          <cell r="AK343">
            <v>163.69999999999999</v>
          </cell>
          <cell r="AL343">
            <v>171.4</v>
          </cell>
          <cell r="AM343">
            <v>174</v>
          </cell>
          <cell r="AN343">
            <v>177.1</v>
          </cell>
          <cell r="AO343">
            <v>181.9</v>
          </cell>
          <cell r="AP343">
            <v>194.1</v>
          </cell>
          <cell r="AQ343">
            <v>206.4</v>
          </cell>
          <cell r="AR343">
            <v>2.3849999999999998</v>
          </cell>
          <cell r="AS343">
            <v>270</v>
          </cell>
          <cell r="AU343">
            <v>1</v>
          </cell>
          <cell r="AV343">
            <v>70</v>
          </cell>
          <cell r="AW343" t="str">
            <v>1L</v>
          </cell>
          <cell r="AX343">
            <v>184.3</v>
          </cell>
          <cell r="AY343">
            <v>204.1</v>
          </cell>
          <cell r="AZ343">
            <v>225.3</v>
          </cell>
          <cell r="BA343">
            <v>250.6</v>
          </cell>
          <cell r="BB343">
            <v>279.5</v>
          </cell>
          <cell r="BC343">
            <v>339.2</v>
          </cell>
          <cell r="BD343">
            <v>2.8929999999999998</v>
          </cell>
          <cell r="BE343">
            <v>184</v>
          </cell>
          <cell r="BG343" t="str">
            <v>&lt;1</v>
          </cell>
          <cell r="BH343">
            <v>76</v>
          </cell>
          <cell r="BI343">
            <v>1</v>
          </cell>
          <cell r="BJ343">
            <v>184.9</v>
          </cell>
          <cell r="BK343">
            <v>218.9</v>
          </cell>
          <cell r="BL343">
            <v>244.5</v>
          </cell>
          <cell r="BM343">
            <v>269.2</v>
          </cell>
          <cell r="BN343">
            <v>301.10000000000002</v>
          </cell>
          <cell r="BO343">
            <v>350.5</v>
          </cell>
          <cell r="BP343">
            <v>10.15</v>
          </cell>
          <cell r="BQ343">
            <v>51</v>
          </cell>
          <cell r="BR343" t="str">
            <v>&gt;100</v>
          </cell>
          <cell r="BS343">
            <v>816</v>
          </cell>
          <cell r="BV343">
            <v>14</v>
          </cell>
          <cell r="BW343" t="str">
            <v>&lt; 1</v>
          </cell>
          <cell r="BX343" t="str">
            <v>&lt; 0.5</v>
          </cell>
          <cell r="BY343">
            <v>3.3940000000000001</v>
          </cell>
          <cell r="BZ343">
            <v>85</v>
          </cell>
          <cell r="CA343">
            <v>203.4</v>
          </cell>
          <cell r="CB343">
            <v>237.9</v>
          </cell>
          <cell r="CC343">
            <v>260.3</v>
          </cell>
          <cell r="CD343">
            <v>283.2</v>
          </cell>
          <cell r="CE343">
            <v>314.39999999999998</v>
          </cell>
          <cell r="CF343">
            <v>354.7</v>
          </cell>
          <cell r="CH343" t="str">
            <v>1b</v>
          </cell>
          <cell r="CI343">
            <v>80</v>
          </cell>
          <cell r="CJ343">
            <v>198.4</v>
          </cell>
          <cell r="CK343">
            <v>211.1</v>
          </cell>
          <cell r="CL343">
            <v>220.4</v>
          </cell>
          <cell r="CM343">
            <v>229.7</v>
          </cell>
          <cell r="CN343">
            <v>238.5</v>
          </cell>
          <cell r="CO343">
            <v>250.4</v>
          </cell>
          <cell r="CP343">
            <v>265.5</v>
          </cell>
          <cell r="CQ343" t="str">
            <v>1b</v>
          </cell>
          <cell r="CS343">
            <v>57</v>
          </cell>
          <cell r="CT343">
            <v>171.5</v>
          </cell>
          <cell r="CU343">
            <v>172.9</v>
          </cell>
          <cell r="CV343">
            <v>174.1</v>
          </cell>
          <cell r="CW343">
            <v>175.8</v>
          </cell>
          <cell r="CX343">
            <v>178.7</v>
          </cell>
          <cell r="CY343">
            <v>186.5</v>
          </cell>
          <cell r="CZ343">
            <v>198</v>
          </cell>
          <cell r="DA343" t="str">
            <v>1b</v>
          </cell>
          <cell r="DC343">
            <v>56</v>
          </cell>
          <cell r="DD343">
            <v>171.7</v>
          </cell>
          <cell r="DE343">
            <v>173</v>
          </cell>
          <cell r="DF343">
            <v>174.4</v>
          </cell>
          <cell r="DG343">
            <v>175.9</v>
          </cell>
          <cell r="DH343">
            <v>178.8</v>
          </cell>
          <cell r="DI343">
            <v>186</v>
          </cell>
          <cell r="DJ343">
            <v>198.4</v>
          </cell>
          <cell r="DK343" t="str">
            <v>1b</v>
          </cell>
          <cell r="DL343">
            <v>80</v>
          </cell>
          <cell r="DM343">
            <v>195.5</v>
          </cell>
          <cell r="DN343">
            <v>211.7</v>
          </cell>
          <cell r="DO343">
            <v>221.9</v>
          </cell>
          <cell r="DP343">
            <v>231.2</v>
          </cell>
          <cell r="DQ343">
            <v>239.8</v>
          </cell>
          <cell r="DR343">
            <v>252.1</v>
          </cell>
          <cell r="DS343">
            <v>267.10000000000002</v>
          </cell>
          <cell r="DT343">
            <v>71</v>
          </cell>
          <cell r="DV343">
            <v>293</v>
          </cell>
          <cell r="DW343">
            <v>1</v>
          </cell>
          <cell r="DX343" t="str">
            <v>1L</v>
          </cell>
          <cell r="DY343">
            <v>2.3450000000000002</v>
          </cell>
          <cell r="DZ343">
            <v>181.5</v>
          </cell>
          <cell r="EA343">
            <v>206.3</v>
          </cell>
          <cell r="EB343">
            <v>228.1</v>
          </cell>
          <cell r="EC343">
            <v>252.3</v>
          </cell>
          <cell r="ED343">
            <v>280.89999999999998</v>
          </cell>
          <cell r="EE343">
            <v>342.3</v>
          </cell>
          <cell r="EF343">
            <v>68</v>
          </cell>
          <cell r="EG343">
            <v>7</v>
          </cell>
          <cell r="EH343" t="str">
            <v>No Homo.</v>
          </cell>
          <cell r="EO343">
            <v>12.04</v>
          </cell>
          <cell r="EP343">
            <v>45</v>
          </cell>
          <cell r="EQ343">
            <v>50</v>
          </cell>
          <cell r="ER343">
            <v>59</v>
          </cell>
          <cell r="ES343">
            <v>173.9</v>
          </cell>
          <cell r="ET343">
            <v>175.7</v>
          </cell>
          <cell r="EU343">
            <v>177.1</v>
          </cell>
          <cell r="EV343">
            <v>179.4</v>
          </cell>
          <cell r="EW343">
            <v>183.3</v>
          </cell>
          <cell r="EX343">
            <v>192.7</v>
          </cell>
          <cell r="EY343">
            <v>205.1</v>
          </cell>
          <cell r="EZ343">
            <v>19</v>
          </cell>
          <cell r="FC343">
            <v>67</v>
          </cell>
          <cell r="FE343">
            <v>174.6</v>
          </cell>
          <cell r="FF343">
            <v>189.5</v>
          </cell>
          <cell r="FG343">
            <v>195.6</v>
          </cell>
          <cell r="FH343">
            <v>203.4</v>
          </cell>
          <cell r="FI343">
            <v>213.5</v>
          </cell>
          <cell r="FJ343">
            <v>227.7</v>
          </cell>
          <cell r="FK343">
            <v>243.9</v>
          </cell>
          <cell r="FL343">
            <v>262</v>
          </cell>
          <cell r="FM343">
            <v>284.60000000000002</v>
          </cell>
          <cell r="FN343">
            <v>325.3</v>
          </cell>
          <cell r="FP343">
            <v>65</v>
          </cell>
          <cell r="FR343">
            <v>175.9</v>
          </cell>
          <cell r="FS343">
            <v>190.4</v>
          </cell>
          <cell r="FT343">
            <v>195.9</v>
          </cell>
          <cell r="FU343">
            <v>203.7</v>
          </cell>
          <cell r="FV343">
            <v>214.5</v>
          </cell>
          <cell r="FW343">
            <v>228.8</v>
          </cell>
          <cell r="FX343">
            <v>245.4</v>
          </cell>
          <cell r="FY343">
            <v>263.3</v>
          </cell>
          <cell r="FZ343">
            <v>286.7</v>
          </cell>
          <cell r="GA343">
            <v>329.7</v>
          </cell>
        </row>
        <row r="344">
          <cell r="A344">
            <v>38692</v>
          </cell>
          <cell r="B344">
            <v>0.83140000000000003</v>
          </cell>
          <cell r="C344">
            <v>0.83530000000000004</v>
          </cell>
          <cell r="D344">
            <v>0.83509999999999995</v>
          </cell>
          <cell r="E344">
            <v>0.83150000000000002</v>
          </cell>
          <cell r="F344">
            <v>0.877</v>
          </cell>
          <cell r="G344">
            <v>0.82289999999999996</v>
          </cell>
          <cell r="H344">
            <v>0.80889999999999995</v>
          </cell>
          <cell r="I344">
            <v>0.86160000000000003</v>
          </cell>
          <cell r="J344">
            <v>0.88</v>
          </cell>
          <cell r="K344">
            <v>0.80620000000000003</v>
          </cell>
          <cell r="L344">
            <v>0.83430000000000004</v>
          </cell>
          <cell r="M344">
            <v>0.80420000000000003</v>
          </cell>
          <cell r="N344">
            <v>0.80469999999999997</v>
          </cell>
          <cell r="O344">
            <v>0.83560000000000001</v>
          </cell>
          <cell r="P344">
            <v>0.73680000000000001</v>
          </cell>
          <cell r="Q344">
            <v>0.75090000000000001</v>
          </cell>
          <cell r="R344">
            <v>0.80669999999999997</v>
          </cell>
          <cell r="S344">
            <v>0.83030000000000004</v>
          </cell>
          <cell r="T344">
            <v>0.83209999999999995</v>
          </cell>
          <cell r="U344">
            <v>0.81100000000000005</v>
          </cell>
          <cell r="V344">
            <v>64</v>
          </cell>
          <cell r="W344">
            <v>174.2</v>
          </cell>
          <cell r="X344">
            <v>189.4</v>
          </cell>
          <cell r="Y344">
            <v>195.1</v>
          </cell>
          <cell r="Z344">
            <v>202.6</v>
          </cell>
          <cell r="AA344">
            <v>212.4</v>
          </cell>
          <cell r="AB344">
            <v>225.9</v>
          </cell>
          <cell r="AC344">
            <v>242.5</v>
          </cell>
          <cell r="AD344">
            <v>261.39999999999998</v>
          </cell>
          <cell r="AE344">
            <v>284.60000000000002</v>
          </cell>
          <cell r="AF344">
            <v>326.8</v>
          </cell>
          <cell r="AJ344" t="str">
            <v>ambient</v>
          </cell>
          <cell r="AK344">
            <v>163.69999999999999</v>
          </cell>
          <cell r="AL344">
            <v>171.4</v>
          </cell>
          <cell r="AM344">
            <v>174</v>
          </cell>
          <cell r="AN344">
            <v>177.1</v>
          </cell>
          <cell r="AO344">
            <v>181.9</v>
          </cell>
          <cell r="AP344">
            <v>194.1</v>
          </cell>
          <cell r="AQ344">
            <v>206.4</v>
          </cell>
          <cell r="AR344">
            <v>2.4340000000000002</v>
          </cell>
          <cell r="AS344">
            <v>289</v>
          </cell>
          <cell r="AU344">
            <v>1</v>
          </cell>
          <cell r="AV344">
            <v>70</v>
          </cell>
          <cell r="AW344" t="str">
            <v>1L</v>
          </cell>
          <cell r="AX344">
            <v>183</v>
          </cell>
          <cell r="AY344">
            <v>202</v>
          </cell>
          <cell r="AZ344">
            <v>223.9</v>
          </cell>
          <cell r="BA344">
            <v>248.7</v>
          </cell>
          <cell r="BB344">
            <v>276.89999999999998</v>
          </cell>
          <cell r="BC344">
            <v>334.3</v>
          </cell>
          <cell r="BD344">
            <v>2.8210000000000002</v>
          </cell>
          <cell r="BE344">
            <v>187</v>
          </cell>
          <cell r="BG344" t="str">
            <v>&lt;1</v>
          </cell>
          <cell r="BH344">
            <v>75</v>
          </cell>
          <cell r="BI344">
            <v>1</v>
          </cell>
          <cell r="BJ344">
            <v>184.1</v>
          </cell>
          <cell r="BK344">
            <v>216.5</v>
          </cell>
          <cell r="BL344">
            <v>241.9</v>
          </cell>
          <cell r="BM344">
            <v>265.7</v>
          </cell>
          <cell r="BN344">
            <v>296</v>
          </cell>
          <cell r="BO344">
            <v>345.3</v>
          </cell>
          <cell r="BP344">
            <v>10.15</v>
          </cell>
          <cell r="BQ344">
            <v>51</v>
          </cell>
          <cell r="BR344" t="str">
            <v>&gt;100</v>
          </cell>
          <cell r="BS344">
            <v>816</v>
          </cell>
          <cell r="BV344">
            <v>14</v>
          </cell>
          <cell r="BW344" t="str">
            <v>&lt; 1</v>
          </cell>
          <cell r="BX344" t="str">
            <v>&lt; 0.5</v>
          </cell>
          <cell r="BY344">
            <v>3.3940000000000001</v>
          </cell>
          <cell r="BZ344">
            <v>85</v>
          </cell>
          <cell r="CA344">
            <v>203.4</v>
          </cell>
          <cell r="CB344">
            <v>237.9</v>
          </cell>
          <cell r="CC344">
            <v>260.3</v>
          </cell>
          <cell r="CD344">
            <v>283.2</v>
          </cell>
          <cell r="CE344">
            <v>314.39999999999998</v>
          </cell>
          <cell r="CF344">
            <v>354.7</v>
          </cell>
          <cell r="CH344" t="str">
            <v>1b</v>
          </cell>
          <cell r="CI344">
            <v>80</v>
          </cell>
          <cell r="CJ344">
            <v>198.4</v>
          </cell>
          <cell r="CK344">
            <v>211.1</v>
          </cell>
          <cell r="CL344">
            <v>220.4</v>
          </cell>
          <cell r="CM344">
            <v>229.7</v>
          </cell>
          <cell r="CN344">
            <v>238.5</v>
          </cell>
          <cell r="CO344">
            <v>250.4</v>
          </cell>
          <cell r="CP344">
            <v>265.5</v>
          </cell>
          <cell r="CQ344" t="str">
            <v>1b</v>
          </cell>
          <cell r="CS344">
            <v>57</v>
          </cell>
          <cell r="CT344">
            <v>171.5</v>
          </cell>
          <cell r="CU344">
            <v>172.9</v>
          </cell>
          <cell r="CV344">
            <v>174.1</v>
          </cell>
          <cell r="CW344">
            <v>175.8</v>
          </cell>
          <cell r="CX344">
            <v>178.7</v>
          </cell>
          <cell r="CY344">
            <v>186.5</v>
          </cell>
          <cell r="CZ344">
            <v>198</v>
          </cell>
          <cell r="DA344" t="str">
            <v>1b</v>
          </cell>
          <cell r="DC344">
            <v>56</v>
          </cell>
          <cell r="DD344">
            <v>171.7</v>
          </cell>
          <cell r="DE344">
            <v>173</v>
          </cell>
          <cell r="DF344">
            <v>174.4</v>
          </cell>
          <cell r="DG344">
            <v>175.9</v>
          </cell>
          <cell r="DH344">
            <v>178.8</v>
          </cell>
          <cell r="DI344">
            <v>186</v>
          </cell>
          <cell r="DJ344">
            <v>198.4</v>
          </cell>
          <cell r="DK344" t="str">
            <v>1b</v>
          </cell>
          <cell r="DL344">
            <v>80</v>
          </cell>
          <cell r="DM344">
            <v>195.5</v>
          </cell>
          <cell r="DN344">
            <v>211.7</v>
          </cell>
          <cell r="DO344">
            <v>221.9</v>
          </cell>
          <cell r="DP344">
            <v>231.2</v>
          </cell>
          <cell r="DQ344">
            <v>239.8</v>
          </cell>
          <cell r="DR344">
            <v>252.1</v>
          </cell>
          <cell r="DS344">
            <v>267.10000000000002</v>
          </cell>
          <cell r="DT344">
            <v>70</v>
          </cell>
          <cell r="DV344">
            <v>280</v>
          </cell>
          <cell r="DW344">
            <v>1</v>
          </cell>
          <cell r="DX344" t="str">
            <v>1L</v>
          </cell>
          <cell r="DY344">
            <v>2.3610000000000002</v>
          </cell>
          <cell r="DZ344">
            <v>177.7</v>
          </cell>
          <cell r="EA344">
            <v>201.4</v>
          </cell>
          <cell r="EB344">
            <v>224</v>
          </cell>
          <cell r="EC344">
            <v>248.9</v>
          </cell>
          <cell r="ED344">
            <v>276.8</v>
          </cell>
          <cell r="EE344">
            <v>334.2</v>
          </cell>
          <cell r="EF344">
            <v>68</v>
          </cell>
          <cell r="EG344">
            <v>7</v>
          </cell>
          <cell r="EH344" t="str">
            <v>No Homo.</v>
          </cell>
          <cell r="EO344">
            <v>12.14</v>
          </cell>
          <cell r="EP344">
            <v>45</v>
          </cell>
          <cell r="EQ344">
            <v>50</v>
          </cell>
          <cell r="ER344">
            <v>59</v>
          </cell>
          <cell r="ES344">
            <v>173.3</v>
          </cell>
          <cell r="ET344">
            <v>175.2</v>
          </cell>
          <cell r="EU344">
            <v>177</v>
          </cell>
          <cell r="EV344">
            <v>179.1</v>
          </cell>
          <cell r="EW344">
            <v>182.7</v>
          </cell>
          <cell r="EX344">
            <v>191.8</v>
          </cell>
          <cell r="EY344">
            <v>204.4</v>
          </cell>
          <cell r="EZ344">
            <v>19</v>
          </cell>
          <cell r="FC344">
            <v>67</v>
          </cell>
          <cell r="FE344">
            <v>174.6</v>
          </cell>
          <cell r="FF344">
            <v>189.5</v>
          </cell>
          <cell r="FG344">
            <v>195.6</v>
          </cell>
          <cell r="FH344">
            <v>203.4</v>
          </cell>
          <cell r="FI344">
            <v>213.5</v>
          </cell>
          <cell r="FJ344">
            <v>227.7</v>
          </cell>
          <cell r="FK344">
            <v>243.9</v>
          </cell>
          <cell r="FL344">
            <v>262</v>
          </cell>
          <cell r="FM344">
            <v>284.60000000000002</v>
          </cell>
          <cell r="FN344">
            <v>325.3</v>
          </cell>
          <cell r="FP344">
            <v>65</v>
          </cell>
          <cell r="FR344">
            <v>178.1</v>
          </cell>
          <cell r="FS344">
            <v>189.8</v>
          </cell>
          <cell r="FT344">
            <v>194.4</v>
          </cell>
          <cell r="FU344">
            <v>202.2</v>
          </cell>
          <cell r="FV344">
            <v>212.3</v>
          </cell>
          <cell r="FW344">
            <v>225.8</v>
          </cell>
          <cell r="FX344">
            <v>242.4</v>
          </cell>
          <cell r="FY344">
            <v>260.7</v>
          </cell>
          <cell r="FZ344">
            <v>282.10000000000002</v>
          </cell>
          <cell r="GA344">
            <v>320.8</v>
          </cell>
        </row>
        <row r="345">
          <cell r="A345">
            <v>38693</v>
          </cell>
          <cell r="B345">
            <v>0.83140000000000003</v>
          </cell>
          <cell r="C345">
            <v>0.83550000000000002</v>
          </cell>
          <cell r="D345">
            <v>0.83509999999999995</v>
          </cell>
          <cell r="E345">
            <v>0.83160000000000001</v>
          </cell>
          <cell r="F345">
            <v>0.877</v>
          </cell>
          <cell r="G345">
            <v>0.82289999999999996</v>
          </cell>
          <cell r="H345">
            <v>0.80889999999999995</v>
          </cell>
          <cell r="I345">
            <v>0.86160000000000003</v>
          </cell>
          <cell r="J345">
            <v>0.88</v>
          </cell>
          <cell r="K345">
            <v>0.80620000000000003</v>
          </cell>
          <cell r="L345">
            <v>0.83430000000000004</v>
          </cell>
          <cell r="M345">
            <v>0.80420000000000003</v>
          </cell>
          <cell r="N345">
            <v>0.80469999999999997</v>
          </cell>
          <cell r="O345">
            <v>0.83560000000000001</v>
          </cell>
          <cell r="P345">
            <v>0.7369</v>
          </cell>
          <cell r="Q345">
            <v>0.75060000000000004</v>
          </cell>
          <cell r="R345">
            <v>0.80640000000000001</v>
          </cell>
          <cell r="S345">
            <v>0.83030000000000004</v>
          </cell>
          <cell r="T345">
            <v>0.83209999999999995</v>
          </cell>
          <cell r="U345">
            <v>0.81100000000000005</v>
          </cell>
          <cell r="V345">
            <v>64</v>
          </cell>
          <cell r="W345">
            <v>174.2</v>
          </cell>
          <cell r="X345">
            <v>189.4</v>
          </cell>
          <cell r="Y345">
            <v>195.1</v>
          </cell>
          <cell r="Z345">
            <v>202.6</v>
          </cell>
          <cell r="AA345">
            <v>212.4</v>
          </cell>
          <cell r="AB345">
            <v>225.9</v>
          </cell>
          <cell r="AC345">
            <v>242.5</v>
          </cell>
          <cell r="AD345">
            <v>261.39999999999998</v>
          </cell>
          <cell r="AE345">
            <v>284.60000000000002</v>
          </cell>
          <cell r="AF345">
            <v>326.8</v>
          </cell>
          <cell r="AJ345" t="str">
            <v>ambient</v>
          </cell>
          <cell r="AK345">
            <v>163.69999999999999</v>
          </cell>
          <cell r="AL345">
            <v>171.4</v>
          </cell>
          <cell r="AM345">
            <v>174</v>
          </cell>
          <cell r="AN345">
            <v>177.1</v>
          </cell>
          <cell r="AO345">
            <v>181.9</v>
          </cell>
          <cell r="AP345">
            <v>194.1</v>
          </cell>
          <cell r="AQ345">
            <v>206.4</v>
          </cell>
          <cell r="AR345">
            <v>2.391</v>
          </cell>
          <cell r="AS345">
            <v>270</v>
          </cell>
          <cell r="AU345">
            <v>1</v>
          </cell>
          <cell r="AV345">
            <v>69</v>
          </cell>
          <cell r="AW345" t="str">
            <v>1L</v>
          </cell>
          <cell r="AX345">
            <v>184.7</v>
          </cell>
          <cell r="AY345">
            <v>203.2</v>
          </cell>
          <cell r="AZ345">
            <v>225.8</v>
          </cell>
          <cell r="BA345">
            <v>250.5</v>
          </cell>
          <cell r="BB345">
            <v>279</v>
          </cell>
          <cell r="BC345">
            <v>338.7</v>
          </cell>
          <cell r="BD345">
            <v>2.7290000000000001</v>
          </cell>
          <cell r="BE345">
            <v>196</v>
          </cell>
          <cell r="BG345" t="str">
            <v>&lt;1</v>
          </cell>
          <cell r="BH345">
            <v>75</v>
          </cell>
          <cell r="BI345">
            <v>1</v>
          </cell>
          <cell r="BJ345">
            <v>191.1</v>
          </cell>
          <cell r="BK345">
            <v>217.5</v>
          </cell>
          <cell r="BL345">
            <v>243.2</v>
          </cell>
          <cell r="BM345">
            <v>267.60000000000002</v>
          </cell>
          <cell r="BN345">
            <v>299.5</v>
          </cell>
          <cell r="BO345">
            <v>352.2</v>
          </cell>
          <cell r="BP345">
            <v>10.15</v>
          </cell>
          <cell r="BQ345">
            <v>51</v>
          </cell>
          <cell r="BR345" t="str">
            <v>&gt;100</v>
          </cell>
          <cell r="BS345">
            <v>816</v>
          </cell>
          <cell r="BV345">
            <v>14</v>
          </cell>
          <cell r="BW345" t="str">
            <v>&lt; 1</v>
          </cell>
          <cell r="BX345" t="str">
            <v>&lt; 0.5</v>
          </cell>
          <cell r="BY345">
            <v>3.3940000000000001</v>
          </cell>
          <cell r="BZ345">
            <v>85</v>
          </cell>
          <cell r="CA345">
            <v>203.4</v>
          </cell>
          <cell r="CB345">
            <v>237.9</v>
          </cell>
          <cell r="CC345">
            <v>260.3</v>
          </cell>
          <cell r="CD345">
            <v>283.2</v>
          </cell>
          <cell r="CE345">
            <v>314.39999999999998</v>
          </cell>
          <cell r="CF345">
            <v>354.7</v>
          </cell>
          <cell r="CH345" t="str">
            <v>1b</v>
          </cell>
          <cell r="CI345">
            <v>80</v>
          </cell>
          <cell r="CJ345">
            <v>198.4</v>
          </cell>
          <cell r="CK345">
            <v>211.1</v>
          </cell>
          <cell r="CL345">
            <v>220.4</v>
          </cell>
          <cell r="CM345">
            <v>229.7</v>
          </cell>
          <cell r="CN345">
            <v>238.5</v>
          </cell>
          <cell r="CO345">
            <v>250.4</v>
          </cell>
          <cell r="CP345">
            <v>265.5</v>
          </cell>
          <cell r="CQ345" t="str">
            <v>1b</v>
          </cell>
          <cell r="CS345">
            <v>57</v>
          </cell>
          <cell r="CT345">
            <v>171.5</v>
          </cell>
          <cell r="CU345">
            <v>172.9</v>
          </cell>
          <cell r="CV345">
            <v>174.1</v>
          </cell>
          <cell r="CW345">
            <v>175.8</v>
          </cell>
          <cell r="CX345">
            <v>178.7</v>
          </cell>
          <cell r="CY345">
            <v>186.5</v>
          </cell>
          <cell r="CZ345">
            <v>198</v>
          </cell>
          <cell r="DA345" t="str">
            <v>1b</v>
          </cell>
          <cell r="DC345">
            <v>56</v>
          </cell>
          <cell r="DD345">
            <v>171.7</v>
          </cell>
          <cell r="DE345">
            <v>173</v>
          </cell>
          <cell r="DF345">
            <v>174.4</v>
          </cell>
          <cell r="DG345">
            <v>175.9</v>
          </cell>
          <cell r="DH345">
            <v>178.8</v>
          </cell>
          <cell r="DI345">
            <v>186</v>
          </cell>
          <cell r="DJ345">
            <v>198.4</v>
          </cell>
          <cell r="DK345" t="str">
            <v>1b</v>
          </cell>
          <cell r="DL345">
            <v>80</v>
          </cell>
          <cell r="DM345">
            <v>195.5</v>
          </cell>
          <cell r="DN345">
            <v>211.7</v>
          </cell>
          <cell r="DO345">
            <v>221.9</v>
          </cell>
          <cell r="DP345">
            <v>231.2</v>
          </cell>
          <cell r="DQ345">
            <v>239.8</v>
          </cell>
          <cell r="DR345">
            <v>252.1</v>
          </cell>
          <cell r="DS345">
            <v>267.10000000000002</v>
          </cell>
          <cell r="DT345">
            <v>67</v>
          </cell>
          <cell r="DV345">
            <v>276</v>
          </cell>
          <cell r="DW345">
            <v>1</v>
          </cell>
          <cell r="DX345" t="str">
            <v>1L</v>
          </cell>
          <cell r="DY345">
            <v>2.3380000000000001</v>
          </cell>
          <cell r="DZ345">
            <v>183.8</v>
          </cell>
          <cell r="EA345">
            <v>203.2</v>
          </cell>
          <cell r="EB345">
            <v>225.6</v>
          </cell>
          <cell r="EC345">
            <v>250.4</v>
          </cell>
          <cell r="ED345">
            <v>280.39999999999998</v>
          </cell>
          <cell r="EE345">
            <v>343.4</v>
          </cell>
          <cell r="EF345">
            <v>68</v>
          </cell>
          <cell r="EG345">
            <v>7</v>
          </cell>
          <cell r="EH345" t="str">
            <v>No Homo.</v>
          </cell>
          <cell r="EO345">
            <v>12.14</v>
          </cell>
          <cell r="EP345">
            <v>45</v>
          </cell>
          <cell r="EQ345">
            <v>50</v>
          </cell>
          <cell r="ER345">
            <v>59</v>
          </cell>
          <cell r="ES345">
            <v>174</v>
          </cell>
          <cell r="ET345">
            <v>175.8</v>
          </cell>
          <cell r="EU345">
            <v>177.3</v>
          </cell>
          <cell r="EV345">
            <v>179.5</v>
          </cell>
          <cell r="EW345">
            <v>183.3</v>
          </cell>
          <cell r="EX345">
            <v>192.3</v>
          </cell>
          <cell r="EY345">
            <v>204.5</v>
          </cell>
          <cell r="EZ345">
            <v>19</v>
          </cell>
          <cell r="FC345">
            <v>67</v>
          </cell>
          <cell r="FE345">
            <v>174.6</v>
          </cell>
          <cell r="FF345">
            <v>189.5</v>
          </cell>
          <cell r="FG345">
            <v>195.6</v>
          </cell>
          <cell r="FH345">
            <v>203.4</v>
          </cell>
          <cell r="FI345">
            <v>213.5</v>
          </cell>
          <cell r="FJ345">
            <v>227.7</v>
          </cell>
          <cell r="FK345">
            <v>243.9</v>
          </cell>
          <cell r="FL345">
            <v>262</v>
          </cell>
          <cell r="FM345">
            <v>284.60000000000002</v>
          </cell>
          <cell r="FN345">
            <v>325.3</v>
          </cell>
          <cell r="FP345">
            <v>65</v>
          </cell>
          <cell r="FR345">
            <v>179.3</v>
          </cell>
          <cell r="FS345">
            <v>189.5</v>
          </cell>
          <cell r="FT345">
            <v>195.8</v>
          </cell>
          <cell r="FU345">
            <v>203.3</v>
          </cell>
          <cell r="FV345">
            <v>213.6</v>
          </cell>
          <cell r="FW345">
            <v>227.6</v>
          </cell>
          <cell r="FX345">
            <v>244.5</v>
          </cell>
          <cell r="FY345">
            <v>262.7</v>
          </cell>
          <cell r="FZ345">
            <v>285.8</v>
          </cell>
          <cell r="GA345">
            <v>329.8</v>
          </cell>
        </row>
        <row r="346">
          <cell r="A346">
            <v>38694</v>
          </cell>
          <cell r="B346">
            <v>0.83140000000000003</v>
          </cell>
          <cell r="C346">
            <v>0.83819999999999995</v>
          </cell>
          <cell r="D346">
            <v>0.83599999999999997</v>
          </cell>
          <cell r="E346">
            <v>0.8327</v>
          </cell>
          <cell r="F346">
            <v>0.877</v>
          </cell>
          <cell r="G346">
            <v>0.82289999999999996</v>
          </cell>
          <cell r="H346">
            <v>0.80889999999999995</v>
          </cell>
          <cell r="I346">
            <v>0.86160000000000003</v>
          </cell>
          <cell r="J346">
            <v>0.88049999999999995</v>
          </cell>
          <cell r="K346">
            <v>0.80620000000000003</v>
          </cell>
          <cell r="L346">
            <v>0.83430000000000004</v>
          </cell>
          <cell r="M346">
            <v>0.80420000000000003</v>
          </cell>
          <cell r="N346">
            <v>0.80469999999999997</v>
          </cell>
          <cell r="O346">
            <v>0.83560000000000001</v>
          </cell>
          <cell r="P346">
            <v>0.7369</v>
          </cell>
          <cell r="Q346">
            <v>0.75060000000000004</v>
          </cell>
          <cell r="R346">
            <v>0.80720000000000003</v>
          </cell>
          <cell r="S346">
            <v>0.83260000000000001</v>
          </cell>
          <cell r="T346">
            <v>0.83209999999999995</v>
          </cell>
          <cell r="U346">
            <v>0.81100000000000005</v>
          </cell>
          <cell r="V346">
            <v>64</v>
          </cell>
          <cell r="W346">
            <v>174.2</v>
          </cell>
          <cell r="X346">
            <v>189.4</v>
          </cell>
          <cell r="Y346">
            <v>195.1</v>
          </cell>
          <cell r="Z346">
            <v>202.6</v>
          </cell>
          <cell r="AA346">
            <v>212.4</v>
          </cell>
          <cell r="AB346">
            <v>225.9</v>
          </cell>
          <cell r="AC346">
            <v>242.5</v>
          </cell>
          <cell r="AD346">
            <v>261.39999999999998</v>
          </cell>
          <cell r="AE346">
            <v>284.60000000000002</v>
          </cell>
          <cell r="AF346">
            <v>326.8</v>
          </cell>
          <cell r="AJ346" t="str">
            <v>ambient</v>
          </cell>
          <cell r="AK346">
            <v>163.69999999999999</v>
          </cell>
          <cell r="AL346">
            <v>171.4</v>
          </cell>
          <cell r="AM346">
            <v>174</v>
          </cell>
          <cell r="AN346">
            <v>177.1</v>
          </cell>
          <cell r="AO346">
            <v>181.9</v>
          </cell>
          <cell r="AP346">
            <v>194.1</v>
          </cell>
          <cell r="AQ346">
            <v>206.4</v>
          </cell>
          <cell r="AR346">
            <v>2.577</v>
          </cell>
          <cell r="AS346">
            <v>278</v>
          </cell>
          <cell r="AU346">
            <v>1</v>
          </cell>
          <cell r="AV346">
            <v>68</v>
          </cell>
          <cell r="AW346" t="str">
            <v>1L</v>
          </cell>
          <cell r="AX346">
            <v>184.6</v>
          </cell>
          <cell r="AY346">
            <v>204.2</v>
          </cell>
          <cell r="AZ346">
            <v>226.2</v>
          </cell>
          <cell r="BA346">
            <v>249.7</v>
          </cell>
          <cell r="BB346">
            <v>277.2</v>
          </cell>
          <cell r="BC346">
            <v>333.6</v>
          </cell>
          <cell r="BD346">
            <v>2.6779999999999999</v>
          </cell>
          <cell r="BE346">
            <v>203</v>
          </cell>
          <cell r="BG346">
            <v>1</v>
          </cell>
          <cell r="BH346">
            <v>73</v>
          </cell>
          <cell r="BI346">
            <v>1</v>
          </cell>
          <cell r="BJ346">
            <v>188.8</v>
          </cell>
          <cell r="BK346">
            <v>213</v>
          </cell>
          <cell r="BL346">
            <v>238.4</v>
          </cell>
          <cell r="BM346">
            <v>261.3</v>
          </cell>
          <cell r="BN346">
            <v>291.3</v>
          </cell>
          <cell r="BO346">
            <v>342.1</v>
          </cell>
          <cell r="BP346">
            <v>10.15</v>
          </cell>
          <cell r="BQ346">
            <v>51</v>
          </cell>
          <cell r="BR346" t="str">
            <v>&gt;100</v>
          </cell>
          <cell r="BS346">
            <v>816</v>
          </cell>
          <cell r="BV346">
            <v>14</v>
          </cell>
          <cell r="BW346" t="str">
            <v>&lt; 1</v>
          </cell>
          <cell r="BX346" t="str">
            <v>&lt; 0.5</v>
          </cell>
          <cell r="BY346">
            <v>3.3940000000000001</v>
          </cell>
          <cell r="BZ346">
            <v>85</v>
          </cell>
          <cell r="CA346">
            <v>203.4</v>
          </cell>
          <cell r="CB346">
            <v>237.9</v>
          </cell>
          <cell r="CC346">
            <v>260.3</v>
          </cell>
          <cell r="CD346">
            <v>283.2</v>
          </cell>
          <cell r="CE346">
            <v>314.39999999999998</v>
          </cell>
          <cell r="CF346">
            <v>354.7</v>
          </cell>
          <cell r="CH346" t="str">
            <v>1b</v>
          </cell>
          <cell r="CI346">
            <v>80</v>
          </cell>
          <cell r="CJ346">
            <v>197.2</v>
          </cell>
          <cell r="CK346">
            <v>210.3</v>
          </cell>
          <cell r="CL346">
            <v>219.7</v>
          </cell>
          <cell r="CM346">
            <v>229.6</v>
          </cell>
          <cell r="CN346">
            <v>238.2</v>
          </cell>
          <cell r="CO346">
            <v>250.3</v>
          </cell>
          <cell r="CP346">
            <v>265.2</v>
          </cell>
          <cell r="CQ346" t="str">
            <v>1b</v>
          </cell>
          <cell r="CS346">
            <v>57</v>
          </cell>
          <cell r="CT346">
            <v>171.5</v>
          </cell>
          <cell r="CU346">
            <v>172.9</v>
          </cell>
          <cell r="CV346">
            <v>174.1</v>
          </cell>
          <cell r="CW346">
            <v>175.8</v>
          </cell>
          <cell r="CX346">
            <v>178.7</v>
          </cell>
          <cell r="CY346">
            <v>186.5</v>
          </cell>
          <cell r="CZ346">
            <v>198</v>
          </cell>
          <cell r="DA346" t="str">
            <v>1b</v>
          </cell>
          <cell r="DC346">
            <v>56</v>
          </cell>
          <cell r="DD346">
            <v>171.7</v>
          </cell>
          <cell r="DE346">
            <v>173</v>
          </cell>
          <cell r="DF346">
            <v>174.4</v>
          </cell>
          <cell r="DG346">
            <v>175.9</v>
          </cell>
          <cell r="DH346">
            <v>178.8</v>
          </cell>
          <cell r="DI346">
            <v>186</v>
          </cell>
          <cell r="DJ346">
            <v>198.4</v>
          </cell>
          <cell r="DK346" t="str">
            <v>1b</v>
          </cell>
          <cell r="DL346">
            <v>80</v>
          </cell>
          <cell r="DM346">
            <v>197.5</v>
          </cell>
          <cell r="DN346">
            <v>211.7</v>
          </cell>
          <cell r="DO346">
            <v>220.7</v>
          </cell>
          <cell r="DP346">
            <v>230.3</v>
          </cell>
          <cell r="DQ346">
            <v>239.2</v>
          </cell>
          <cell r="DR346">
            <v>251.7</v>
          </cell>
          <cell r="DS346">
            <v>266.89999999999998</v>
          </cell>
          <cell r="DT346">
            <v>69</v>
          </cell>
          <cell r="DV346">
            <v>301</v>
          </cell>
          <cell r="DW346">
            <v>1</v>
          </cell>
          <cell r="DX346" t="str">
            <v>1L</v>
          </cell>
          <cell r="DY346">
            <v>2.5049999999999999</v>
          </cell>
          <cell r="DZ346">
            <v>187</v>
          </cell>
          <cell r="EA346">
            <v>206.7</v>
          </cell>
          <cell r="EB346">
            <v>229</v>
          </cell>
          <cell r="EC346">
            <v>251.3</v>
          </cell>
          <cell r="ED346">
            <v>278.10000000000002</v>
          </cell>
          <cell r="EE346">
            <v>336.5</v>
          </cell>
          <cell r="EF346">
            <v>68</v>
          </cell>
          <cell r="EG346">
            <v>7</v>
          </cell>
          <cell r="EH346" t="str">
            <v>No Homo.</v>
          </cell>
          <cell r="EO346">
            <v>12.14</v>
          </cell>
          <cell r="EP346">
            <v>45</v>
          </cell>
          <cell r="EQ346">
            <v>50</v>
          </cell>
          <cell r="ER346">
            <v>59</v>
          </cell>
          <cell r="ES346">
            <v>173.7</v>
          </cell>
          <cell r="ET346">
            <v>175.6</v>
          </cell>
          <cell r="EU346">
            <v>177.2</v>
          </cell>
          <cell r="EV346">
            <v>179.4</v>
          </cell>
          <cell r="EW346">
            <v>182.9</v>
          </cell>
          <cell r="EX346">
            <v>191.2</v>
          </cell>
          <cell r="EY346">
            <v>204.8</v>
          </cell>
          <cell r="EZ346">
            <v>19</v>
          </cell>
          <cell r="FC346">
            <v>65</v>
          </cell>
          <cell r="FP346">
            <v>65</v>
          </cell>
          <cell r="FR346">
            <v>179.3</v>
          </cell>
          <cell r="FS346">
            <v>189.5</v>
          </cell>
          <cell r="FT346">
            <v>195.8</v>
          </cell>
          <cell r="FU346">
            <v>203.3</v>
          </cell>
          <cell r="FV346">
            <v>213.6</v>
          </cell>
          <cell r="FW346">
            <v>227.6</v>
          </cell>
          <cell r="FX346">
            <v>244.5</v>
          </cell>
          <cell r="FY346">
            <v>262.7</v>
          </cell>
          <cell r="FZ346">
            <v>285.8</v>
          </cell>
          <cell r="GA346">
            <v>329.8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w op"/>
      <sheetName val="เงินกู้ธนชาติ"/>
      <sheetName val="Tank_Test"/>
      <sheetName val="Wht cur"/>
      <sheetName val="Dec15"/>
      <sheetName val="DEC31"/>
      <sheetName val="DEPSYS47"/>
      <sheetName val="Account List"/>
      <sheetName val="S-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w op"/>
      <sheetName val="เงินกู้ธนชาติ"/>
      <sheetName val="Tank_Test"/>
      <sheetName val="Wht cur"/>
      <sheetName val="Dec15"/>
      <sheetName val="DEC31"/>
      <sheetName val="DEPSYS47"/>
      <sheetName val="Account List"/>
      <sheetName val="S-of"/>
      <sheetName val="Tank V@30 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TT PHENOL indirect manpower"/>
      <sheetName val="payment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aptco00"/>
      <sheetName val="Invoice"/>
      <sheetName val="Aug'98"/>
      <sheetName val="10-cut"/>
      <sheetName val="10-1 Media"/>
      <sheetName val="DEPSYS47"/>
      <sheetName val="LC _ TR Listing"/>
      <sheetName val="SWDV"/>
      <sheetName val="input data"/>
      <sheetName val="Wht cur"/>
      <sheetName val="Dir"/>
      <sheetName val="FF-3"/>
      <sheetName val="VariableII  period"/>
      <sheetName val="163040 LC_TR"/>
      <sheetName val="Menu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SEA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FF_2 _1_"/>
      <sheetName val="MFA"/>
      <sheetName val="TO - SP"/>
      <sheetName val="Energy(update)"/>
      <sheetName val="ค่าขนส่ง"/>
      <sheetName val="Newspaper"/>
      <sheetName val="STATEMENT"/>
      <sheetName val="Purchase Order"/>
      <sheetName val="Customize Your Purchase Order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P2対D1"/>
      <sheetName val="US007"/>
      <sheetName val="DATA EXPEN.BG"/>
      <sheetName val="Machine2,3'04"/>
      <sheetName val="U"/>
      <sheetName val="B131 "/>
      <sheetName val="P12.4"/>
      <sheetName val="FFO"/>
      <sheetName val="Equipment List"/>
      <sheetName val="Data Sheet"/>
      <sheetName val="ลูกหนี้(เก่า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JobDetails"/>
      <sheetName val="REVISED VERSION1"/>
      <sheetName val="10-1_Media"/>
      <sheetName val="DIRECT_SELLING"/>
      <sheetName val="GROSS_SALES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FF_3"/>
      <sheetName val="Newspaper"/>
      <sheetName val="TO - SP"/>
      <sheetName val="List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PHSB-GL-TB"/>
      <sheetName val="COMP2000CY"/>
      <sheetName val="FF-1"/>
      <sheetName val="FF_2 _1_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ӳc?㌪,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Machine2,3'04"/>
      <sheetName val="feature"/>
      <sheetName val="B131 "/>
      <sheetName val="Varianc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ยานพาหนะ"/>
      <sheetName val="เครื่องมือ"/>
      <sheetName val="ADJ - RATE"/>
      <sheetName val="M_Maincomp"/>
      <sheetName val="M_CT_O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DJ - RATE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YTD_Revised"/>
      <sheetName val="10-1 Media"/>
      <sheetName val="10-cut"/>
      <sheetName val="Invoice"/>
      <sheetName val="Assumption"/>
      <sheetName val="PRMT-00"/>
      <sheetName val="MA"/>
      <sheetName val="7251-02000-02252"/>
      <sheetName val="7251-01xxxx"/>
      <sheetName val="PS1L(Most)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BUDGET"/>
      <sheetName val="COSUB"/>
      <sheetName val="Capitalised interest -Kbank"/>
      <sheetName val="10-1 Medi"/>
      <sheetName val="ADMIN OFFICE _2_"/>
      <sheetName val="03100(SS)"/>
      <sheetName val="เงินกู้ธนชาติ"/>
      <sheetName val="code"/>
      <sheetName val="ADJ_-_RATE"/>
      <sheetName val="SBM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8">
          <cell r="B8">
            <v>557060</v>
          </cell>
        </row>
      </sheetData>
      <sheetData sheetId="143" refreshError="1"/>
      <sheetData sheetId="144">
        <row r="8">
          <cell r="B8">
            <v>557050</v>
          </cell>
        </row>
      </sheetData>
      <sheetData sheetId="145"/>
      <sheetData sheetId="146">
        <row r="8">
          <cell r="B8">
            <v>557060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DMD Office"/>
      <sheetName val="ADMIN OFFICE (2)"/>
      <sheetName val="ADJ - RATE"/>
      <sheetName val="M_Maincomp"/>
      <sheetName val="M_CT_OUT"/>
    </sheetNames>
    <sheetDataSet>
      <sheetData sheetId="0" refreshError="1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 refreshError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10-1 Media"/>
      <sheetName val="10-cut"/>
      <sheetName val="Saptco00"/>
      <sheetName val="DONVIBAN"/>
      <sheetName val="NGUON"/>
      <sheetName val="depre_ยาน"/>
      <sheetName val="M_Maincomp"/>
      <sheetName val="ADJ - RATE"/>
      <sheetName val="DEP12"/>
      <sheetName val="BASIC"/>
      <sheetName val="LINE13"/>
      <sheetName val="DETAIL "/>
      <sheetName val="M_CT_OUT"/>
      <sheetName val="Month"/>
      <sheetName val="Discontinue_Item"/>
      <sheetName val="เงินกู้ธนชาติ"/>
      <sheetName val="Trial Balance"/>
      <sheetName val=" IBPL0001"/>
      <sheetName val="ws"/>
      <sheetName val="Series1"/>
      <sheetName val="??????????"/>
      <sheetName val="????????"/>
      <sheetName val="ลูกหนี้(เก่า)"/>
      <sheetName val="input data"/>
      <sheetName val="เงินกู้ MGC"/>
      <sheetName val="CASA-PLAN"/>
      <sheetName val="EDP-Master"/>
      <sheetName val="DATA"/>
      <sheetName val="CST1198"/>
      <sheetName val="Header"/>
    </sheetNames>
    <sheetDataSet>
      <sheetData sheetId="0">
        <row r="391">
          <cell r="L391">
            <v>30401.25</v>
          </cell>
        </row>
      </sheetData>
      <sheetData sheetId="1">
        <row r="79">
          <cell r="B79">
            <v>5275962.0100000007</v>
          </cell>
        </row>
      </sheetData>
      <sheetData sheetId="2">
        <row r="391"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C_Depreciation"/>
      <sheetName val="PL"/>
      <sheetName val="ยานพาหนะ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P cost"/>
      <sheetName val="Sampling plan cost"/>
      <sheetName val="Sampling plan allocation "/>
      <sheetName val="Sheet2"/>
      <sheetName val="PL"/>
      <sheetName val="ยานพาหนะ"/>
      <sheetName val="เครื่องมือ"/>
    </sheetNames>
    <sheetDataSet>
      <sheetData sheetId="0">
        <row r="19">
          <cell r="J19">
            <v>0</v>
          </cell>
        </row>
        <row r="30">
          <cell r="G30">
            <v>1041988.7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_note"/>
      <sheetName val="Purchase"/>
      <sheetName val="EDP-Master"/>
      <sheetName val="KSP 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 Capex"/>
      <sheetName val="data analysis"/>
      <sheetName val="Historical data and Assumption"/>
      <sheetName val="Sheet1"/>
      <sheetName val="SAP-Assumptions"/>
      <sheetName val="SAP-Input - Chip only"/>
      <sheetName val="SAP-P&amp;L-Chip only"/>
      <sheetName val="Price Forecast-CPDM"/>
      <sheetName val="FCFE--EBIT"/>
      <sheetName val="FCFE--NI"/>
      <sheetName val="Add_Capex"/>
      <sheetName val="data_analysis"/>
      <sheetName val="Historical_data_and_Assumption"/>
      <sheetName val="SAP-Input_-_Chip_only"/>
      <sheetName val="SAP-P&amp;L-Chip_only"/>
      <sheetName val="Price_Forecast-CPDM"/>
      <sheetName val="EDP-Master"/>
    </sheetNames>
    <sheetDataSet>
      <sheetData sheetId="0" refreshError="1"/>
      <sheetData sheetId="1">
        <row r="5">
          <cell r="H5">
            <v>2496123.3333333335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">
          <cell r="H5">
            <v>2496123.3333333335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cy table"/>
      <sheetName val="2.2.2"/>
      <sheetName val="Sum"/>
      <sheetName val="1 สถานี"/>
      <sheetName val="Break1- สถานี"/>
      <sheetName val="Ground Storage"/>
      <sheetName val="pipeline"/>
      <sheetName val="ไฟฟ้า"/>
      <sheetName val="เพชรดี"/>
      <sheetName val="ขสทร"/>
      <sheetName val="อินเตอร์"/>
      <sheetName val="ทองปากน้ำ"/>
      <sheetName val="2.2.3"/>
      <sheetName val="milestone"/>
      <sheetName val="2.2.4"/>
      <sheetName val="Labor rate"/>
      <sheetName val="2.2.5"/>
      <sheetName val="Equipment rate"/>
      <sheetName val="Break1- ชลบุรี (2)"/>
      <sheetName val="ไฟฟ้า-ชลบุรี"/>
      <sheetName val="EDP-Master"/>
      <sheetName val="data analysis"/>
    </sheetNames>
    <sheetDataSet>
      <sheetData sheetId="0" refreshError="1">
        <row r="6">
          <cell r="C6">
            <v>43.22</v>
          </cell>
        </row>
        <row r="7">
          <cell r="C7">
            <v>46.575000000000003</v>
          </cell>
        </row>
        <row r="13">
          <cell r="C13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"/>
      <sheetName val="Cash Flow"/>
      <sheetName val="Cash Flow-E&amp;Y"/>
      <sheetName val="P&amp;L"/>
      <sheetName val="Sales"/>
      <sheetName val="Interest &amp; Other Income"/>
      <sheetName val="Cost of Sales"/>
      <sheetName val="Stock Valuation"/>
      <sheetName val="Selling &amp; Admn Exps"/>
      <sheetName val="Interest expense"/>
      <sheetName val="Forex Gains (Loss)"/>
      <sheetName val="Cash &amp; Bank Balance"/>
      <sheetName val="Short term Investment"/>
      <sheetName val="Account Receivable"/>
      <sheetName val="Advances to Employees"/>
      <sheetName val="Advance to suppliers"/>
      <sheetName val="VAT"/>
      <sheetName val="Inventorie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000"/>
      <sheetName val="DEFERRED SIS"/>
      <sheetName val="DEPOSIT"/>
      <sheetName val="_ACCR_PAYABLE_SIS"/>
      <sheetName val="EDP-Master"/>
      <sheetName val="เครื่องตกแต่ง"/>
      <sheetName val="อาคาร"/>
      <sheetName val="เครื่องมือ"/>
      <sheetName val="Currency table"/>
      <sheetName val="Ex Hy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Weighted Average shares"/>
      <sheetName val="เครื่องตกแต่ง"/>
      <sheetName val="อาคาร"/>
      <sheetName val="เครื่องมือ"/>
      <sheetName val="K2"/>
      <sheetName val="_F-1"/>
      <sheetName val="_F-2"/>
      <sheetName val="_F-3"/>
      <sheetName val="Variance"/>
      <sheetName val="DEFERRED SIS"/>
      <sheetName val="DEPOSIT"/>
      <sheetName val="_ACCR_PAYABLE_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EXPENSES"/>
      <sheetName val="내역"/>
      <sheetName val="DEFERRED SIS"/>
      <sheetName val="DEPOSIT"/>
      <sheetName val="_ACCR_PAYABLE_SIS"/>
      <sheetName val="036-VTR"/>
      <sheetName val="034-VTR"/>
      <sheetName val="S33"/>
      <sheetName val="อาคาร"/>
      <sheetName val="เครื่องตกแต่ง"/>
      <sheetName val="name"/>
      <sheetName val="PL"/>
      <sheetName val="เครื่องมือ"/>
      <sheetName val="EAS"/>
      <sheetName val="K2"/>
      <sheetName val="Weighted Average shares"/>
      <sheetName val="Variables"/>
      <sheetName val="Assumptions"/>
      <sheetName val="เงินกู้ธนชาติ"/>
      <sheetName val="Customer"/>
      <sheetName val="DEP12"/>
      <sheetName val="Test cost oversea"/>
      <sheetName val="J2"/>
      <sheetName val="J1"/>
      <sheetName val="Case 2001 VS 2002"/>
      <sheetName val="SOPSG"/>
      <sheetName val="ยานพาหนะ"/>
      <sheetName val="10-1 Media"/>
      <sheetName val="10-cut"/>
      <sheetName val="Sheet1"/>
      <sheetName val="TB Worksheet"/>
      <sheetName val="RATE"/>
      <sheetName val="ลูกหนี้(เก่า)"/>
      <sheetName val="S-of"/>
      <sheetName val="GL"/>
      <sheetName val="APNAME"/>
      <sheetName val="ExpFor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Instructions"/>
      <sheetName val="Organization Information"/>
      <sheetName val="Remuneration Data"/>
      <sheetName val="Long Term Incentives"/>
      <sheetName val="working1"/>
      <sheetName val="working2"/>
      <sheetName val="working3"/>
      <sheetName val="working4"/>
      <sheetName val="sector code"/>
      <sheetName val="Variance"/>
    </sheetNames>
    <sheetDataSet>
      <sheetData sheetId="0">
        <row r="2">
          <cell r="O2" t="str">
            <v>Relative position in the salary range not important</v>
          </cell>
          <cell r="U2" t="str">
            <v>Oil &amp; Gas - Exploration &amp; Production</v>
          </cell>
        </row>
        <row r="3">
          <cell r="O3" t="str">
            <v>Receive general increase only</v>
          </cell>
          <cell r="U3" t="str">
            <v>Oil &amp; Gas - Integrated Oil &amp; Gas</v>
          </cell>
        </row>
        <row r="4">
          <cell r="O4" t="str">
            <v>Receive higher than average increase only</v>
          </cell>
          <cell r="U4" t="str">
            <v>Oil &amp; Gas - Oil Equipment, Services &amp; Distribution</v>
          </cell>
        </row>
        <row r="5">
          <cell r="O5" t="str">
            <v>Receive one-off bonus/reward in lieu of base salary</v>
          </cell>
          <cell r="U5" t="str">
            <v>Basic Resources - Industrial Metals</v>
          </cell>
        </row>
        <row r="6">
          <cell r="O6" t="str">
            <v>No formal policy</v>
          </cell>
          <cell r="U6" t="str">
            <v>Basic Resources - Mining</v>
          </cell>
        </row>
        <row r="7">
          <cell r="O7" t="str">
            <v>Others</v>
          </cell>
          <cell r="U7" t="str">
            <v>Basic Resources - Forestry &amp; Paper</v>
          </cell>
        </row>
        <row r="8">
          <cell r="U8" t="str">
            <v>Basic Resources - Farming &amp; Fishing</v>
          </cell>
        </row>
        <row r="9">
          <cell r="U9" t="str">
            <v>Chemicals - Basic Chemicals</v>
          </cell>
        </row>
        <row r="10">
          <cell r="H10" t="str">
            <v>Below THB 500 million</v>
          </cell>
          <cell r="U10" t="str">
            <v>Chemicals - Specialty Chemicals</v>
          </cell>
        </row>
        <row r="11">
          <cell r="D11" t="str">
            <v>Yes</v>
          </cell>
          <cell r="H11" t="str">
            <v>THB 500 million - 1,000 million</v>
          </cell>
          <cell r="U11" t="str">
            <v>Chemicals - Diversified Chemicals</v>
          </cell>
        </row>
        <row r="12">
          <cell r="D12" t="str">
            <v>No</v>
          </cell>
          <cell r="H12" t="str">
            <v>THB 1,001 million - 5,000 million</v>
          </cell>
          <cell r="U12" t="str">
            <v>Pharmaceuticals &amp; Medical Supplies - Pharmaceuticals</v>
          </cell>
        </row>
        <row r="13">
          <cell r="H13" t="str">
            <v>THB 5,001 million - 10,000 million</v>
          </cell>
          <cell r="U13" t="str">
            <v>Pharmaceuticals &amp; Medical Supplies - Biotechnology</v>
          </cell>
        </row>
        <row r="14">
          <cell r="H14" t="str">
            <v>More than 10,000 million</v>
          </cell>
          <cell r="U14" t="str">
            <v>Pharmaceuticals &amp; Medical Supplies - Medical Equipment</v>
          </cell>
        </row>
        <row r="15">
          <cell r="U15" t="str">
            <v>Pharmaceuticals &amp; Medical Supplies - Medical Supplies</v>
          </cell>
        </row>
        <row r="16">
          <cell r="U16" t="str">
            <v>Healthcare Providers - Health Care Providers</v>
          </cell>
        </row>
        <row r="17">
          <cell r="U17" t="str">
            <v>Construction &amp; Materials - Construction</v>
          </cell>
        </row>
        <row r="18">
          <cell r="U18" t="str">
            <v>Construction &amp; Materials - Building Materials</v>
          </cell>
        </row>
        <row r="19">
          <cell r="U19" t="str">
            <v>Industrial Goods - Commercial Vehicles &amp; Trucks</v>
          </cell>
        </row>
        <row r="20">
          <cell r="I20" t="str">
            <v xml:space="preserve">  January</v>
          </cell>
          <cell r="U20" t="str">
            <v>Industrial Goods - Automobiles</v>
          </cell>
        </row>
        <row r="21">
          <cell r="I21" t="str">
            <v xml:space="preserve">  February</v>
          </cell>
          <cell r="U21" t="str">
            <v>Industrial Goods - Automobile Parts</v>
          </cell>
        </row>
        <row r="22">
          <cell r="I22" t="str">
            <v xml:space="preserve">  March</v>
          </cell>
          <cell r="U22" t="str">
            <v>Industrial Goods - Industrial Machinery</v>
          </cell>
        </row>
        <row r="23">
          <cell r="I23" t="str">
            <v xml:space="preserve">  April</v>
          </cell>
          <cell r="U23" t="str">
            <v>Industrial Goods - Containers &amp; Packaging</v>
          </cell>
        </row>
        <row r="24">
          <cell r="I24" t="str">
            <v xml:space="preserve">  May</v>
          </cell>
          <cell r="U24" t="str">
            <v>Industrial Goods - Diversified Industrials</v>
          </cell>
        </row>
        <row r="25">
          <cell r="I25" t="str">
            <v xml:space="preserve">  June</v>
          </cell>
          <cell r="U25" t="str">
            <v>High Technology - Aerospace &amp; Defence</v>
          </cell>
        </row>
        <row r="26">
          <cell r="I26" t="str">
            <v xml:space="preserve">  July</v>
          </cell>
          <cell r="U26" t="str">
            <v>High Technology - Technology, Hardware &amp; Equipment</v>
          </cell>
        </row>
        <row r="27">
          <cell r="I27" t="str">
            <v xml:space="preserve">  August</v>
          </cell>
          <cell r="U27" t="str">
            <v>High Technology - Software</v>
          </cell>
        </row>
        <row r="28">
          <cell r="I28" t="str">
            <v xml:space="preserve">  September</v>
          </cell>
          <cell r="U28" t="str">
            <v>High Technology - Electronic &amp; Electrical Equipment</v>
          </cell>
        </row>
        <row r="29">
          <cell r="I29" t="str">
            <v xml:space="preserve">  October</v>
          </cell>
          <cell r="U29" t="str">
            <v>Transportation - Airlines</v>
          </cell>
        </row>
        <row r="30">
          <cell r="I30" t="str">
            <v xml:space="preserve">  November</v>
          </cell>
          <cell r="U30" t="str">
            <v>Transportation - Marine</v>
          </cell>
        </row>
        <row r="31">
          <cell r="I31" t="str">
            <v xml:space="preserve">  December</v>
          </cell>
          <cell r="U31" t="str">
            <v>Transportation - Road &amp; Rail</v>
          </cell>
        </row>
        <row r="32">
          <cell r="I32" t="str">
            <v xml:space="preserve">  Anniversary</v>
          </cell>
          <cell r="U32" t="str">
            <v>Transportation - Air Freight &amp; Logistics</v>
          </cell>
        </row>
        <row r="33">
          <cell r="I33" t="str">
            <v xml:space="preserve">  Other (please specify in comments box)</v>
          </cell>
          <cell r="U33" t="str">
            <v>Transportation - Transportation Infrastructure</v>
          </cell>
        </row>
        <row r="34">
          <cell r="U34" t="str">
            <v>Services - Professional Services</v>
          </cell>
        </row>
        <row r="35">
          <cell r="U35" t="str">
            <v>Services - Business Services</v>
          </cell>
        </row>
        <row r="36">
          <cell r="U36" t="str">
            <v>Fast Moving Consumer Goods - Food &amp; Drink</v>
          </cell>
        </row>
        <row r="37">
          <cell r="U37" t="str">
            <v>Fast Moving Consumer Goods - Tobacco</v>
          </cell>
        </row>
        <row r="38">
          <cell r="U38" t="str">
            <v>Fast Moving Consumer Goods - Household &amp; Personal Care</v>
          </cell>
        </row>
        <row r="39">
          <cell r="U39" t="str">
            <v>Consumer Durables - Durable Household Goods</v>
          </cell>
        </row>
        <row r="40">
          <cell r="U40" t="str">
            <v>Consumer Durables - Durable Personal Goods</v>
          </cell>
        </row>
        <row r="41">
          <cell r="U41" t="str">
            <v>Consumer Durables - Consumer Electronics</v>
          </cell>
        </row>
        <row r="42">
          <cell r="U42" t="str">
            <v>Consumer Durables - Leisure Goods</v>
          </cell>
        </row>
        <row r="43">
          <cell r="U43" t="str">
            <v>Retail - Drug Retailers</v>
          </cell>
        </row>
        <row r="44">
          <cell r="U44" t="str">
            <v>Retail - Food Retailers &amp; Wholesalers</v>
          </cell>
        </row>
        <row r="45">
          <cell r="U45" t="str">
            <v>Retail - Department Store/Broadline Retailers</v>
          </cell>
        </row>
        <row r="46">
          <cell r="U46" t="str">
            <v>Retail - Apparel Retailers</v>
          </cell>
        </row>
        <row r="47">
          <cell r="U47" t="str">
            <v>Retail - Luxury Goods Retailers</v>
          </cell>
        </row>
        <row r="48">
          <cell r="U48" t="str">
            <v>Retail - Specialty Retailers - Hard Goods</v>
          </cell>
        </row>
        <row r="49">
          <cell r="U49" t="str">
            <v>Retail - Home Improvement Retailers</v>
          </cell>
        </row>
        <row r="50">
          <cell r="U50" t="str">
            <v>Retail - Specialized  Consumer Services</v>
          </cell>
        </row>
        <row r="51">
          <cell r="U51" t="str">
            <v>Leisure &amp; Hospitality - Hotels, Resorts &amp; Cruise Lines</v>
          </cell>
        </row>
        <row r="52">
          <cell r="U52" t="str">
            <v>Leisure &amp; Hospitality - Restaurants &amp; Bars</v>
          </cell>
        </row>
        <row r="53">
          <cell r="U53" t="str">
            <v>Leisure &amp; Hospitality - Leisure Facilities</v>
          </cell>
        </row>
        <row r="54">
          <cell r="U54" t="str">
            <v>Leisure &amp; Hospitality - Travel &amp; Tourism</v>
          </cell>
        </row>
        <row r="55">
          <cell r="U55" t="str">
            <v>Banks - Universal Banks</v>
          </cell>
        </row>
        <row r="56">
          <cell r="U56" t="str">
            <v>Banks - Retail Banks</v>
          </cell>
        </row>
        <row r="57">
          <cell r="U57" t="str">
            <v>Banks - Retail/Corporate Banks</v>
          </cell>
        </row>
        <row r="58">
          <cell r="U58" t="str">
            <v>Banks - Investment Banks</v>
          </cell>
        </row>
        <row r="59">
          <cell r="U59" t="str">
            <v>Insurance - Full Line Insurance</v>
          </cell>
        </row>
        <row r="60">
          <cell r="U60" t="str">
            <v>Insurance - Insurance Brokers</v>
          </cell>
        </row>
        <row r="61">
          <cell r="U61" t="str">
            <v>Insurance - General Insurance</v>
          </cell>
        </row>
        <row r="62">
          <cell r="U62" t="str">
            <v>Insurance - Reinsurance</v>
          </cell>
        </row>
        <row r="63">
          <cell r="U63" t="str">
            <v>Insurance - Life Insurance</v>
          </cell>
        </row>
        <row r="64">
          <cell r="U64" t="str">
            <v>Financial Services - Real Estate</v>
          </cell>
        </row>
        <row r="65">
          <cell r="U65" t="str">
            <v>Financial Services - Other Financial Services</v>
          </cell>
        </row>
        <row r="66">
          <cell r="U66" t="str">
            <v>Utilities - Electricity &amp; Gas</v>
          </cell>
        </row>
        <row r="67">
          <cell r="U67" t="str">
            <v>Utilities - Multiutilities</v>
          </cell>
        </row>
        <row r="68">
          <cell r="U68" t="str">
            <v>Utilities - Water</v>
          </cell>
        </row>
        <row r="69">
          <cell r="U69" t="str">
            <v>Telecommunications - Telecommunications Equipment</v>
          </cell>
        </row>
        <row r="70">
          <cell r="U70" t="str">
            <v>Telecommunications - Fixed Line Telecommunications</v>
          </cell>
        </row>
        <row r="71">
          <cell r="U71" t="str">
            <v>Telecommunications - Mobile Telecommunications</v>
          </cell>
        </row>
        <row r="72">
          <cell r="U72" t="str">
            <v>Telecommunications - Internet Access Providers</v>
          </cell>
        </row>
        <row r="73">
          <cell r="U73" t="str">
            <v>Media - Broadcasting &amp; Entertainment</v>
          </cell>
        </row>
        <row r="74">
          <cell r="U74" t="str">
            <v>Media - Media Agencies</v>
          </cell>
        </row>
        <row r="75">
          <cell r="U75" t="str">
            <v>Media - Publishing</v>
          </cell>
        </row>
        <row r="76">
          <cell r="U76" t="str">
            <v>Public Sector - National Government</v>
          </cell>
        </row>
        <row r="77">
          <cell r="U77" t="str">
            <v>Public Sector - National Government Agencies</v>
          </cell>
        </row>
        <row r="78">
          <cell r="U78" t="str">
            <v>Public Sector - Armed Services</v>
          </cell>
        </row>
        <row r="79">
          <cell r="U79" t="str">
            <v>Public Sector - Local/State/Regional Government</v>
          </cell>
        </row>
        <row r="80">
          <cell r="U80" t="str">
            <v>Public Sector - Justice, Public Order &amp; Safety</v>
          </cell>
        </row>
        <row r="81">
          <cell r="U81" t="str">
            <v>Public Sector - International Affairs</v>
          </cell>
        </row>
        <row r="82">
          <cell r="U82" t="str">
            <v>Public Sector - Cultural Services</v>
          </cell>
        </row>
        <row r="83">
          <cell r="U83" t="str">
            <v>Education - Colleges &amp; Universities</v>
          </cell>
        </row>
        <row r="84">
          <cell r="U84" t="str">
            <v>Education - Elementary &amp; Secondary Schools</v>
          </cell>
        </row>
        <row r="85">
          <cell r="U85" t="str">
            <v>Education - Other Education</v>
          </cell>
        </row>
        <row r="86">
          <cell r="U86" t="str">
            <v>Not-for-Profit - Membership Organisations</v>
          </cell>
        </row>
        <row r="87">
          <cell r="U87" t="str">
            <v>Not-for-Profit - Charitable &amp; Religious Organizations &amp; NGO's</v>
          </cell>
        </row>
        <row r="88">
          <cell r="U88" t="str">
            <v>Other (please specify in comments box)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O2" t="str">
            <v>Relative position in the salary range not important</v>
          </cell>
        </row>
      </sheetData>
      <sheetData sheetId="9"/>
      <sheetData sheetId="1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group-expense"/>
      <sheetName val="TOP_Carat_2001 ;)"/>
      <sheetName val="Input"/>
      <sheetName val="Company TB"/>
      <sheetName val="Wht cur"/>
      <sheetName val="PL"/>
      <sheetName val="CJEs"/>
      <sheetName val="CRJE"/>
      <sheetName val="w op"/>
      <sheetName val=" IBPL0001"/>
      <sheetName val="10-1 Me"/>
      <sheetName val="FA"/>
      <sheetName val="HO"/>
      <sheetName val="Variance"/>
      <sheetName val="Link data-july"/>
      <sheetName val="วิศวกรรม"/>
      <sheetName val="QA"/>
      <sheetName val="Master Program"/>
      <sheetName val="Assumptions"/>
      <sheetName val="Vol. Export"/>
      <sheetName val="LCoduNodu@_x001e__x001e__x0000__x0000_"/>
      <sheetName val=""/>
      <sheetName val="_x0008_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EQ4NTV"/>
      <sheetName val=" IB-PL-00-01 SUMMARY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STEEL UP"/>
      <sheetName val="incom tax 2005"/>
      <sheetName val="FORM8(1)"/>
      <sheetName val="Group"/>
      <sheetName val="Attendance"/>
      <sheetName val="Ranking"/>
      <sheetName val="PO_Lis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ealerData"/>
      <sheetName val="Original 2000 Budget"/>
      <sheetName val="DMD Office"/>
      <sheetName val="ADMIN OFFICE (2)"/>
      <sheetName val="Fcst Depre"/>
      <sheetName val="fqc_ผลรวม"/>
      <sheetName val="fqc_รหัส"/>
      <sheetName val="fqc_วัน"/>
      <sheetName val="หน้า 1"/>
      <sheetName val="DEP12"/>
      <sheetName val="DEP99"/>
      <sheetName val="ADJ - RATE"/>
      <sheetName val="Menu"/>
      <sheetName val="AGING"/>
      <sheetName val="CODE G"/>
      <sheetName val="EKUSA"/>
      <sheetName val="M_Maincomp"/>
      <sheetName val="M_CT_OUT"/>
      <sheetName val="ForEx"/>
      <sheetName val="validation"/>
      <sheetName val="10-1 "/>
      <sheetName val="data"/>
      <sheetName val="Feedmill pur"/>
      <sheetName val="PIVOT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edia:10-cut"/>
      <sheetName val="MEAT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???"/>
      <sheetName val=" ????"/>
      <sheetName val="RPT 71-VOLUME DATA-PCI "/>
      <sheetName val="RPT 72-VOLUME DATA-Industry"/>
      <sheetName val="LCoduNodu@_x001e__x001e_"/>
      <sheetName val="LCoduNodu@_x001e__x001e___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Group-Cash Flow"/>
      <sheetName val="Variables"/>
      <sheetName val="Global"/>
      <sheetName val="asset HDK&amp;SHK"/>
      <sheetName val="TT04"/>
      <sheetName val="Master Assumptions"/>
      <sheetName val="E-2 Capital AFE - Carryover"/>
      <sheetName val="S_03 600 SN _ASPAC_"/>
      <sheetName val="504  150 MJ _ASPAC_"/>
      <sheetName val="925"/>
      <sheetName val="LCoduNodu@__"/>
      <sheetName val="시산표"/>
      <sheetName val="Machine2,3'04"/>
      <sheetName val="Reuters"/>
      <sheetName val="P&amp;L Rates Calculation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Boi"/>
      <sheetName val="Tab-Bs"/>
      <sheetName val="Tab-Is"/>
      <sheetName val="NonB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  <sheetName val="Data Input"/>
      <sheetName val="BS_-_P&amp;L_-_CF"/>
      <sheetName val="Changes_in_SE"/>
      <sheetName val="validat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L to 20"/>
      <sheetName val="INFO"/>
      <sheetName val="S33"/>
      <sheetName val="J2"/>
      <sheetName val="J1"/>
      <sheetName val="10-1 Media"/>
      <sheetName val="10-cut"/>
      <sheetName val="10"/>
      <sheetName val="INDEX"/>
      <sheetName val="DEP12"/>
      <sheetName val="Exchange Rate"/>
      <sheetName val="Basic information"/>
      <sheetName val="Accure"/>
      <sheetName val="0 Total Rev"/>
      <sheetName val="FOC DOMESTIC"/>
      <sheetName val="Raw Material"/>
      <sheetName val="Group"/>
      <sheetName val="C-1(WIP)"/>
      <sheetName val="Tank V@30 C"/>
      <sheetName val="Summary"/>
      <sheetName val="CJEs"/>
      <sheetName val="Variance"/>
      <sheetName val="CST1198"/>
      <sheetName val="group-expense"/>
      <sheetName val="FA Register"/>
      <sheetName val="ws"/>
      <sheetName val="M_Maincomp"/>
      <sheetName val="L310"/>
      <sheetName val="เงินกู้ธนชาติ"/>
      <sheetName val="BS - P&amp;L - CF"/>
      <sheetName val="อาคาร"/>
      <sheetName val="xrt2005"/>
      <sheetName val="เงินกู้ MGC"/>
      <sheetName val="MOTO"/>
      <sheetName val="BOOK_VAT"/>
      <sheetName val="W-Food"/>
      <sheetName val="W-Signd"/>
      <sheetName val="03中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  <sheetName val="OIL"/>
      <sheetName val="Change_Note"/>
      <sheetName val="Input_Price"/>
      <sheetName val="ESSO_CCR"/>
      <sheetName val="TLB_Return"/>
      <sheetName val="Crude_Loss"/>
      <sheetName val="Refinery_Penalty"/>
      <sheetName val="Summary_Crude(BCP)"/>
      <sheetName val="Summary_Crude(TOP)"/>
      <sheetName val="New_BM_GRM"/>
      <sheetName val="Ex-Refinery_Price"/>
      <sheetName val="NG_price"/>
      <sheetName val="Product_Price"/>
      <sheetName val="Summary_Products"/>
      <sheetName val="BCP_LR"/>
      <sheetName val="Price_Report"/>
      <sheetName val="Products_Conversion_Factor"/>
      <sheetName val="MA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  <sheetData sheetId="19" refreshError="1"/>
      <sheetData sheetId="20"/>
      <sheetData sheetId="21">
        <row r="42">
          <cell r="B42">
            <v>0.05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DEP12"/>
      <sheetName val="S33"/>
      <sheetName val="JE786"/>
      <sheetName val="FORM8(1)"/>
      <sheetName val="Freight"/>
      <sheetName val="Input Price"/>
      <sheetName val="MA"/>
      <sheetName val="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Rental"/>
      <sheetName val="Furniture_Master"/>
      <sheetName val="S33"/>
      <sheetName val="10-1 Media"/>
      <sheetName val="10-cut"/>
      <sheetName val="M_Maincomp"/>
      <sheetName val="J2"/>
      <sheetName val="Data Page - Investment Base"/>
      <sheetName val="Data Page - P &amp; L"/>
      <sheetName val="COST (ACC.ขาย10-2005)"/>
      <sheetName val="REVISED VERSION1"/>
      <sheetName val="AGING"/>
      <sheetName val="DealerData"/>
      <sheetName val="DEP12"/>
      <sheetName val=" IB-PL-00-01 SUMMARY"/>
      <sheetName val="Book 1 Summary"/>
      <sheetName val="Header"/>
      <sheetName val="เงินกู้ธนชาติ"/>
      <sheetName val="เงินกู้ MGC"/>
      <sheetName val="F_OH"/>
      <sheetName val="B1"/>
      <sheetName val="M_CT_OUT"/>
      <sheetName val="J1"/>
      <sheetName val="CJEs"/>
      <sheetName val="PL"/>
      <sheetName val="CRJE"/>
      <sheetName val="อาคาร"/>
      <sheetName val="เครื่องตกแต่ง"/>
      <sheetName val="ACCODE"/>
      <sheetName val="ADJ - RATE"/>
      <sheetName val="Pivot Dump Feb03"/>
      <sheetName val="ws"/>
      <sheetName val="DEPSYS47"/>
      <sheetName val="CST1198"/>
      <sheetName val="EDS"/>
      <sheetName val="ZQ_F0911_002BSCR"/>
      <sheetName val="Q_All_Data_Non_1"/>
      <sheetName val="Call Down Data OLD"/>
      <sheetName val="Sheet2"/>
      <sheetName val="ยานพาหนะ"/>
      <sheetName val="เครื่องมือ"/>
      <sheetName val="May-Apr 2009"/>
      <sheetName val="0894 PC from Andy Lam"/>
      <sheetName val="Man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aster"/>
      <sheetName val="BL_Jul'04"/>
      <sheetName val="Unpresent_Chq_CTB"/>
      <sheetName val="121500_Jun'04"/>
      <sheetName val="Cement_rebate"/>
      <sheetName val="Additive_rebate_Jul'04"/>
      <sheetName val="Detail_Po_log"/>
      <sheetName val="Base Rental"/>
      <sheetName val="เงินกู้ธนชาติ"/>
      <sheetName val="เงินกู้ MGC"/>
      <sheetName val="10-1 Media"/>
      <sheetName val="10-cut"/>
      <sheetName val="ACTUAL_CurYear"/>
      <sheetName val="FORM8(1)"/>
      <sheetName val="May-Apr 2009"/>
      <sheetName val="7251-06540"/>
      <sheetName val="HO"/>
      <sheetName val="Links"/>
      <sheetName val="Lead"/>
      <sheetName val="1. Dynaplast (M)"/>
      <sheetName val="NEW-PANEL"/>
      <sheetName val="S&amp;S BGT"/>
      <sheetName val="Value"/>
      <sheetName val="M_Maincomp"/>
      <sheetName val="S33"/>
      <sheetName val="Dealer Sales"/>
      <sheetName val="5.PA PL"/>
      <sheetName val="BL_Jul'041"/>
      <sheetName val="Unpresent_Chq_CTB1"/>
      <sheetName val="121500_Jun'041"/>
      <sheetName val="Cement_rebate1"/>
      <sheetName val="Additive_rebate_Jul'041"/>
      <sheetName val="Detail_Po_log1"/>
      <sheetName val="10-1_Media"/>
      <sheetName val="Base_Rental"/>
      <sheetName val="เงินกู้_MGC"/>
      <sheetName val="May-Apr_2009"/>
      <sheetName val="1__Dynaplast_(M)"/>
      <sheetName val="S&amp;S_BGT"/>
      <sheetName val="5_PA_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130530"/>
      <sheetName val="เงินกู้ธนชาติ"/>
      <sheetName val="S33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effi"/>
      <sheetName val="Menu"/>
      <sheetName val="DEP12"/>
      <sheetName val="DATA"/>
      <sheetName val="J2"/>
      <sheetName val="Month"/>
      <sheetName val="info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10-1 Media"/>
      <sheetName val="10-cut"/>
      <sheetName val="ADJ - RATE"/>
      <sheetName val="HP Int rea"/>
      <sheetName val="MM2"/>
      <sheetName val="Office"/>
      <sheetName val="Report"/>
      <sheetName val="MM3-1"/>
      <sheetName val="B"/>
      <sheetName val="BPR"/>
      <sheetName val="A6"/>
      <sheetName val="1400"/>
      <sheetName val="H1-Investments"/>
      <sheetName val="Master"/>
      <sheetName val="LIST"/>
      <sheetName val="Control"/>
      <sheetName val="Electrical "/>
      <sheetName val="Variance"/>
      <sheetName val="FF_2 _1_"/>
      <sheetName val="FSA"/>
      <sheetName val="FF_3"/>
      <sheetName val="MFA"/>
      <sheetName val="TO - SP"/>
      <sheetName val="Energy(update)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FF_6"/>
      <sheetName val="Sales"/>
      <sheetName val="LC___TR_Listing"/>
      <sheetName val="C_A_Add1_(App_III)"/>
      <sheetName val="R&amp;M_confirmation_(App_A)"/>
      <sheetName val="Marine_insurance_(App_B)"/>
      <sheetName val="Reinvestment_Allowance"/>
      <sheetName val="vendor statement"/>
      <sheetName val="Premises"/>
      <sheetName val="intro"/>
      <sheetName val="Company Info"/>
      <sheetName val="CA Comp"/>
      <sheetName val="Cost centre expenditure"/>
      <sheetName val="HP_Int_rea"/>
      <sheetName val="Trade &amp; Other Recb'les"/>
      <sheetName val="Criteria"/>
      <sheetName val="Param"/>
      <sheetName val="61 HR"/>
      <sheetName val="65 FINANCE"/>
      <sheetName val="gl"/>
      <sheetName val="Comp equip"/>
      <sheetName val="CBO0497"/>
      <sheetName val="&quot;L81-OS&quot;"/>
      <sheetName val="Index"/>
      <sheetName val="HP Repayment"/>
      <sheetName val="Date"/>
      <sheetName val="0100"/>
      <sheetName val="Tables"/>
      <sheetName val="FF-6"/>
      <sheetName val="FF-4"/>
      <sheetName val="Input"/>
      <sheetName val="17001600"/>
      <sheetName val="CA84"/>
      <sheetName val="pieceparts"/>
      <sheetName val="rwafer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mpany_Info"/>
      <sheetName val="CA_Comp"/>
      <sheetName val="Cost_centre_expenditure"/>
      <sheetName val="A3"/>
      <sheetName val="FORMC94"/>
      <sheetName val="List of Group Companie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Debtor &amp; Creditors"/>
      <sheetName val="Apx6"/>
      <sheetName val="Apx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hl_ผลรวม"/>
      <sheetName val="hl_รหัส"/>
      <sheetName val="hl_วัน"/>
      <sheetName val="130530"/>
      <sheetName val="FW_STEXCEL"/>
      <sheetName val="ＣＡＭＹ　ＭⅢ"/>
      <sheetName val="M_Maincomp"/>
      <sheetName val="10-1 Media"/>
      <sheetName val="10-cut"/>
      <sheetName val="OFsp1"/>
      <sheetName val="HO"/>
      <sheetName val="FG"/>
      <sheetName val="B1"/>
      <sheetName val="Calendar"/>
      <sheetName val="Sheet4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ACTUAL_CurYear"/>
      <sheetName val="MA"/>
      <sheetName val="Heraeus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HO"/>
      <sheetName val="sampling_plan"/>
      <sheetName val="130530"/>
      <sheetName val="県別ﾏﾙﾁ"/>
      <sheetName val="ลูกหนี้(เก่า)"/>
      <sheetName val="DEP12"/>
      <sheetName val="code cc"/>
      <sheetName val="Sheet2"/>
      <sheetName val="EQ4NTV"/>
      <sheetName val="FGC"/>
      <sheetName val="effi"/>
      <sheetName val="10-1 "/>
      <sheetName val="1"/>
      <sheetName val=""/>
      <sheetName val="Subsequent_2003"/>
      <sheetName val="CST1198"/>
      <sheetName val="F041"/>
      <sheetName val="FG"/>
      <sheetName val="Content"/>
      <sheetName val="menu"/>
      <sheetName val="0894 PC from Andy Lam"/>
      <sheetName val="ＣＡＭＹ　ＭⅢ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alculation of end 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B1"/>
      <sheetName val="Checklist-A"/>
      <sheetName val="Header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EBIT"/>
      <sheetName val="Co info"/>
      <sheetName val="Breakeven Analysis"/>
      <sheetName val="df_รหัส"/>
      <sheetName val="Booking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10-1 Media:10-cut"/>
      <sheetName val="推移データ"/>
      <sheetName val="工数集計"/>
      <sheetName val="May-Apr 2009"/>
      <sheetName val="BasicRules"/>
      <sheetName val="Setup"/>
      <sheetName val="QMC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LCoduNodu@_x001e__x001e_"/>
      <sheetName val="สง.1"/>
      <sheetName val="สง.2.2_แนบ1"/>
      <sheetName val="NEW-Code"/>
      <sheetName val="LCoduNodu@_x001e__x001e___"/>
      <sheetName val="PIVOT"/>
      <sheetName val="Feedmill pur"/>
      <sheetName val="validation"/>
      <sheetName val="HK TP"/>
      <sheetName val="PSI TP"/>
      <sheetName val="SALES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ost Centres"/>
      <sheetName val="PL CE"/>
      <sheetName val="PL FR"/>
      <sheetName val="RW"/>
      <sheetName val="PL UK"/>
      <sheetName val="NC"/>
      <sheetName val="ช้าง DRAUGHT 330 "/>
      <sheetName val="เงื่อนไข"/>
      <sheetName val="TFB-TOTAL"/>
      <sheetName val="Analysis"/>
      <sheetName val="Yr by Yr rates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CARAT MEDIA SERVICES (THAILAND) CO., LTD.</v>
          </cell>
        </row>
      </sheetData>
      <sheetData sheetId="237" refreshError="1"/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 refreshError="1"/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 refreshError="1"/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 refreshError="1"/>
      <sheetData sheetId="252">
        <row r="1">
          <cell r="A1" t="str">
            <v>CARAT MEDIA SERVICES (THAILAND) CO., LTD.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 refreshError="1"/>
      <sheetData sheetId="269" refreshError="1"/>
      <sheetData sheetId="270">
        <row r="1">
          <cell r="A1" t="str">
            <v>CARAT MEDIA SERVICES (THAILAND) CO., LTD.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CARAT MEDIA SERVICES (THAILAND) CO., LTD.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Form-oth"/>
      <sheetName val="県別ﾏﾙﾁ"/>
      <sheetName val="130530"/>
      <sheetName val="10-1 Media"/>
      <sheetName val="10-cut"/>
      <sheetName val="BS"/>
      <sheetName val="MSRV0349-KPMG-Stock-4.8.06"/>
      <sheetName val="部品情報"/>
      <sheetName val="HO"/>
      <sheetName val="B1"/>
      <sheetName val="10"/>
      <sheetName val="M_Maincomp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IncumbentData"/>
      <sheetName val="Inputs"/>
      <sheetName val="TB Data base"/>
      <sheetName val="BS_TB"/>
      <sheetName val="TBL"/>
      <sheetName val="EQ4NTV"/>
      <sheetName val="HT"/>
      <sheetName val="effi"/>
      <sheetName val="PRMT-04"/>
      <sheetName val="SEA"/>
      <sheetName val="TOTALMONTH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PTT PHENOL indirect manpower"/>
      <sheetName val="10-1 Media"/>
      <sheetName val="10-cut"/>
      <sheetName val="part-import"/>
      <sheetName val="part-local"/>
      <sheetName val="MEG US$ FS"/>
      <sheetName val="MA"/>
      <sheetName val="Basic Values"/>
      <sheetName val="N (2)"/>
      <sheetName val="PMT sche 7039"/>
      <sheetName val="EQ4NTV"/>
      <sheetName val="Form-oth"/>
      <sheetName val="A003031"/>
      <sheetName val="130530"/>
      <sheetName val="Input—General"/>
      <sheetName val="県別ﾏﾙﾁ"/>
      <sheetName val="AccpacTB"/>
      <sheetName val="PROD Details"/>
      <sheetName val="Variance"/>
      <sheetName val="PTT_PHENOL_indirect_manpower"/>
      <sheetName val="10-1_Media"/>
      <sheetName val="MEG_US$_FS"/>
      <sheetName val="Basic_Values"/>
      <sheetName val="N_(2)"/>
      <sheetName val="PMT_sche_7039"/>
      <sheetName val="B1"/>
      <sheetName val="DEP12"/>
      <sheetName val="Spec&amp;Masks"/>
      <sheetName val="Customer"/>
      <sheetName val="Parameters"/>
      <sheetName val="L to 20"/>
      <sheetName val="Lookups"/>
      <sheetName val="PL _ ผลงานใหม่รวม"/>
      <sheetName val="VC (2)"/>
      <sheetName val="SEA April Headcount Report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CompanyAtt"/>
      <sheetName val="BS"/>
      <sheetName val="SNF"/>
      <sheetName val="PL-D1"/>
      <sheetName val="Header"/>
      <sheetName val="TB-2001-Apr'01"/>
      <sheetName val="Sheet1"/>
      <sheetName val="reference"/>
      <sheetName val="10-1_Media1"/>
      <sheetName val="Nominal_Accounts"/>
      <sheetName val="5-Final_Variable_Table"/>
      <sheetName val="OfficeMC-Master"/>
      <sheetName val="OfficeMC-Adj"/>
      <sheetName val="RECY"/>
      <sheetName val=" IBPL0001"/>
      <sheetName val="hl_รหัส"/>
      <sheetName val="Weekly Line "/>
      <sheetName val="CREDIT TERM"/>
      <sheetName val="Data"/>
      <sheetName val="UPH"/>
      <sheetName val="BAL"/>
      <sheetName val="PRMT-07"/>
      <sheetName val="BALANCE SHEET"/>
      <sheetName val="Daily"/>
      <sheetName val="Timing"/>
      <sheetName val="HT"/>
      <sheetName val="FTE"/>
      <sheetName val="Export Sales"/>
      <sheetName val="Dealer Sales"/>
      <sheetName val="Domestic Sales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PTT_PHENOL_indirect_manpower1"/>
      <sheetName val="10-1_Media2"/>
      <sheetName val="MEG_US$_FS1"/>
      <sheetName val="Basic_Values1"/>
      <sheetName val="N_(2)1"/>
      <sheetName val="PMT_sche_70391"/>
      <sheetName val="PROD_Details"/>
      <sheetName val="L_to_20"/>
      <sheetName val="PL___ผลงานใหม่รวม"/>
      <sheetName val="VC_(2)"/>
      <sheetName val="SEA_April_Headcount_Report"/>
      <sheetName val="Nominal_Accounts1"/>
      <sheetName val="5-Final_Variable_Table1"/>
      <sheetName val="_IBPL0001"/>
      <sheetName val="Weekly_Line_"/>
      <sheetName val="CREDIT_TE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  <sheetName val="県別ﾏﾙﾁ"/>
      <sheetName val="frptolocal"/>
      <sheetName val="Export Sales"/>
      <sheetName val="Dealer Sales"/>
      <sheetName val="Domestic Sales"/>
      <sheetName val="J1"/>
      <sheetName val="Flexible Report"/>
      <sheetName val="Tabelle1"/>
      <sheetName val="Trade Working Capital"/>
      <sheetName val="Group COS"/>
      <sheetName val="Capex Actuals"/>
      <sheetName val="GBU BA Net Sales"/>
      <sheetName val="GBU BA Gross Profit"/>
      <sheetName val="Country Operating Profit"/>
      <sheetName val="Timing"/>
      <sheetName val="MA"/>
      <sheetName val="_IBPL0001"/>
      <sheetName val="Flexible_Report"/>
      <sheetName val="Trade_Working_Capital"/>
      <sheetName val="Group_COS"/>
      <sheetName val="Capex_Actuals"/>
      <sheetName val="GBU_BA_Net_Sales"/>
      <sheetName val="GBU_BA_Gross_Profit"/>
      <sheetName val="Country_Operating_Profit"/>
      <sheetName val="Export_Sales"/>
      <sheetName val="Dealer_Sales"/>
      <sheetName val="Domestic_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drop down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  <sheetName val="COVER"/>
      <sheetName val="payment"/>
      <sheetName val="BALANCE SHEET "/>
      <sheetName val="10-1 Media"/>
      <sheetName val="10-cut"/>
      <sheetName val="MA"/>
      <sheetName val="計画PL"/>
      <sheetName val="比較PL"/>
      <sheetName val="worksheet-investment"/>
      <sheetName val="SRP FH"/>
      <sheetName val="Main Menu"/>
      <sheetName val="DEP1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Test cost oversea"/>
      <sheetName val="B1"/>
      <sheetName val="Case 2001 VS 2002"/>
      <sheetName val="worksheet-investment"/>
      <sheetName val="10-1 Media"/>
      <sheetName val="10-cut"/>
      <sheetName val="เงินกู้ธนชาติ"/>
      <sheetName val="เงินกู้ MGC"/>
      <sheetName val="Stock CS"/>
      <sheetName val="Customer"/>
      <sheetName val="Trial Balance"/>
      <sheetName val="Fixed assets_kst2"/>
      <sheetName val="F_OH"/>
      <sheetName val="Furniture_Master"/>
      <sheetName val="PRMT-07"/>
      <sheetName val="J2"/>
      <sheetName val="130530"/>
      <sheetName val="DEP12"/>
      <sheetName val="J1"/>
      <sheetName val="SEA"/>
      <sheetName val="?????"/>
      <sheetName val="?????????????"/>
      <sheetName val="part-import"/>
      <sheetName val="part-local"/>
      <sheetName val="depr"/>
      <sheetName val="CST1198"/>
      <sheetName val="Actual-Monthly"/>
      <sheetName val="Actual-ＹＴＤ"/>
      <sheetName val="Budget-Monthly"/>
      <sheetName val="Budget-YTD"/>
      <sheetName val="BSLA"/>
    </sheetNames>
    <sheetDataSet>
      <sheetData sheetId="0">
        <row r="19">
          <cell r="K19">
            <v>42208.87000000148</v>
          </cell>
        </row>
      </sheetData>
      <sheetData sheetId="1">
        <row r="19">
          <cell r="K19">
            <v>42208.87000000148</v>
          </cell>
        </row>
      </sheetData>
      <sheetData sheetId="2">
        <row r="76">
          <cell r="B76">
            <v>249908.16</v>
          </cell>
        </row>
      </sheetData>
      <sheetData sheetId="3">
        <row r="19">
          <cell r="K19">
            <v>42208.87000000148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  <sheetName val="Freight"/>
      <sheetName val="Input Price"/>
      <sheetName val="อาคาร"/>
      <sheetName val="เครื่องตกแต่ง"/>
      <sheetName val="Sheet1"/>
      <sheetName val="New_BM_GRM"/>
      <sheetName val="Marketing_Margin"/>
      <sheetName val="Margin_(3)"/>
      <sheetName val="Hydro_Margin"/>
      <sheetName val="Daily_Forward"/>
      <sheetName val="Forward_Price_-_input"/>
      <sheetName val="Daily_(2)_CM"/>
      <sheetName val="Daily_(2_1)"/>
      <sheetName val="Daily_(2_2_news)"/>
      <sheetName val="Daily_Energy_Update"/>
      <sheetName val="Input_Pric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ay"/>
      <sheetName val="Nam"/>
      <sheetName val="Nguon huyen"/>
      <sheetName val="BC TUAN"/>
      <sheetName val="XL4Poppy"/>
      <sheetName val="Kiemtra"/>
      <sheetName val="อาคาร"/>
      <sheetName val="เงินกู้ MGC"/>
      <sheetName val="MISC"/>
    </sheetNames>
    <definedNames>
      <definedName name="K_1"/>
      <definedName name="K_2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A"/>
      <sheetName val="ลูกหนี้(เก่า)"/>
      <sheetName val="M_Maincomp"/>
      <sheetName val="Data"/>
      <sheetName val="L to 20"/>
      <sheetName val="index"/>
      <sheetName val="DataInput1"/>
      <sheetName val="H-110"/>
      <sheetName val="H-120"/>
      <sheetName val="B1"/>
      <sheetName val="10-1_Media"/>
      <sheetName val="Test_cost_oversea"/>
      <sheetName val="เงินกู้ธนชาติ"/>
      <sheetName val="เงินกู้ MGC"/>
      <sheetName val="Trial Balance"/>
      <sheetName val="Coding"/>
      <sheetName val="Bk2Form8(iii)"/>
      <sheetName val="Köpfe"/>
      <sheetName val="AGING LOCAL"/>
      <sheetName val="EQ4NTV"/>
      <sheetName val="J3_-_Nong_Pra_Lai1"/>
      <sheetName val="J4_-_Cha_Cheng_Sao1"/>
      <sheetName val="df_รหัส"/>
      <sheetName val="MASTER SCRAP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K-100"/>
      <sheetName val="#REF"/>
      <sheetName val="Gia vat tu"/>
      <sheetName val="TRAIL_MAR2000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ＴＤＫ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dr_วัน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CB 1 - Current"/>
      <sheetName val="SCB 2 - Current"/>
      <sheetName val="PRMT-00"/>
      <sheetName val="ROC-2003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orp. sheet"/>
      <sheetName val="CODE,NAME"/>
      <sheetName val="ซื้อขาย"/>
      <sheetName val="SRP FH"/>
      <sheetName val="Profit"/>
      <sheetName val="TB"/>
      <sheetName val="Data 2"/>
      <sheetName val="TrialBalance Q3-2002"/>
      <sheetName val="生産計画データ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New Item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PR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Soi 08"/>
      <sheetName val="Basic_Information"/>
      <sheetName val="JOB"/>
      <sheetName val="BPI-LOP"/>
      <sheetName val="Final"/>
      <sheetName val="CF RECONCILE - 1"/>
      <sheetName val="Region Staff"/>
      <sheetName val="mapping"/>
      <sheetName val="Screen 5-6"/>
      <sheetName val="設定"/>
      <sheetName val="PL FR"/>
      <sheetName val="Stock Oishi หน่วย"/>
      <sheetName val="Tim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/>
      <sheetData sheetId="311"/>
      <sheetData sheetId="312">
        <row r="10">
          <cell r="L10">
            <v>0</v>
          </cell>
        </row>
      </sheetData>
      <sheetData sheetId="313">
        <row r="10">
          <cell r="L10">
            <v>0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/>
      <sheetData sheetId="324"/>
      <sheetData sheetId="325"/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0">
          <cell r="L10">
            <v>0</v>
          </cell>
        </row>
      </sheetData>
      <sheetData sheetId="341"/>
      <sheetData sheetId="342"/>
      <sheetData sheetId="343"/>
      <sheetData sheetId="344"/>
      <sheetData sheetId="345">
        <row r="10">
          <cell r="L10">
            <v>0</v>
          </cell>
        </row>
      </sheetData>
      <sheetData sheetId="346">
        <row r="10">
          <cell r="L10">
            <v>0</v>
          </cell>
        </row>
      </sheetData>
      <sheetData sheetId="347">
        <row r="10">
          <cell r="L10">
            <v>0</v>
          </cell>
        </row>
      </sheetData>
      <sheetData sheetId="348">
        <row r="10">
          <cell r="L10">
            <v>0</v>
          </cell>
        </row>
      </sheetData>
      <sheetData sheetId="349">
        <row r="10">
          <cell r="L10">
            <v>0</v>
          </cell>
        </row>
      </sheetData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/>
      <sheetData sheetId="357"/>
      <sheetData sheetId="358"/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/>
      <sheetData sheetId="363">
        <row r="10">
          <cell r="L10">
            <v>0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Accrue"/>
      <sheetName val="MA"/>
      <sheetName val="WIP'04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BASIC"/>
      <sheetName val="ยานพาหนะ"/>
      <sheetName val="Links"/>
      <sheetName val="Accrue"/>
      <sheetName val="Lead"/>
      <sheetName val="Group"/>
      <sheetName val="J1"/>
      <sheetName val="Jung step down (60)"/>
      <sheetName val="Wkgs_BS Lead"/>
      <sheetName val="Consolidated"/>
      <sheetName val="MA"/>
      <sheetName val="?????"/>
      <sheetName val="?????????????"/>
      <sheetName val="??????????"/>
      <sheetName val=" IBPL0001"/>
      <sheetName val="DIRECT SELLING"/>
      <sheetName val="DISCOUNT"/>
      <sheetName val="GROSS SALES"/>
      <sheetName val="RESERVE"/>
      <sheetName val="WEIGHT"/>
      <sheetName val="VC"/>
      <sheetName val="Menu"/>
    </sheetNames>
    <sheetDataSet>
      <sheetData sheetId="0">
        <row r="19">
          <cell r="L19">
            <v>87228</v>
          </cell>
        </row>
      </sheetData>
      <sheetData sheetId="1">
        <row r="19"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L19">
            <v>87228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MA"/>
      <sheetName val="Links"/>
      <sheetName val="Lead"/>
      <sheetName val="Program (2)"/>
      <sheetName val="LedgerBudget"/>
      <sheetName val="เครื่องตกแต่ง"/>
      <sheetName val="อาคาร"/>
      <sheetName val="เครื่องมือ"/>
      <sheetName val="Master"/>
      <sheetName val="Jung step down (60)"/>
      <sheetName val="Menu"/>
      <sheetName val="PRODUCT_CANCEL1"/>
      <sheetName val="Program_(2)"/>
      <sheetName val="Jung_step_down_(60)"/>
      <sheetName val="LINE13"/>
      <sheetName val="รายชื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ครื่องตกแต่ง"/>
      <sheetName val="อาคาร"/>
      <sheetName val="เครื่องมือ"/>
      <sheetName val="Group"/>
      <sheetName val="Work'n_Process"/>
      <sheetName val="#REF"/>
      <sheetName val="รายชื่อ"/>
      <sheetName val="PRODUCT"/>
      <sheetName val="Links"/>
      <sheetName val="Lead"/>
      <sheetName val="MA"/>
      <sheetName val="10-1 Media"/>
      <sheetName val="10-cut"/>
      <sheetName val="Program (2)"/>
      <sheetName val="Program_(2)"/>
      <sheetName val="BS_Revise"/>
      <sheetName val="IS_Revise"/>
      <sheetName val="BASIC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FA Schedule"/>
      <sheetName val="Inventory"/>
      <sheetName val="Shareholding"/>
      <sheetName val="Segment"/>
      <sheetName val="Lease liab"/>
      <sheetName val="เงินกู้ธนชาติ"/>
      <sheetName val="เงินกู้ MGC"/>
      <sheetName val="Mas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.1 (2)"/>
      <sheetName val="30 (2)"/>
      <sheetName val="P&amp;L"/>
      <sheetName val="เครื่องตกแต่ง"/>
      <sheetName val="อาคาร"/>
      <sheetName val="เครื่องมือ"/>
      <sheetName val="ROFF2003"/>
      <sheetName val="#REF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ลูกหนี้(เก่า)"/>
      <sheetName val="L to 20"/>
      <sheetName val="Data (c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100% prices"/>
      <sheetName val="10-1 Media"/>
      <sheetName val="10-cut"/>
      <sheetName val="Jung step down (60)"/>
      <sheetName val="Sales"/>
      <sheetName val="DataSheet"/>
      <sheetName val="dr_ผลรวม"/>
      <sheetName val="Cont_ Detail"/>
      <sheetName val="SRP FH"/>
      <sheetName val="CST1198"/>
      <sheetName val="Projection 2007 Lampung"/>
      <sheetName val="Projection 2007 Medan"/>
      <sheetName val="Projection 2007 Pasuruan"/>
      <sheetName val="Projection 2007 Pemalang"/>
      <sheetName val="Projection 2007 Sulawesi"/>
      <sheetName val="BasicInformation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  <sheetName val="เงินกู้ธนชาติ"/>
      <sheetName val="Master"/>
      <sheetName val="P&amp;L"/>
      <sheetName val="ยานพาหนะ"/>
      <sheetName val="เครื่องมื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  <sheetName val="Lookups"/>
      <sheetName val="10-cut"/>
      <sheetName val="2779"/>
      <sheetName val="เงินกู้ MGC"/>
      <sheetName val="10-1 Media"/>
      <sheetName val="Master"/>
      <sheetName val="info"/>
      <sheetName val="S33"/>
      <sheetName val="รายชื่อ"/>
      <sheetName val="detail"/>
      <sheetName val="code"/>
      <sheetName val="Sheet2"/>
      <sheetName val="ค่าวัสดุ"/>
      <sheetName val="DMD Office"/>
      <sheetName val="ADMIN OFFICE (2)"/>
      <sheetName val="FG-ISSUED"/>
      <sheetName val="LOT"/>
      <sheetName val="เครื่องตกแต่ง"/>
      <sheetName val="อาคาร"/>
      <sheetName val="เครื่องมือ"/>
      <sheetName val="S03"/>
      <sheetName val="BASIC"/>
      <sheetName val="Kraft Contribution"/>
      <sheetName val="week 1-2 (Indo)"/>
      <sheetName val="week 3-4 (Indo)"/>
      <sheetName val="List"/>
      <sheetName val="Data_Sheet_Act_Classic"/>
      <sheetName val="Production"/>
      <sheetName val="listfiorcontrol"/>
      <sheetName val="BASE"/>
      <sheetName val="Asia Pacific YTD"/>
      <sheetName val="Inventory"/>
      <sheetName val="Data for_5CE-งบปี 2006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Summary"/>
      <sheetName val="T-105-01,02,03"/>
      <sheetName val=""/>
      <sheetName val="Sales plan July 13 "/>
      <sheetName val="Messer"/>
      <sheetName val="Production"/>
      <sheetName val="2779"/>
      <sheetName val="MACRO2"/>
      <sheetName val="Statement-BAHT"/>
    </sheetNames>
    <sheetDataSet>
      <sheetData sheetId="0"/>
      <sheetData sheetId="1"/>
      <sheetData sheetId="2">
        <row r="5">
          <cell r="A5">
            <v>41275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</row>
        <row r="6">
          <cell r="A6">
            <v>41276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A7">
            <v>41277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</row>
        <row r="8">
          <cell r="A8">
            <v>41278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>
            <v>41279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>
            <v>41280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>
            <v>41281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>
            <v>41282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>
            <v>41283</v>
          </cell>
          <cell r="F13">
            <v>15065</v>
          </cell>
          <cell r="G13">
            <v>17696</v>
          </cell>
          <cell r="H13">
            <v>16001</v>
          </cell>
          <cell r="I13">
            <v>13754</v>
          </cell>
          <cell r="N13">
            <v>15122</v>
          </cell>
          <cell r="O13">
            <v>17090</v>
          </cell>
          <cell r="P13">
            <v>16735</v>
          </cell>
          <cell r="Q13">
            <v>11111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>
            <v>41284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>
            <v>41285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>
            <v>41286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>
            <v>41287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>
            <v>41288</v>
          </cell>
          <cell r="B18">
            <v>14388</v>
          </cell>
          <cell r="C18">
            <v>56304</v>
          </cell>
          <cell r="D18">
            <v>10451</v>
          </cell>
          <cell r="E18">
            <v>35904</v>
          </cell>
          <cell r="J18">
            <v>14525</v>
          </cell>
          <cell r="K18">
            <v>54659</v>
          </cell>
          <cell r="L18">
            <v>11043</v>
          </cell>
          <cell r="M18">
            <v>35990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>
            <v>41289</v>
          </cell>
          <cell r="B19">
            <v>165629</v>
          </cell>
          <cell r="C19">
            <v>56304</v>
          </cell>
          <cell r="D19">
            <v>10451</v>
          </cell>
          <cell r="E19">
            <v>35904</v>
          </cell>
          <cell r="J19">
            <v>166561</v>
          </cell>
          <cell r="K19">
            <v>54659</v>
          </cell>
          <cell r="L19">
            <v>11043</v>
          </cell>
          <cell r="M19">
            <v>35990</v>
          </cell>
          <cell r="R19">
            <v>760</v>
          </cell>
          <cell r="S19">
            <v>151240</v>
          </cell>
          <cell r="T19">
            <v>4</v>
          </cell>
          <cell r="U19">
            <v>152000</v>
          </cell>
          <cell r="V19">
            <v>151241</v>
          </cell>
          <cell r="W19">
            <v>0</v>
          </cell>
          <cell r="X19">
            <v>0</v>
          </cell>
          <cell r="Y19">
            <v>0</v>
          </cell>
          <cell r="Z19">
            <v>151241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152036</v>
          </cell>
          <cell r="AG19">
            <v>0</v>
          </cell>
          <cell r="AH19">
            <v>0</v>
          </cell>
          <cell r="AI19">
            <v>0</v>
          </cell>
          <cell r="AJ19">
            <v>152036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>
            <v>41290</v>
          </cell>
          <cell r="B20">
            <v>205458</v>
          </cell>
          <cell r="C20">
            <v>96116</v>
          </cell>
          <cell r="D20">
            <v>90051</v>
          </cell>
          <cell r="E20">
            <v>35904</v>
          </cell>
          <cell r="J20">
            <v>206591</v>
          </cell>
          <cell r="K20">
            <v>94676</v>
          </cell>
          <cell r="L20">
            <v>91075</v>
          </cell>
          <cell r="M20">
            <v>35990</v>
          </cell>
          <cell r="R20">
            <v>800</v>
          </cell>
          <cell r="S20">
            <v>159200</v>
          </cell>
          <cell r="T20">
            <v>4</v>
          </cell>
          <cell r="U20">
            <v>160000</v>
          </cell>
          <cell r="V20">
            <v>39829</v>
          </cell>
          <cell r="W20">
            <v>39812</v>
          </cell>
          <cell r="X20">
            <v>79600</v>
          </cell>
          <cell r="Y20">
            <v>0</v>
          </cell>
          <cell r="Z20">
            <v>159241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40030</v>
          </cell>
          <cell r="AG20">
            <v>40017</v>
          </cell>
          <cell r="AH20">
            <v>80032</v>
          </cell>
          <cell r="AI20">
            <v>0</v>
          </cell>
          <cell r="AJ20">
            <v>160079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</row>
        <row r="21">
          <cell r="A21">
            <v>41291</v>
          </cell>
          <cell r="B21">
            <v>285088</v>
          </cell>
          <cell r="C21">
            <v>96116</v>
          </cell>
          <cell r="D21">
            <v>129851</v>
          </cell>
          <cell r="E21">
            <v>35904</v>
          </cell>
          <cell r="J21">
            <v>286669</v>
          </cell>
          <cell r="K21">
            <v>94676</v>
          </cell>
          <cell r="L21">
            <v>131109</v>
          </cell>
          <cell r="M21">
            <v>35990</v>
          </cell>
          <cell r="R21">
            <v>600</v>
          </cell>
          <cell r="S21">
            <v>119400</v>
          </cell>
          <cell r="T21">
            <v>3</v>
          </cell>
          <cell r="U21">
            <v>120000</v>
          </cell>
          <cell r="V21">
            <v>79630</v>
          </cell>
          <cell r="W21">
            <v>0</v>
          </cell>
          <cell r="X21">
            <v>39800</v>
          </cell>
          <cell r="Y21">
            <v>0</v>
          </cell>
          <cell r="Z21">
            <v>119430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80078</v>
          </cell>
          <cell r="AG21">
            <v>0</v>
          </cell>
          <cell r="AH21">
            <v>40034</v>
          </cell>
          <cell r="AI21">
            <v>0</v>
          </cell>
          <cell r="AJ21">
            <v>120112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</row>
        <row r="22">
          <cell r="A22">
            <v>41292</v>
          </cell>
          <cell r="B22">
            <v>324890</v>
          </cell>
          <cell r="C22">
            <v>96116</v>
          </cell>
          <cell r="D22">
            <v>249251</v>
          </cell>
          <cell r="E22">
            <v>115505</v>
          </cell>
          <cell r="J22">
            <v>326711</v>
          </cell>
          <cell r="K22">
            <v>94676</v>
          </cell>
          <cell r="L22">
            <v>251203</v>
          </cell>
          <cell r="M22">
            <v>116038</v>
          </cell>
          <cell r="R22">
            <v>1200</v>
          </cell>
          <cell r="S22">
            <v>238800</v>
          </cell>
          <cell r="T22">
            <v>6</v>
          </cell>
          <cell r="U22">
            <v>240000</v>
          </cell>
          <cell r="V22">
            <v>39802</v>
          </cell>
          <cell r="W22">
            <v>0</v>
          </cell>
          <cell r="X22">
            <v>119400</v>
          </cell>
          <cell r="Y22">
            <v>79601</v>
          </cell>
          <cell r="Z22">
            <v>238803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40042</v>
          </cell>
          <cell r="AG22">
            <v>0</v>
          </cell>
          <cell r="AH22">
            <v>120094</v>
          </cell>
          <cell r="AI22">
            <v>80048</v>
          </cell>
          <cell r="AJ22">
            <v>240184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</row>
        <row r="23">
          <cell r="A23">
            <v>41293</v>
          </cell>
          <cell r="B23">
            <v>324890</v>
          </cell>
          <cell r="C23">
            <v>180927</v>
          </cell>
          <cell r="D23">
            <v>249251</v>
          </cell>
          <cell r="E23">
            <v>155303</v>
          </cell>
          <cell r="J23">
            <v>326711</v>
          </cell>
          <cell r="K23">
            <v>179990</v>
          </cell>
          <cell r="L23">
            <v>251203</v>
          </cell>
          <cell r="M23">
            <v>156074</v>
          </cell>
          <cell r="R23">
            <v>625</v>
          </cell>
          <cell r="S23">
            <v>124375</v>
          </cell>
          <cell r="T23">
            <v>3</v>
          </cell>
          <cell r="U23">
            <v>125000</v>
          </cell>
          <cell r="V23">
            <v>0</v>
          </cell>
          <cell r="W23">
            <v>84811</v>
          </cell>
          <cell r="X23">
            <v>0</v>
          </cell>
          <cell r="Y23">
            <v>39798</v>
          </cell>
          <cell r="Z23">
            <v>124609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85314</v>
          </cell>
          <cell r="AH23">
            <v>0</v>
          </cell>
          <cell r="AI23">
            <v>40036</v>
          </cell>
          <cell r="AJ23">
            <v>125350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</row>
        <row r="24">
          <cell r="A24">
            <v>41294</v>
          </cell>
          <cell r="B24">
            <v>324890</v>
          </cell>
          <cell r="C24">
            <v>300465</v>
          </cell>
          <cell r="D24">
            <v>289049</v>
          </cell>
          <cell r="E24">
            <v>234892</v>
          </cell>
          <cell r="J24">
            <v>326711</v>
          </cell>
          <cell r="K24">
            <v>300286</v>
          </cell>
          <cell r="L24">
            <v>291232</v>
          </cell>
          <cell r="M24">
            <v>236159</v>
          </cell>
          <cell r="R24">
            <v>1200</v>
          </cell>
          <cell r="S24">
            <v>238800</v>
          </cell>
          <cell r="T24">
            <v>6</v>
          </cell>
          <cell r="U24">
            <v>240000</v>
          </cell>
          <cell r="V24">
            <v>0</v>
          </cell>
          <cell r="W24">
            <v>119538</v>
          </cell>
          <cell r="X24">
            <v>39798</v>
          </cell>
          <cell r="Y24">
            <v>79589</v>
          </cell>
          <cell r="Z24">
            <v>238925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120296</v>
          </cell>
          <cell r="AH24">
            <v>40029</v>
          </cell>
          <cell r="AI24">
            <v>80085</v>
          </cell>
          <cell r="AJ24">
            <v>240410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</row>
        <row r="25">
          <cell r="A25">
            <v>41295</v>
          </cell>
          <cell r="B25">
            <v>324890</v>
          </cell>
          <cell r="C25">
            <v>380548</v>
          </cell>
          <cell r="D25">
            <v>289049</v>
          </cell>
          <cell r="E25">
            <v>394089</v>
          </cell>
          <cell r="J25">
            <v>326711</v>
          </cell>
          <cell r="K25">
            <v>380838</v>
          </cell>
          <cell r="L25">
            <v>291232</v>
          </cell>
          <cell r="M25">
            <v>396286</v>
          </cell>
          <cell r="R25">
            <v>1200</v>
          </cell>
          <cell r="S25">
            <v>238800</v>
          </cell>
          <cell r="T25">
            <v>6</v>
          </cell>
          <cell r="U25">
            <v>240000</v>
          </cell>
          <cell r="V25">
            <v>0</v>
          </cell>
          <cell r="W25">
            <v>80083</v>
          </cell>
          <cell r="X25">
            <v>0</v>
          </cell>
          <cell r="Y25">
            <v>159197</v>
          </cell>
          <cell r="Z25">
            <v>239280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80552</v>
          </cell>
          <cell r="AH25">
            <v>0</v>
          </cell>
          <cell r="AI25">
            <v>160127</v>
          </cell>
          <cell r="AJ25">
            <v>240679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</row>
        <row r="26">
          <cell r="A26">
            <v>41296</v>
          </cell>
          <cell r="B26">
            <v>324890</v>
          </cell>
          <cell r="C26">
            <v>499955</v>
          </cell>
          <cell r="D26">
            <v>289049</v>
          </cell>
          <cell r="E26">
            <v>473690</v>
          </cell>
          <cell r="J26">
            <v>326711</v>
          </cell>
          <cell r="K26">
            <v>500962</v>
          </cell>
          <cell r="L26">
            <v>291232</v>
          </cell>
          <cell r="M26">
            <v>476355</v>
          </cell>
          <cell r="R26">
            <v>1000</v>
          </cell>
          <cell r="S26">
            <v>199000</v>
          </cell>
          <cell r="T26">
            <v>5</v>
          </cell>
          <cell r="U26">
            <v>200000</v>
          </cell>
          <cell r="V26">
            <v>0</v>
          </cell>
          <cell r="W26">
            <v>119407</v>
          </cell>
          <cell r="X26">
            <v>0</v>
          </cell>
          <cell r="Y26">
            <v>79601</v>
          </cell>
          <cell r="Z26">
            <v>199008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120124</v>
          </cell>
          <cell r="AH26">
            <v>0</v>
          </cell>
          <cell r="AI26">
            <v>80069</v>
          </cell>
          <cell r="AJ26">
            <v>200193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</row>
        <row r="27">
          <cell r="A27">
            <v>41297</v>
          </cell>
          <cell r="B27">
            <v>324890</v>
          </cell>
          <cell r="C27">
            <v>619408</v>
          </cell>
          <cell r="D27">
            <v>289049</v>
          </cell>
          <cell r="E27">
            <v>513489</v>
          </cell>
          <cell r="J27">
            <v>326711</v>
          </cell>
          <cell r="K27">
            <v>621071</v>
          </cell>
          <cell r="L27">
            <v>291232</v>
          </cell>
          <cell r="M27">
            <v>516381</v>
          </cell>
          <cell r="R27">
            <v>800</v>
          </cell>
          <cell r="S27">
            <v>159200</v>
          </cell>
          <cell r="T27">
            <v>4</v>
          </cell>
          <cell r="U27">
            <v>160000</v>
          </cell>
          <cell r="V27">
            <v>0</v>
          </cell>
          <cell r="W27">
            <v>119453</v>
          </cell>
          <cell r="X27">
            <v>0</v>
          </cell>
          <cell r="Y27">
            <v>39799</v>
          </cell>
          <cell r="Z27">
            <v>159252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120109</v>
          </cell>
          <cell r="AH27">
            <v>0</v>
          </cell>
          <cell r="AI27">
            <v>40026</v>
          </cell>
          <cell r="AJ27">
            <v>160135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</row>
        <row r="28">
          <cell r="A28">
            <v>41298</v>
          </cell>
          <cell r="B28">
            <v>324890</v>
          </cell>
          <cell r="C28">
            <v>663185</v>
          </cell>
          <cell r="D28">
            <v>289049</v>
          </cell>
          <cell r="E28">
            <v>672682</v>
          </cell>
          <cell r="J28">
            <v>326711</v>
          </cell>
          <cell r="K28">
            <v>665125</v>
          </cell>
          <cell r="L28">
            <v>291232</v>
          </cell>
          <cell r="M28">
            <v>676583</v>
          </cell>
          <cell r="R28">
            <v>1020</v>
          </cell>
          <cell r="S28">
            <v>202980</v>
          </cell>
          <cell r="T28">
            <v>5</v>
          </cell>
          <cell r="U28">
            <v>204000</v>
          </cell>
          <cell r="V28">
            <v>0</v>
          </cell>
          <cell r="W28">
            <v>43777</v>
          </cell>
          <cell r="X28">
            <v>0</v>
          </cell>
          <cell r="Y28">
            <v>159193</v>
          </cell>
          <cell r="Z28">
            <v>202970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44054</v>
          </cell>
          <cell r="AH28">
            <v>0</v>
          </cell>
          <cell r="AI28">
            <v>160202</v>
          </cell>
          <cell r="AJ28">
            <v>204256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</row>
        <row r="29">
          <cell r="A29">
            <v>41299</v>
          </cell>
          <cell r="B29">
            <v>324890</v>
          </cell>
          <cell r="C29">
            <v>742867</v>
          </cell>
          <cell r="D29">
            <v>289049</v>
          </cell>
          <cell r="E29">
            <v>792081</v>
          </cell>
          <cell r="J29">
            <v>326711</v>
          </cell>
          <cell r="K29">
            <v>745337</v>
          </cell>
          <cell r="L29">
            <v>291232</v>
          </cell>
          <cell r="M29">
            <v>796779</v>
          </cell>
          <cell r="R29">
            <v>1000</v>
          </cell>
          <cell r="S29">
            <v>199000</v>
          </cell>
          <cell r="T29">
            <v>5</v>
          </cell>
          <cell r="U29">
            <v>200000</v>
          </cell>
          <cell r="V29">
            <v>0</v>
          </cell>
          <cell r="W29">
            <v>79682</v>
          </cell>
          <cell r="X29">
            <v>0</v>
          </cell>
          <cell r="Y29">
            <v>119399</v>
          </cell>
          <cell r="Z29">
            <v>199081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80212</v>
          </cell>
          <cell r="AH29">
            <v>0</v>
          </cell>
          <cell r="AI29">
            <v>120196</v>
          </cell>
          <cell r="AJ29">
            <v>200408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</row>
        <row r="30">
          <cell r="A30">
            <v>41300</v>
          </cell>
          <cell r="B30">
            <v>364697</v>
          </cell>
          <cell r="C30">
            <v>742867</v>
          </cell>
          <cell r="D30">
            <v>289049</v>
          </cell>
          <cell r="E30">
            <v>792081</v>
          </cell>
          <cell r="J30">
            <v>366738</v>
          </cell>
          <cell r="K30">
            <v>745337</v>
          </cell>
          <cell r="L30">
            <v>291232</v>
          </cell>
          <cell r="M30">
            <v>796779</v>
          </cell>
          <cell r="R30">
            <v>200</v>
          </cell>
          <cell r="S30">
            <v>39800</v>
          </cell>
          <cell r="T30">
            <v>1</v>
          </cell>
          <cell r="U30">
            <v>40000</v>
          </cell>
          <cell r="V30">
            <v>39807</v>
          </cell>
          <cell r="W30">
            <v>0</v>
          </cell>
          <cell r="X30">
            <v>0</v>
          </cell>
          <cell r="Y30">
            <v>0</v>
          </cell>
          <cell r="Z30">
            <v>39807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40027</v>
          </cell>
          <cell r="AG30">
            <v>0</v>
          </cell>
          <cell r="AH30">
            <v>0</v>
          </cell>
          <cell r="AI30">
            <v>0</v>
          </cell>
          <cell r="AJ30">
            <v>40027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</row>
        <row r="31">
          <cell r="A31">
            <v>41301</v>
          </cell>
          <cell r="B31">
            <v>364697</v>
          </cell>
          <cell r="C31">
            <v>742867</v>
          </cell>
          <cell r="D31">
            <v>289049</v>
          </cell>
          <cell r="E31">
            <v>792081</v>
          </cell>
          <cell r="J31">
            <v>366738</v>
          </cell>
          <cell r="K31">
            <v>745337</v>
          </cell>
          <cell r="L31">
            <v>291232</v>
          </cell>
          <cell r="M31">
            <v>796779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</row>
        <row r="32">
          <cell r="A32">
            <v>41302</v>
          </cell>
          <cell r="B32">
            <v>364697</v>
          </cell>
          <cell r="C32">
            <v>742867</v>
          </cell>
          <cell r="D32">
            <v>289049</v>
          </cell>
          <cell r="E32">
            <v>792081</v>
          </cell>
          <cell r="J32">
            <v>366738</v>
          </cell>
          <cell r="K32">
            <v>745337</v>
          </cell>
          <cell r="L32">
            <v>291232</v>
          </cell>
          <cell r="M32">
            <v>796779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</row>
        <row r="33">
          <cell r="A33">
            <v>41303</v>
          </cell>
          <cell r="B33">
            <v>364697</v>
          </cell>
          <cell r="C33">
            <v>742867</v>
          </cell>
          <cell r="D33">
            <v>289049</v>
          </cell>
          <cell r="E33">
            <v>792081</v>
          </cell>
          <cell r="J33">
            <v>366738</v>
          </cell>
          <cell r="K33">
            <v>745337</v>
          </cell>
          <cell r="L33">
            <v>291232</v>
          </cell>
          <cell r="M33">
            <v>796779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</row>
        <row r="34">
          <cell r="A34">
            <v>41304</v>
          </cell>
          <cell r="B34">
            <v>364697</v>
          </cell>
          <cell r="C34">
            <v>742867</v>
          </cell>
          <cell r="D34">
            <v>289049</v>
          </cell>
          <cell r="E34">
            <v>792081</v>
          </cell>
          <cell r="J34">
            <v>366738</v>
          </cell>
          <cell r="K34">
            <v>745337</v>
          </cell>
          <cell r="L34">
            <v>291232</v>
          </cell>
          <cell r="M34">
            <v>796779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</row>
        <row r="35">
          <cell r="A35">
            <v>41305</v>
          </cell>
          <cell r="B35">
            <v>364697</v>
          </cell>
          <cell r="C35">
            <v>742867</v>
          </cell>
          <cell r="D35">
            <v>289049</v>
          </cell>
          <cell r="E35">
            <v>792081</v>
          </cell>
          <cell r="J35">
            <v>366738</v>
          </cell>
          <cell r="K35">
            <v>745337</v>
          </cell>
          <cell r="L35">
            <v>291232</v>
          </cell>
          <cell r="M35">
            <v>796779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</row>
      </sheetData>
      <sheetData sheetId="3"/>
      <sheetData sheetId="4">
        <row r="5">
          <cell r="A5">
            <v>41275</v>
          </cell>
          <cell r="B5">
            <v>217006</v>
          </cell>
          <cell r="C5">
            <v>216442</v>
          </cell>
          <cell r="D5">
            <v>216522</v>
          </cell>
          <cell r="E5">
            <v>216097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-484</v>
          </cell>
          <cell r="M5">
            <v>-345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113193</v>
          </cell>
          <cell r="CI5">
            <v>112650</v>
          </cell>
          <cell r="CJ5">
            <v>118524</v>
          </cell>
          <cell r="CK5">
            <v>118026</v>
          </cell>
          <cell r="CL5">
            <v>5331</v>
          </cell>
          <cell r="CM5">
            <v>5376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9346</v>
          </cell>
          <cell r="CW5">
            <v>9327</v>
          </cell>
          <cell r="CX5">
            <v>9292</v>
          </cell>
          <cell r="CY5">
            <v>9273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-54</v>
          </cell>
          <cell r="DG5">
            <v>-54</v>
          </cell>
          <cell r="DH5">
            <v>0</v>
          </cell>
          <cell r="DI5">
            <v>0</v>
          </cell>
          <cell r="DJ5">
            <v>9782</v>
          </cell>
          <cell r="DK5">
            <v>9760</v>
          </cell>
          <cell r="DL5">
            <v>9674</v>
          </cell>
          <cell r="DM5">
            <v>9653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-108</v>
          </cell>
          <cell r="DU5">
            <v>-107</v>
          </cell>
          <cell r="DV5">
            <v>0</v>
          </cell>
          <cell r="DW5">
            <v>0</v>
          </cell>
          <cell r="DX5">
            <v>19598</v>
          </cell>
          <cell r="DY5">
            <v>19325</v>
          </cell>
          <cell r="DZ5">
            <v>44304</v>
          </cell>
          <cell r="EA5">
            <v>44238</v>
          </cell>
          <cell r="EB5">
            <v>24706</v>
          </cell>
          <cell r="EC5">
            <v>24913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0</v>
          </cell>
          <cell r="EM5">
            <v>0</v>
          </cell>
          <cell r="EN5">
            <v>0</v>
          </cell>
          <cell r="EO5">
            <v>0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30037</v>
          </cell>
          <cell r="FO5">
            <v>30289</v>
          </cell>
          <cell r="FP5">
            <v>0</v>
          </cell>
          <cell r="FQ5">
            <v>0</v>
          </cell>
          <cell r="FR5">
            <v>0</v>
          </cell>
          <cell r="FS5">
            <v>0</v>
          </cell>
          <cell r="FT5">
            <v>368925</v>
          </cell>
          <cell r="FU5">
            <v>367504</v>
          </cell>
          <cell r="FV5">
            <v>398316</v>
          </cell>
        </row>
        <row r="6">
          <cell r="A6">
            <v>41276</v>
          </cell>
          <cell r="B6">
            <v>216522</v>
          </cell>
          <cell r="C6">
            <v>216097</v>
          </cell>
          <cell r="D6">
            <v>216779</v>
          </cell>
          <cell r="E6">
            <v>216367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257</v>
          </cell>
          <cell r="M6">
            <v>270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118524</v>
          </cell>
          <cell r="CI6">
            <v>118026</v>
          </cell>
          <cell r="CJ6">
            <v>118551</v>
          </cell>
          <cell r="CK6">
            <v>118018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27</v>
          </cell>
          <cell r="CS6">
            <v>-8</v>
          </cell>
          <cell r="CT6">
            <v>0</v>
          </cell>
          <cell r="CU6">
            <v>0</v>
          </cell>
          <cell r="CV6">
            <v>9292</v>
          </cell>
          <cell r="CW6">
            <v>9273</v>
          </cell>
          <cell r="CX6">
            <v>9319</v>
          </cell>
          <cell r="CY6">
            <v>9300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27</v>
          </cell>
          <cell r="DG6">
            <v>27</v>
          </cell>
          <cell r="DH6">
            <v>0</v>
          </cell>
          <cell r="DI6">
            <v>0</v>
          </cell>
          <cell r="DJ6">
            <v>9674</v>
          </cell>
          <cell r="DK6">
            <v>9653</v>
          </cell>
          <cell r="DL6">
            <v>9647</v>
          </cell>
          <cell r="DM6">
            <v>9626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  <cell r="DR6">
            <v>0</v>
          </cell>
          <cell r="DS6">
            <v>0</v>
          </cell>
          <cell r="DT6">
            <v>-27</v>
          </cell>
          <cell r="DU6">
            <v>-27</v>
          </cell>
          <cell r="DV6">
            <v>0</v>
          </cell>
          <cell r="DW6">
            <v>0</v>
          </cell>
          <cell r="DX6">
            <v>44304</v>
          </cell>
          <cell r="DY6">
            <v>44238</v>
          </cell>
          <cell r="DZ6">
            <v>44435</v>
          </cell>
          <cell r="EA6">
            <v>44315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131</v>
          </cell>
          <cell r="EI6">
            <v>77</v>
          </cell>
          <cell r="EJ6">
            <v>0</v>
          </cell>
          <cell r="EK6">
            <v>0</v>
          </cell>
          <cell r="EL6">
            <v>0</v>
          </cell>
          <cell r="EM6">
            <v>0</v>
          </cell>
          <cell r="EN6">
            <v>0</v>
          </cell>
          <cell r="EO6">
            <v>0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  <cell r="FR6">
            <v>0</v>
          </cell>
          <cell r="FS6">
            <v>0</v>
          </cell>
          <cell r="FT6">
            <v>398316</v>
          </cell>
          <cell r="FU6">
            <v>397287</v>
          </cell>
          <cell r="FV6">
            <v>398731</v>
          </cell>
        </row>
        <row r="7">
          <cell r="A7">
            <v>41277</v>
          </cell>
          <cell r="B7">
            <v>216779</v>
          </cell>
          <cell r="C7">
            <v>216367</v>
          </cell>
          <cell r="D7">
            <v>251475</v>
          </cell>
          <cell r="E7">
            <v>250871</v>
          </cell>
          <cell r="F7">
            <v>34696</v>
          </cell>
          <cell r="G7">
            <v>34504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118551</v>
          </cell>
          <cell r="CI7">
            <v>118018</v>
          </cell>
          <cell r="CJ7">
            <v>118470</v>
          </cell>
          <cell r="CK7">
            <v>117878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-81</v>
          </cell>
          <cell r="CS7">
            <v>-140</v>
          </cell>
          <cell r="CT7">
            <v>0</v>
          </cell>
          <cell r="CU7">
            <v>0</v>
          </cell>
          <cell r="CV7">
            <v>9319</v>
          </cell>
          <cell r="CW7">
            <v>9300</v>
          </cell>
          <cell r="CX7">
            <v>54781</v>
          </cell>
          <cell r="CY7">
            <v>54984</v>
          </cell>
          <cell r="CZ7">
            <v>45462</v>
          </cell>
          <cell r="DA7">
            <v>45684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9647</v>
          </cell>
          <cell r="DK7">
            <v>9626</v>
          </cell>
          <cell r="DL7">
            <v>9728</v>
          </cell>
          <cell r="DM7">
            <v>9707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81</v>
          </cell>
          <cell r="DU7">
            <v>81</v>
          </cell>
          <cell r="DV7">
            <v>0</v>
          </cell>
          <cell r="DW7">
            <v>0</v>
          </cell>
          <cell r="DX7">
            <v>44435</v>
          </cell>
          <cell r="DY7">
            <v>44315</v>
          </cell>
          <cell r="DZ7">
            <v>9089</v>
          </cell>
          <cell r="EA7">
            <v>9071</v>
          </cell>
          <cell r="EB7">
            <v>0</v>
          </cell>
          <cell r="EC7">
            <v>0</v>
          </cell>
          <cell r="ED7">
            <v>35346</v>
          </cell>
          <cell r="EE7">
            <v>35244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45462</v>
          </cell>
          <cell r="FO7">
            <v>45684</v>
          </cell>
          <cell r="FP7">
            <v>35346</v>
          </cell>
          <cell r="FQ7">
            <v>35244</v>
          </cell>
          <cell r="FR7">
            <v>0</v>
          </cell>
          <cell r="FS7">
            <v>0</v>
          </cell>
          <cell r="FT7">
            <v>398731</v>
          </cell>
          <cell r="FU7">
            <v>397626</v>
          </cell>
          <cell r="FV7">
            <v>443543</v>
          </cell>
        </row>
        <row r="8">
          <cell r="A8">
            <v>41278</v>
          </cell>
          <cell r="B8">
            <v>251475</v>
          </cell>
          <cell r="C8">
            <v>250871</v>
          </cell>
          <cell r="D8">
            <v>471459</v>
          </cell>
          <cell r="E8">
            <v>470846</v>
          </cell>
          <cell r="F8">
            <v>219984</v>
          </cell>
          <cell r="G8">
            <v>219975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118470</v>
          </cell>
          <cell r="CI8">
            <v>117878</v>
          </cell>
          <cell r="CJ8">
            <v>118497</v>
          </cell>
          <cell r="CK8">
            <v>117869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27</v>
          </cell>
          <cell r="CS8">
            <v>-9</v>
          </cell>
          <cell r="CT8">
            <v>0</v>
          </cell>
          <cell r="CU8">
            <v>0</v>
          </cell>
          <cell r="CV8">
            <v>54781</v>
          </cell>
          <cell r="CW8">
            <v>54984</v>
          </cell>
          <cell r="CX8">
            <v>8999</v>
          </cell>
          <cell r="CY8">
            <v>8972</v>
          </cell>
          <cell r="CZ8">
            <v>62600</v>
          </cell>
          <cell r="DA8">
            <v>62404</v>
          </cell>
          <cell r="DB8">
            <v>108382</v>
          </cell>
          <cell r="DC8">
            <v>108416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9728</v>
          </cell>
          <cell r="DK8">
            <v>9707</v>
          </cell>
          <cell r="DL8">
            <v>8080</v>
          </cell>
          <cell r="DM8">
            <v>8069</v>
          </cell>
          <cell r="DN8">
            <v>109954</v>
          </cell>
          <cell r="DO8">
            <v>109921</v>
          </cell>
          <cell r="DP8">
            <v>111602</v>
          </cell>
          <cell r="DQ8">
            <v>111559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9089</v>
          </cell>
          <cell r="DY8">
            <v>9071</v>
          </cell>
          <cell r="DZ8">
            <v>27479</v>
          </cell>
          <cell r="EA8">
            <v>27457</v>
          </cell>
          <cell r="EB8">
            <v>18390</v>
          </cell>
          <cell r="EC8">
            <v>18386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190944</v>
          </cell>
          <cell r="FO8">
            <v>190711</v>
          </cell>
          <cell r="FP8">
            <v>219984</v>
          </cell>
          <cell r="FQ8">
            <v>219975</v>
          </cell>
          <cell r="FR8">
            <v>0</v>
          </cell>
          <cell r="FS8">
            <v>0</v>
          </cell>
          <cell r="FT8">
            <v>443543</v>
          </cell>
          <cell r="FU8">
            <v>442511</v>
          </cell>
          <cell r="FV8">
            <v>634514</v>
          </cell>
        </row>
        <row r="9">
          <cell r="A9">
            <v>41279</v>
          </cell>
          <cell r="B9">
            <v>471459</v>
          </cell>
          <cell r="C9">
            <v>470846</v>
          </cell>
          <cell r="D9">
            <v>472593</v>
          </cell>
          <cell r="E9">
            <v>471837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1134</v>
          </cell>
          <cell r="M9">
            <v>991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118497</v>
          </cell>
          <cell r="CI9">
            <v>117869</v>
          </cell>
          <cell r="CJ9">
            <v>118524</v>
          </cell>
          <cell r="CK9">
            <v>117884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27</v>
          </cell>
          <cell r="CS9">
            <v>15</v>
          </cell>
          <cell r="CT9">
            <v>0</v>
          </cell>
          <cell r="CU9">
            <v>0</v>
          </cell>
          <cell r="CV9">
            <v>8999</v>
          </cell>
          <cell r="CW9">
            <v>8972</v>
          </cell>
          <cell r="CX9">
            <v>8999</v>
          </cell>
          <cell r="CY9">
            <v>8972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8080</v>
          </cell>
          <cell r="DK9">
            <v>8069</v>
          </cell>
          <cell r="DL9">
            <v>8134</v>
          </cell>
          <cell r="DM9">
            <v>8123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54</v>
          </cell>
          <cell r="DU9">
            <v>54</v>
          </cell>
          <cell r="DV9">
            <v>0</v>
          </cell>
          <cell r="DW9">
            <v>0</v>
          </cell>
          <cell r="DX9">
            <v>27479</v>
          </cell>
          <cell r="DY9">
            <v>27457</v>
          </cell>
          <cell r="DZ9">
            <v>82043</v>
          </cell>
          <cell r="EA9">
            <v>82084</v>
          </cell>
          <cell r="EB9">
            <v>54564</v>
          </cell>
          <cell r="EC9">
            <v>54627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54564</v>
          </cell>
          <cell r="FO9">
            <v>54627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634514</v>
          </cell>
          <cell r="FU9">
            <v>633213</v>
          </cell>
          <cell r="FV9">
            <v>690293</v>
          </cell>
        </row>
        <row r="10">
          <cell r="A10">
            <v>41280</v>
          </cell>
          <cell r="B10">
            <v>472593</v>
          </cell>
          <cell r="C10">
            <v>471837</v>
          </cell>
          <cell r="D10">
            <v>472820</v>
          </cell>
          <cell r="E10">
            <v>471922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227</v>
          </cell>
          <cell r="M10">
            <v>85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118524</v>
          </cell>
          <cell r="CI10">
            <v>117884</v>
          </cell>
          <cell r="CJ10">
            <v>118497</v>
          </cell>
          <cell r="CK10">
            <v>117857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-27</v>
          </cell>
          <cell r="CS10">
            <v>-27</v>
          </cell>
          <cell r="CT10">
            <v>0</v>
          </cell>
          <cell r="CU10">
            <v>0</v>
          </cell>
          <cell r="CV10">
            <v>8999</v>
          </cell>
          <cell r="CW10">
            <v>8972</v>
          </cell>
          <cell r="CX10">
            <v>8972</v>
          </cell>
          <cell r="CY10">
            <v>8945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-27</v>
          </cell>
          <cell r="DG10">
            <v>-27</v>
          </cell>
          <cell r="DH10">
            <v>0</v>
          </cell>
          <cell r="DI10">
            <v>0</v>
          </cell>
          <cell r="DJ10">
            <v>8134</v>
          </cell>
          <cell r="DK10">
            <v>8123</v>
          </cell>
          <cell r="DL10">
            <v>8080</v>
          </cell>
          <cell r="DM10">
            <v>8069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-54</v>
          </cell>
          <cell r="DU10">
            <v>-54</v>
          </cell>
          <cell r="DV10">
            <v>0</v>
          </cell>
          <cell r="DW10">
            <v>0</v>
          </cell>
          <cell r="DX10">
            <v>82043</v>
          </cell>
          <cell r="DY10">
            <v>82084</v>
          </cell>
          <cell r="DZ10">
            <v>82178</v>
          </cell>
          <cell r="EA10">
            <v>82063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135</v>
          </cell>
          <cell r="EI10">
            <v>-21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690293</v>
          </cell>
          <cell r="FU10">
            <v>688900</v>
          </cell>
          <cell r="FV10">
            <v>690547</v>
          </cell>
        </row>
        <row r="11">
          <cell r="A11">
            <v>41281</v>
          </cell>
          <cell r="B11">
            <v>472820</v>
          </cell>
          <cell r="C11">
            <v>471922</v>
          </cell>
          <cell r="D11">
            <v>537467</v>
          </cell>
          <cell r="E11">
            <v>536070</v>
          </cell>
          <cell r="F11">
            <v>64647</v>
          </cell>
          <cell r="G11">
            <v>64148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118497</v>
          </cell>
          <cell r="CI11">
            <v>117857</v>
          </cell>
          <cell r="CJ11">
            <v>118470</v>
          </cell>
          <cell r="CK11">
            <v>117818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-27</v>
          </cell>
          <cell r="CS11">
            <v>-39</v>
          </cell>
          <cell r="CT11">
            <v>0</v>
          </cell>
          <cell r="CU11">
            <v>0</v>
          </cell>
          <cell r="CV11">
            <v>8972</v>
          </cell>
          <cell r="CW11">
            <v>8945</v>
          </cell>
          <cell r="CX11">
            <v>8972</v>
          </cell>
          <cell r="CY11">
            <v>8959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14</v>
          </cell>
          <cell r="DH11">
            <v>0</v>
          </cell>
          <cell r="DI11">
            <v>0</v>
          </cell>
          <cell r="DJ11">
            <v>8080</v>
          </cell>
          <cell r="DK11">
            <v>8069</v>
          </cell>
          <cell r="DL11">
            <v>7949</v>
          </cell>
          <cell r="DM11">
            <v>7939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-131</v>
          </cell>
          <cell r="DU11">
            <v>-130</v>
          </cell>
          <cell r="DV11">
            <v>0</v>
          </cell>
          <cell r="DW11">
            <v>0</v>
          </cell>
          <cell r="DX11">
            <v>82178</v>
          </cell>
          <cell r="DY11">
            <v>82063</v>
          </cell>
          <cell r="DZ11">
            <v>17518</v>
          </cell>
          <cell r="EA11">
            <v>17448</v>
          </cell>
          <cell r="EB11">
            <v>0</v>
          </cell>
          <cell r="EC11">
            <v>0</v>
          </cell>
          <cell r="ED11">
            <v>64660</v>
          </cell>
          <cell r="EE11">
            <v>64615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64660</v>
          </cell>
          <cell r="FQ11">
            <v>64615</v>
          </cell>
          <cell r="FR11">
            <v>0</v>
          </cell>
          <cell r="FS11">
            <v>0</v>
          </cell>
          <cell r="FT11">
            <v>690547</v>
          </cell>
          <cell r="FU11">
            <v>688856</v>
          </cell>
          <cell r="FV11">
            <v>690376</v>
          </cell>
        </row>
        <row r="12">
          <cell r="A12">
            <v>41282</v>
          </cell>
          <cell r="B12">
            <v>537467</v>
          </cell>
          <cell r="C12">
            <v>536070</v>
          </cell>
          <cell r="D12">
            <v>537467</v>
          </cell>
          <cell r="E12">
            <v>536070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118470</v>
          </cell>
          <cell r="CI12">
            <v>117818</v>
          </cell>
          <cell r="CJ12">
            <v>118497</v>
          </cell>
          <cell r="CK12">
            <v>117786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27</v>
          </cell>
          <cell r="CS12">
            <v>-32</v>
          </cell>
          <cell r="CT12">
            <v>0</v>
          </cell>
          <cell r="CU12">
            <v>0</v>
          </cell>
          <cell r="CV12">
            <v>8972</v>
          </cell>
          <cell r="CW12">
            <v>8959</v>
          </cell>
          <cell r="CX12">
            <v>49762</v>
          </cell>
          <cell r="CY12">
            <v>49931</v>
          </cell>
          <cell r="CZ12">
            <v>40790</v>
          </cell>
          <cell r="DA12">
            <v>40972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7949</v>
          </cell>
          <cell r="DK12">
            <v>7939</v>
          </cell>
          <cell r="DL12">
            <v>7949</v>
          </cell>
          <cell r="DM12">
            <v>7939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17518</v>
          </cell>
          <cell r="DY12">
            <v>17448</v>
          </cell>
          <cell r="DZ12">
            <v>17572</v>
          </cell>
          <cell r="EA12">
            <v>17479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54</v>
          </cell>
          <cell r="EI12">
            <v>31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40790</v>
          </cell>
          <cell r="FO12">
            <v>40972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690376</v>
          </cell>
          <cell r="FU12">
            <v>688234</v>
          </cell>
          <cell r="FV12">
            <v>731247</v>
          </cell>
        </row>
        <row r="13">
          <cell r="A13">
            <v>41283</v>
          </cell>
          <cell r="B13">
            <v>537467</v>
          </cell>
          <cell r="C13">
            <v>536070</v>
          </cell>
          <cell r="D13">
            <v>537467</v>
          </cell>
          <cell r="E13">
            <v>536070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118497</v>
          </cell>
          <cell r="CI13">
            <v>117786</v>
          </cell>
          <cell r="CJ13">
            <v>33176</v>
          </cell>
          <cell r="CK13">
            <v>32927</v>
          </cell>
          <cell r="CL13">
            <v>0</v>
          </cell>
          <cell r="CM13">
            <v>0</v>
          </cell>
          <cell r="CN13">
            <v>85321</v>
          </cell>
          <cell r="CO13">
            <v>84859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49762</v>
          </cell>
          <cell r="CW13">
            <v>49931</v>
          </cell>
          <cell r="CX13">
            <v>119311</v>
          </cell>
          <cell r="CY13">
            <v>119395</v>
          </cell>
          <cell r="CZ13">
            <v>69549</v>
          </cell>
          <cell r="DA13">
            <v>69464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7949</v>
          </cell>
          <cell r="DK13">
            <v>7939</v>
          </cell>
          <cell r="DL13">
            <v>109440</v>
          </cell>
          <cell r="DM13">
            <v>109670</v>
          </cell>
          <cell r="DN13">
            <v>101491</v>
          </cell>
          <cell r="DO13">
            <v>101731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17572</v>
          </cell>
          <cell r="DY13">
            <v>17479</v>
          </cell>
          <cell r="DZ13">
            <v>17572</v>
          </cell>
          <cell r="EA13">
            <v>17481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2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171040</v>
          </cell>
          <cell r="FO13">
            <v>171195</v>
          </cell>
          <cell r="FP13">
            <v>85321</v>
          </cell>
          <cell r="FQ13">
            <v>84859</v>
          </cell>
          <cell r="FR13">
            <v>0</v>
          </cell>
          <cell r="FS13">
            <v>0</v>
          </cell>
          <cell r="FT13">
            <v>731247</v>
          </cell>
          <cell r="FU13">
            <v>729205</v>
          </cell>
          <cell r="FV13">
            <v>816966</v>
          </cell>
        </row>
        <row r="14">
          <cell r="A14">
            <v>41284</v>
          </cell>
          <cell r="B14">
            <v>537467</v>
          </cell>
          <cell r="C14">
            <v>536070</v>
          </cell>
          <cell r="D14">
            <v>768300</v>
          </cell>
          <cell r="E14">
            <v>767183</v>
          </cell>
          <cell r="F14">
            <v>230833</v>
          </cell>
          <cell r="G14">
            <v>231113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33176</v>
          </cell>
          <cell r="CI14">
            <v>32927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33176</v>
          </cell>
          <cell r="CO14">
            <v>32927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119311</v>
          </cell>
          <cell r="CW14">
            <v>119395</v>
          </cell>
          <cell r="CX14">
            <v>17229</v>
          </cell>
          <cell r="CY14">
            <v>17287</v>
          </cell>
          <cell r="CZ14">
            <v>0</v>
          </cell>
          <cell r="DA14">
            <v>0</v>
          </cell>
          <cell r="DB14">
            <v>102082</v>
          </cell>
          <cell r="DC14">
            <v>102108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109440</v>
          </cell>
          <cell r="DK14">
            <v>109670</v>
          </cell>
          <cell r="DL14">
            <v>17312</v>
          </cell>
          <cell r="DM14">
            <v>17253</v>
          </cell>
          <cell r="DN14">
            <v>0</v>
          </cell>
          <cell r="DO14">
            <v>0</v>
          </cell>
          <cell r="DP14">
            <v>92128</v>
          </cell>
          <cell r="DQ14">
            <v>92417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17572</v>
          </cell>
          <cell r="DY14">
            <v>17481</v>
          </cell>
          <cell r="DZ14">
            <v>17599</v>
          </cell>
          <cell r="EA14">
            <v>17562</v>
          </cell>
          <cell r="EB14">
            <v>36650</v>
          </cell>
          <cell r="EC14">
            <v>36669</v>
          </cell>
          <cell r="ED14">
            <v>36623</v>
          </cell>
          <cell r="EE14">
            <v>36588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36650</v>
          </cell>
          <cell r="FO14">
            <v>36669</v>
          </cell>
          <cell r="FP14">
            <v>264009</v>
          </cell>
          <cell r="FQ14">
            <v>264040</v>
          </cell>
          <cell r="FR14">
            <v>0</v>
          </cell>
          <cell r="FS14">
            <v>0</v>
          </cell>
          <cell r="FT14">
            <v>816966</v>
          </cell>
          <cell r="FU14">
            <v>815543</v>
          </cell>
          <cell r="FV14">
            <v>820440</v>
          </cell>
        </row>
        <row r="15">
          <cell r="A15">
            <v>41285</v>
          </cell>
          <cell r="B15">
            <v>768300</v>
          </cell>
          <cell r="C15">
            <v>767183</v>
          </cell>
          <cell r="D15">
            <v>775429</v>
          </cell>
          <cell r="E15">
            <v>773258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7129</v>
          </cell>
          <cell r="M15">
            <v>6075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0.42199999999999999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0.42199999999999999</v>
          </cell>
          <cell r="CS15">
            <v>0</v>
          </cell>
          <cell r="CT15">
            <v>0</v>
          </cell>
          <cell r="CU15">
            <v>0</v>
          </cell>
          <cell r="CV15">
            <v>17229</v>
          </cell>
          <cell r="CW15">
            <v>17287</v>
          </cell>
          <cell r="CX15">
            <v>17097</v>
          </cell>
          <cell r="CY15">
            <v>17053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-132</v>
          </cell>
          <cell r="DG15">
            <v>-234</v>
          </cell>
          <cell r="DH15">
            <v>0</v>
          </cell>
          <cell r="DI15">
            <v>0</v>
          </cell>
          <cell r="DJ15">
            <v>17312</v>
          </cell>
          <cell r="DK15">
            <v>17253</v>
          </cell>
          <cell r="DL15">
            <v>16941</v>
          </cell>
          <cell r="DM15">
            <v>16897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-371</v>
          </cell>
          <cell r="DU15">
            <v>-356</v>
          </cell>
          <cell r="DV15">
            <v>0</v>
          </cell>
          <cell r="DW15">
            <v>0</v>
          </cell>
          <cell r="DX15">
            <v>17599</v>
          </cell>
          <cell r="DY15">
            <v>17562</v>
          </cell>
          <cell r="DZ15">
            <v>17518</v>
          </cell>
          <cell r="EA15">
            <v>17483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-81</v>
          </cell>
          <cell r="EI15">
            <v>-79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820440</v>
          </cell>
          <cell r="FU15">
            <v>819285</v>
          </cell>
          <cell r="FV15">
            <v>826985.42200000002</v>
          </cell>
        </row>
        <row r="16">
          <cell r="A16">
            <v>41286</v>
          </cell>
          <cell r="B16">
            <v>775429</v>
          </cell>
          <cell r="C16">
            <v>773258</v>
          </cell>
          <cell r="D16">
            <v>775429</v>
          </cell>
          <cell r="E16">
            <v>773103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-155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0.42199999999999999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-0.42199999999999999</v>
          </cell>
          <cell r="CS16">
            <v>0</v>
          </cell>
          <cell r="CT16">
            <v>0</v>
          </cell>
          <cell r="CU16">
            <v>0</v>
          </cell>
          <cell r="CV16">
            <v>17097</v>
          </cell>
          <cell r="CW16">
            <v>17053</v>
          </cell>
          <cell r="CX16">
            <v>59962</v>
          </cell>
          <cell r="CY16">
            <v>59806</v>
          </cell>
          <cell r="CZ16">
            <v>42865</v>
          </cell>
          <cell r="DA16">
            <v>42753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16941</v>
          </cell>
          <cell r="DK16">
            <v>16897</v>
          </cell>
          <cell r="DL16">
            <v>66031</v>
          </cell>
          <cell r="DM16">
            <v>66203</v>
          </cell>
          <cell r="DN16">
            <v>49090</v>
          </cell>
          <cell r="DO16">
            <v>49306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17518</v>
          </cell>
          <cell r="DY16">
            <v>17483</v>
          </cell>
          <cell r="DZ16">
            <v>17572</v>
          </cell>
          <cell r="EA16">
            <v>17498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54</v>
          </cell>
          <cell r="EI16">
            <v>15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4000</v>
          </cell>
          <cell r="FC16">
            <v>4000</v>
          </cell>
          <cell r="FD16">
            <v>4000</v>
          </cell>
          <cell r="FE16">
            <v>4000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91955</v>
          </cell>
          <cell r="FO16">
            <v>92059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826985.42200000002</v>
          </cell>
          <cell r="FU16">
            <v>824691</v>
          </cell>
          <cell r="FV16">
            <v>918994</v>
          </cell>
        </row>
        <row r="17">
          <cell r="A17">
            <v>41287</v>
          </cell>
          <cell r="B17">
            <v>775429</v>
          </cell>
          <cell r="C17">
            <v>773103</v>
          </cell>
          <cell r="D17">
            <v>775202</v>
          </cell>
          <cell r="E17">
            <v>772954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-149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59962</v>
          </cell>
          <cell r="CW17">
            <v>59806</v>
          </cell>
          <cell r="CX17">
            <v>92146</v>
          </cell>
          <cell r="CY17">
            <v>92413</v>
          </cell>
          <cell r="CZ17">
            <v>32184</v>
          </cell>
          <cell r="DA17">
            <v>32607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66031</v>
          </cell>
          <cell r="DK17">
            <v>66203</v>
          </cell>
          <cell r="DL17">
            <v>118699</v>
          </cell>
          <cell r="DM17">
            <v>118841</v>
          </cell>
          <cell r="DN17">
            <v>52668</v>
          </cell>
          <cell r="DO17">
            <v>52638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17572</v>
          </cell>
          <cell r="DY17">
            <v>17498</v>
          </cell>
          <cell r="DZ17">
            <v>118631</v>
          </cell>
          <cell r="EA17">
            <v>118655</v>
          </cell>
          <cell r="EB17">
            <v>101059</v>
          </cell>
          <cell r="EC17">
            <v>101157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4000</v>
          </cell>
          <cell r="FA17">
            <v>4000</v>
          </cell>
          <cell r="FB17">
            <v>4000</v>
          </cell>
          <cell r="FC17">
            <v>4000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185911</v>
          </cell>
          <cell r="FO17">
            <v>186402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918994</v>
          </cell>
          <cell r="FU17">
            <v>916610</v>
          </cell>
          <cell r="FV17">
            <v>1104678</v>
          </cell>
        </row>
        <row r="18">
          <cell r="A18">
            <v>41288</v>
          </cell>
          <cell r="B18">
            <v>775202</v>
          </cell>
          <cell r="C18">
            <v>772954</v>
          </cell>
          <cell r="D18">
            <v>775202</v>
          </cell>
          <cell r="E18">
            <v>772876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-78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334902</v>
          </cell>
          <cell r="AU18">
            <v>334031</v>
          </cell>
          <cell r="AV18">
            <v>334902</v>
          </cell>
          <cell r="AW18">
            <v>334031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118205</v>
          </cell>
          <cell r="CK18">
            <v>118288</v>
          </cell>
          <cell r="CL18">
            <v>118205</v>
          </cell>
          <cell r="CM18">
            <v>118288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92146</v>
          </cell>
          <cell r="CW18">
            <v>92413</v>
          </cell>
          <cell r="CX18">
            <v>74021</v>
          </cell>
          <cell r="CY18">
            <v>74167</v>
          </cell>
          <cell r="CZ18">
            <v>83951</v>
          </cell>
          <cell r="DA18">
            <v>83941</v>
          </cell>
          <cell r="DB18">
            <v>102076</v>
          </cell>
          <cell r="DC18">
            <v>102187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118699</v>
          </cell>
          <cell r="DK18">
            <v>118841</v>
          </cell>
          <cell r="DL18">
            <v>2104</v>
          </cell>
          <cell r="DM18">
            <v>2103</v>
          </cell>
          <cell r="DN18">
            <v>0</v>
          </cell>
          <cell r="DO18">
            <v>0</v>
          </cell>
          <cell r="DP18">
            <v>116595</v>
          </cell>
          <cell r="DQ18">
            <v>116738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118631</v>
          </cell>
          <cell r="DY18">
            <v>118655</v>
          </cell>
          <cell r="DZ18">
            <v>2400</v>
          </cell>
          <cell r="EA18">
            <v>2400</v>
          </cell>
          <cell r="EB18">
            <v>0</v>
          </cell>
          <cell r="EC18">
            <v>0</v>
          </cell>
          <cell r="ED18">
            <v>116231</v>
          </cell>
          <cell r="EE18">
            <v>116255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4000</v>
          </cell>
          <cell r="FA18">
            <v>4000</v>
          </cell>
          <cell r="FB18">
            <v>24000</v>
          </cell>
          <cell r="FC18">
            <v>24000</v>
          </cell>
          <cell r="FD18">
            <v>20000</v>
          </cell>
          <cell r="FE18">
            <v>20000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202156</v>
          </cell>
          <cell r="FO18">
            <v>202229</v>
          </cell>
          <cell r="FP18">
            <v>334902</v>
          </cell>
          <cell r="FQ18">
            <v>335180</v>
          </cell>
          <cell r="FR18">
            <v>0</v>
          </cell>
          <cell r="FS18">
            <v>0</v>
          </cell>
          <cell r="FT18">
            <v>1104678</v>
          </cell>
          <cell r="FU18">
            <v>1102863</v>
          </cell>
          <cell r="FV18">
            <v>1306834</v>
          </cell>
        </row>
        <row r="19">
          <cell r="A19">
            <v>41289</v>
          </cell>
          <cell r="B19">
            <v>775202</v>
          </cell>
          <cell r="C19">
            <v>772876</v>
          </cell>
          <cell r="D19">
            <v>816265</v>
          </cell>
          <cell r="E19">
            <v>813653</v>
          </cell>
          <cell r="F19">
            <v>192303</v>
          </cell>
          <cell r="G19">
            <v>192813</v>
          </cell>
          <cell r="H19">
            <v>0</v>
          </cell>
          <cell r="I19">
            <v>0</v>
          </cell>
          <cell r="J19">
            <v>151240</v>
          </cell>
          <cell r="K19">
            <v>152036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334902</v>
          </cell>
          <cell r="AS19">
            <v>334031</v>
          </cell>
          <cell r="AT19">
            <v>222036</v>
          </cell>
          <cell r="AU19">
            <v>221659</v>
          </cell>
          <cell r="AV19">
            <v>79437</v>
          </cell>
          <cell r="AW19">
            <v>79745</v>
          </cell>
          <cell r="AX19">
            <v>192303</v>
          </cell>
          <cell r="AY19">
            <v>192117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118205</v>
          </cell>
          <cell r="CI19">
            <v>118288</v>
          </cell>
          <cell r="CJ19">
            <v>118470</v>
          </cell>
          <cell r="CK19">
            <v>118304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265</v>
          </cell>
          <cell r="CS19">
            <v>16</v>
          </cell>
          <cell r="CT19">
            <v>0</v>
          </cell>
          <cell r="CU19">
            <v>0</v>
          </cell>
          <cell r="CV19">
            <v>74021</v>
          </cell>
          <cell r="CW19">
            <v>74167</v>
          </cell>
          <cell r="CX19">
            <v>38552</v>
          </cell>
          <cell r="CY19">
            <v>38529</v>
          </cell>
          <cell r="CZ19">
            <v>43968</v>
          </cell>
          <cell r="DA19">
            <v>44107</v>
          </cell>
          <cell r="DB19">
            <v>79437</v>
          </cell>
          <cell r="DC19">
            <v>79745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2104</v>
          </cell>
          <cell r="DK19">
            <v>2103</v>
          </cell>
          <cell r="DL19">
            <v>119284</v>
          </cell>
          <cell r="DM19">
            <v>119403</v>
          </cell>
          <cell r="DN19">
            <v>117180</v>
          </cell>
          <cell r="DO19">
            <v>117300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2400</v>
          </cell>
          <cell r="DY19">
            <v>2400</v>
          </cell>
          <cell r="DZ19">
            <v>95088</v>
          </cell>
          <cell r="EA19">
            <v>95269</v>
          </cell>
          <cell r="EB19">
            <v>92688</v>
          </cell>
          <cell r="EC19">
            <v>92869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24000</v>
          </cell>
          <cell r="FA19">
            <v>24000</v>
          </cell>
          <cell r="FB19">
            <v>23240</v>
          </cell>
          <cell r="FC19">
            <v>23240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760</v>
          </cell>
          <cell r="FI19">
            <v>760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253836</v>
          </cell>
          <cell r="FO19">
            <v>254276</v>
          </cell>
          <cell r="FP19">
            <v>79437</v>
          </cell>
          <cell r="FQ19">
            <v>79745</v>
          </cell>
          <cell r="FR19">
            <v>151241</v>
          </cell>
          <cell r="FS19">
            <v>152036</v>
          </cell>
          <cell r="FT19">
            <v>1306834</v>
          </cell>
          <cell r="FU19">
            <v>1303865</v>
          </cell>
          <cell r="FV19">
            <v>1409695</v>
          </cell>
        </row>
        <row r="20">
          <cell r="A20">
            <v>41290</v>
          </cell>
          <cell r="B20">
            <v>816265</v>
          </cell>
          <cell r="C20">
            <v>813653</v>
          </cell>
          <cell r="D20">
            <v>657234</v>
          </cell>
          <cell r="E20">
            <v>654999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158351</v>
          </cell>
          <cell r="K20">
            <v>158139</v>
          </cell>
          <cell r="L20">
            <v>-680</v>
          </cell>
          <cell r="M20">
            <v>-515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222036</v>
          </cell>
          <cell r="AS20">
            <v>221659</v>
          </cell>
          <cell r="AT20">
            <v>481341</v>
          </cell>
          <cell r="AU20">
            <v>480426</v>
          </cell>
          <cell r="AV20">
            <v>259305</v>
          </cell>
          <cell r="AW20">
            <v>258767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118470</v>
          </cell>
          <cell r="CI20">
            <v>118304</v>
          </cell>
          <cell r="CJ20">
            <v>118470</v>
          </cell>
          <cell r="CK20">
            <v>118126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-178</v>
          </cell>
          <cell r="CT20">
            <v>0</v>
          </cell>
          <cell r="CU20">
            <v>0</v>
          </cell>
          <cell r="CV20">
            <v>38552</v>
          </cell>
          <cell r="CW20">
            <v>38529</v>
          </cell>
          <cell r="CX20">
            <v>1369</v>
          </cell>
          <cell r="CY20">
            <v>1340</v>
          </cell>
          <cell r="CZ20">
            <v>104120</v>
          </cell>
          <cell r="DA20">
            <v>104223</v>
          </cell>
          <cell r="DB20">
            <v>141303</v>
          </cell>
          <cell r="DC20">
            <v>141412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119284</v>
          </cell>
          <cell r="DK20">
            <v>119403</v>
          </cell>
          <cell r="DL20">
            <v>82165</v>
          </cell>
          <cell r="DM20">
            <v>82231</v>
          </cell>
          <cell r="DN20">
            <v>80883</v>
          </cell>
          <cell r="DO20">
            <v>80935</v>
          </cell>
          <cell r="DP20">
            <v>118002</v>
          </cell>
          <cell r="DQ20">
            <v>118107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95088</v>
          </cell>
          <cell r="DY20">
            <v>95269</v>
          </cell>
          <cell r="DZ20">
            <v>119378</v>
          </cell>
          <cell r="EA20">
            <v>119291</v>
          </cell>
          <cell r="EB20">
            <v>24290</v>
          </cell>
          <cell r="EC20">
            <v>24022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23240</v>
          </cell>
          <cell r="FA20">
            <v>23240</v>
          </cell>
          <cell r="FB20">
            <v>22440</v>
          </cell>
          <cell r="FC20">
            <v>22440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209293</v>
          </cell>
          <cell r="FO20">
            <v>209180</v>
          </cell>
          <cell r="FP20">
            <v>259305</v>
          </cell>
          <cell r="FQ20">
            <v>259519</v>
          </cell>
          <cell r="FR20">
            <v>159241</v>
          </cell>
          <cell r="FS20">
            <v>160079</v>
          </cell>
          <cell r="FT20">
            <v>1409695</v>
          </cell>
          <cell r="FU20">
            <v>1406817</v>
          </cell>
          <cell r="FV20">
            <v>1459957</v>
          </cell>
        </row>
        <row r="21">
          <cell r="A21">
            <v>41291</v>
          </cell>
          <cell r="B21">
            <v>657234</v>
          </cell>
          <cell r="C21">
            <v>654999</v>
          </cell>
          <cell r="D21">
            <v>583514</v>
          </cell>
          <cell r="E21">
            <v>581647</v>
          </cell>
          <cell r="F21">
            <v>45565</v>
          </cell>
          <cell r="G21">
            <v>45542</v>
          </cell>
          <cell r="H21">
            <v>0</v>
          </cell>
          <cell r="I21">
            <v>0</v>
          </cell>
          <cell r="J21">
            <v>118409</v>
          </cell>
          <cell r="K21">
            <v>118030</v>
          </cell>
          <cell r="L21">
            <v>-876</v>
          </cell>
          <cell r="M21">
            <v>-864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481341</v>
          </cell>
          <cell r="AS21">
            <v>480426</v>
          </cell>
          <cell r="AT21">
            <v>544587</v>
          </cell>
          <cell r="AU21">
            <v>543498</v>
          </cell>
          <cell r="AV21">
            <v>108971</v>
          </cell>
          <cell r="AW21">
            <v>109259</v>
          </cell>
          <cell r="AX21">
            <v>45565</v>
          </cell>
          <cell r="AY21">
            <v>45542</v>
          </cell>
          <cell r="AZ21">
            <v>0</v>
          </cell>
          <cell r="BA21">
            <v>0</v>
          </cell>
          <cell r="BB21">
            <v>-160</v>
          </cell>
          <cell r="BC21">
            <v>-645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118470</v>
          </cell>
          <cell r="CI21">
            <v>118126</v>
          </cell>
          <cell r="CJ21">
            <v>118416</v>
          </cell>
          <cell r="CK21">
            <v>117990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-54</v>
          </cell>
          <cell r="CS21">
            <v>-136</v>
          </cell>
          <cell r="CT21">
            <v>0</v>
          </cell>
          <cell r="CU21">
            <v>0</v>
          </cell>
          <cell r="CV21">
            <v>1369</v>
          </cell>
          <cell r="CW21">
            <v>1340</v>
          </cell>
          <cell r="CX21">
            <v>108798</v>
          </cell>
          <cell r="CY21">
            <v>108831</v>
          </cell>
          <cell r="CZ21">
            <v>107429</v>
          </cell>
          <cell r="DA21">
            <v>107491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82165</v>
          </cell>
          <cell r="DK21">
            <v>82231</v>
          </cell>
          <cell r="DL21">
            <v>76408</v>
          </cell>
          <cell r="DM21">
            <v>76668</v>
          </cell>
          <cell r="DN21">
            <v>103214</v>
          </cell>
          <cell r="DO21">
            <v>103696</v>
          </cell>
          <cell r="DP21">
            <v>108971</v>
          </cell>
          <cell r="DQ21">
            <v>109259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119378</v>
          </cell>
          <cell r="DY21">
            <v>119291</v>
          </cell>
          <cell r="DZ21">
            <v>119375</v>
          </cell>
          <cell r="EA21">
            <v>119290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-3</v>
          </cell>
          <cell r="EI21">
            <v>-1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22440</v>
          </cell>
          <cell r="FA21">
            <v>22440</v>
          </cell>
          <cell r="FB21">
            <v>21840</v>
          </cell>
          <cell r="FC21">
            <v>21840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600</v>
          </cell>
          <cell r="FI21">
            <v>600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210643</v>
          </cell>
          <cell r="FO21">
            <v>211187</v>
          </cell>
          <cell r="FP21">
            <v>108971</v>
          </cell>
          <cell r="FQ21">
            <v>109259</v>
          </cell>
          <cell r="FR21">
            <v>119430</v>
          </cell>
          <cell r="FS21">
            <v>120112</v>
          </cell>
          <cell r="FT21">
            <v>1459957</v>
          </cell>
          <cell r="FU21">
            <v>1456413</v>
          </cell>
          <cell r="FV21">
            <v>1551098</v>
          </cell>
        </row>
        <row r="22">
          <cell r="A22">
            <v>41292</v>
          </cell>
          <cell r="B22">
            <v>583514</v>
          </cell>
          <cell r="C22">
            <v>581647</v>
          </cell>
          <cell r="D22">
            <v>494823</v>
          </cell>
          <cell r="E22">
            <v>493339</v>
          </cell>
          <cell r="F22">
            <v>152218</v>
          </cell>
          <cell r="G22">
            <v>152531</v>
          </cell>
          <cell r="H22">
            <v>0</v>
          </cell>
          <cell r="I22">
            <v>0</v>
          </cell>
          <cell r="J22">
            <v>238803</v>
          </cell>
          <cell r="K22">
            <v>240184</v>
          </cell>
          <cell r="L22">
            <v>-2106</v>
          </cell>
          <cell r="M22">
            <v>-655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544587</v>
          </cell>
          <cell r="AS22">
            <v>543498</v>
          </cell>
          <cell r="AT22">
            <v>695108</v>
          </cell>
          <cell r="AU22">
            <v>693787</v>
          </cell>
          <cell r="AV22">
            <v>302738</v>
          </cell>
          <cell r="AW22">
            <v>302820</v>
          </cell>
          <cell r="AX22">
            <v>152217</v>
          </cell>
          <cell r="AY22">
            <v>152531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118416</v>
          </cell>
          <cell r="CI22">
            <v>117990</v>
          </cell>
          <cell r="CJ22">
            <v>118497</v>
          </cell>
          <cell r="CK22">
            <v>118035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81</v>
          </cell>
          <cell r="CS22">
            <v>45</v>
          </cell>
          <cell r="CT22">
            <v>0</v>
          </cell>
          <cell r="CU22">
            <v>0</v>
          </cell>
          <cell r="CV22">
            <v>108798</v>
          </cell>
          <cell r="CW22">
            <v>108831</v>
          </cell>
          <cell r="CX22">
            <v>68884</v>
          </cell>
          <cell r="CY22">
            <v>69118</v>
          </cell>
          <cell r="CZ22">
            <v>51787</v>
          </cell>
          <cell r="DA22">
            <v>51988</v>
          </cell>
          <cell r="DB22">
            <v>91701</v>
          </cell>
          <cell r="DC22">
            <v>91701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76408</v>
          </cell>
          <cell r="DK22">
            <v>76668</v>
          </cell>
          <cell r="DL22">
            <v>116181</v>
          </cell>
          <cell r="DM22">
            <v>116332</v>
          </cell>
          <cell r="DN22">
            <v>39773</v>
          </cell>
          <cell r="DO22">
            <v>39664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119375</v>
          </cell>
          <cell r="DY22">
            <v>119290</v>
          </cell>
          <cell r="DZ22">
            <v>27881</v>
          </cell>
          <cell r="EA22">
            <v>27898</v>
          </cell>
          <cell r="EB22">
            <v>119544</v>
          </cell>
          <cell r="EC22">
            <v>119727</v>
          </cell>
          <cell r="ED22">
            <v>211038</v>
          </cell>
          <cell r="EE22">
            <v>211119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21840</v>
          </cell>
          <cell r="FA22">
            <v>21840</v>
          </cell>
          <cell r="FB22">
            <v>20640</v>
          </cell>
          <cell r="FC22">
            <v>20640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1200</v>
          </cell>
          <cell r="FI22">
            <v>1200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211104</v>
          </cell>
          <cell r="FO22">
            <v>211379</v>
          </cell>
          <cell r="FP22">
            <v>302739</v>
          </cell>
          <cell r="FQ22">
            <v>302820</v>
          </cell>
          <cell r="FR22">
            <v>238803</v>
          </cell>
          <cell r="FS22">
            <v>240184</v>
          </cell>
          <cell r="FT22">
            <v>1551098</v>
          </cell>
          <cell r="FU22">
            <v>1547924</v>
          </cell>
          <cell r="FV22">
            <v>1521374</v>
          </cell>
        </row>
        <row r="23">
          <cell r="A23">
            <v>41293</v>
          </cell>
          <cell r="B23">
            <v>494823</v>
          </cell>
          <cell r="C23">
            <v>493339</v>
          </cell>
          <cell r="D23">
            <v>656781</v>
          </cell>
          <cell r="E23">
            <v>655205</v>
          </cell>
          <cell r="F23">
            <v>285354</v>
          </cell>
          <cell r="G23">
            <v>285235</v>
          </cell>
          <cell r="H23">
            <v>0</v>
          </cell>
          <cell r="I23">
            <v>0</v>
          </cell>
          <cell r="J23">
            <v>124609</v>
          </cell>
          <cell r="K23">
            <v>125350</v>
          </cell>
          <cell r="L23">
            <v>1213</v>
          </cell>
          <cell r="M23">
            <v>1981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695108</v>
          </cell>
          <cell r="AS23">
            <v>693787</v>
          </cell>
          <cell r="AT23">
            <v>527814</v>
          </cell>
          <cell r="AU23">
            <v>526864</v>
          </cell>
          <cell r="AV23">
            <v>118060</v>
          </cell>
          <cell r="AW23">
            <v>118312</v>
          </cell>
          <cell r="AX23">
            <v>285354</v>
          </cell>
          <cell r="AY23">
            <v>285235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118497</v>
          </cell>
          <cell r="CI23">
            <v>118035</v>
          </cell>
          <cell r="CJ23">
            <v>118389</v>
          </cell>
          <cell r="CK23">
            <v>117915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-108</v>
          </cell>
          <cell r="CS23">
            <v>-120</v>
          </cell>
          <cell r="CT23">
            <v>0</v>
          </cell>
          <cell r="CU23">
            <v>0</v>
          </cell>
          <cell r="CV23">
            <v>68884</v>
          </cell>
          <cell r="CW23">
            <v>69118</v>
          </cell>
          <cell r="CX23">
            <v>32522</v>
          </cell>
          <cell r="CY23">
            <v>32584</v>
          </cell>
          <cell r="CZ23">
            <v>63406</v>
          </cell>
          <cell r="DA23">
            <v>63679</v>
          </cell>
          <cell r="DB23">
            <v>99768</v>
          </cell>
          <cell r="DC23">
            <v>100213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116181</v>
          </cell>
          <cell r="DK23">
            <v>116332</v>
          </cell>
          <cell r="DL23">
            <v>116527</v>
          </cell>
          <cell r="DM23">
            <v>116527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346</v>
          </cell>
          <cell r="DU23">
            <v>195</v>
          </cell>
          <cell r="DV23">
            <v>0</v>
          </cell>
          <cell r="DW23">
            <v>0</v>
          </cell>
          <cell r="DX23">
            <v>27881</v>
          </cell>
          <cell r="DY23">
            <v>27898</v>
          </cell>
          <cell r="DZ23">
            <v>117333</v>
          </cell>
          <cell r="EA23">
            <v>117439</v>
          </cell>
          <cell r="EB23">
            <v>107744</v>
          </cell>
          <cell r="EC23">
            <v>107640</v>
          </cell>
          <cell r="ED23">
            <v>18292</v>
          </cell>
          <cell r="EE23">
            <v>18099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20640</v>
          </cell>
          <cell r="FA23">
            <v>20640</v>
          </cell>
          <cell r="FB23">
            <v>20015</v>
          </cell>
          <cell r="FC23">
            <v>20015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625</v>
          </cell>
          <cell r="FI23">
            <v>625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171150</v>
          </cell>
          <cell r="FO23">
            <v>171319</v>
          </cell>
          <cell r="FP23">
            <v>118060</v>
          </cell>
          <cell r="FQ23">
            <v>118312</v>
          </cell>
          <cell r="FR23">
            <v>124609</v>
          </cell>
          <cell r="FS23">
            <v>125350</v>
          </cell>
          <cell r="FT23">
            <v>1521374</v>
          </cell>
          <cell r="FU23">
            <v>1518509</v>
          </cell>
          <cell r="FV23">
            <v>1569366</v>
          </cell>
        </row>
        <row r="24">
          <cell r="A24">
            <v>41294</v>
          </cell>
          <cell r="B24">
            <v>656781</v>
          </cell>
          <cell r="C24">
            <v>655205</v>
          </cell>
          <cell r="D24">
            <v>417700</v>
          </cell>
          <cell r="E24">
            <v>416698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238173</v>
          </cell>
          <cell r="K24">
            <v>237822</v>
          </cell>
          <cell r="L24">
            <v>-908</v>
          </cell>
          <cell r="M24">
            <v>-685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527814</v>
          </cell>
          <cell r="AS24">
            <v>526864</v>
          </cell>
          <cell r="AT24">
            <v>627558</v>
          </cell>
          <cell r="AU24">
            <v>626366</v>
          </cell>
          <cell r="AV24">
            <v>99971</v>
          </cell>
          <cell r="AW24">
            <v>100042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-227</v>
          </cell>
          <cell r="BC24">
            <v>-540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118389</v>
          </cell>
          <cell r="CI24">
            <v>117915</v>
          </cell>
          <cell r="CJ24">
            <v>118178</v>
          </cell>
          <cell r="CK24">
            <v>117658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-211</v>
          </cell>
          <cell r="CS24">
            <v>-257</v>
          </cell>
          <cell r="CT24">
            <v>0</v>
          </cell>
          <cell r="CU24">
            <v>0</v>
          </cell>
          <cell r="CV24">
            <v>32522</v>
          </cell>
          <cell r="CW24">
            <v>32584</v>
          </cell>
          <cell r="CX24">
            <v>50689</v>
          </cell>
          <cell r="CY24">
            <v>50714</v>
          </cell>
          <cell r="CZ24">
            <v>18167</v>
          </cell>
          <cell r="DA24">
            <v>18130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116527</v>
          </cell>
          <cell r="DK24">
            <v>116527</v>
          </cell>
          <cell r="DL24">
            <v>116576</v>
          </cell>
          <cell r="DM24">
            <v>116436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-91</v>
          </cell>
          <cell r="DV24">
            <v>0</v>
          </cell>
          <cell r="DW24">
            <v>0</v>
          </cell>
          <cell r="DX24">
            <v>117333</v>
          </cell>
          <cell r="DY24">
            <v>117439</v>
          </cell>
          <cell r="DZ24">
            <v>17468</v>
          </cell>
          <cell r="EA24">
            <v>17421</v>
          </cell>
          <cell r="EB24">
            <v>0</v>
          </cell>
          <cell r="EC24">
            <v>0</v>
          </cell>
          <cell r="ED24">
            <v>99971</v>
          </cell>
          <cell r="EE24">
            <v>100042</v>
          </cell>
          <cell r="EF24">
            <v>0</v>
          </cell>
          <cell r="EG24">
            <v>0</v>
          </cell>
          <cell r="EH24">
            <v>106</v>
          </cell>
          <cell r="EI24">
            <v>24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20015</v>
          </cell>
          <cell r="FA24">
            <v>20015</v>
          </cell>
          <cell r="FB24">
            <v>18815</v>
          </cell>
          <cell r="FC24">
            <v>18815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1200</v>
          </cell>
          <cell r="FI24">
            <v>1200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18167</v>
          </cell>
          <cell r="FO24">
            <v>18130</v>
          </cell>
          <cell r="FP24">
            <v>99971</v>
          </cell>
          <cell r="FQ24">
            <v>100042</v>
          </cell>
          <cell r="FR24">
            <v>238925</v>
          </cell>
          <cell r="FS24">
            <v>240410</v>
          </cell>
          <cell r="FT24">
            <v>1569366</v>
          </cell>
          <cell r="FU24">
            <v>1566534</v>
          </cell>
          <cell r="FV24">
            <v>1348169</v>
          </cell>
        </row>
        <row r="25">
          <cell r="A25">
            <v>41295</v>
          </cell>
          <cell r="B25">
            <v>417700</v>
          </cell>
          <cell r="C25">
            <v>416698</v>
          </cell>
          <cell r="D25">
            <v>279588</v>
          </cell>
          <cell r="E25">
            <v>278777</v>
          </cell>
          <cell r="F25">
            <v>100457</v>
          </cell>
          <cell r="G25">
            <v>100527</v>
          </cell>
          <cell r="H25">
            <v>0</v>
          </cell>
          <cell r="I25">
            <v>0</v>
          </cell>
          <cell r="J25">
            <v>239280</v>
          </cell>
          <cell r="K25">
            <v>240679</v>
          </cell>
          <cell r="L25">
            <v>711</v>
          </cell>
          <cell r="M25">
            <v>2231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627558</v>
          </cell>
          <cell r="AS25">
            <v>626366</v>
          </cell>
          <cell r="AT25">
            <v>635944</v>
          </cell>
          <cell r="AU25">
            <v>634418</v>
          </cell>
          <cell r="AV25">
            <v>108843</v>
          </cell>
          <cell r="AW25">
            <v>108579</v>
          </cell>
          <cell r="AX25">
            <v>100457</v>
          </cell>
          <cell r="AY25">
            <v>100527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118178</v>
          </cell>
          <cell r="CI25">
            <v>117658</v>
          </cell>
          <cell r="CJ25">
            <v>117994</v>
          </cell>
          <cell r="CK25">
            <v>117404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-184</v>
          </cell>
          <cell r="CS25">
            <v>-254</v>
          </cell>
          <cell r="CT25">
            <v>0</v>
          </cell>
          <cell r="CU25">
            <v>0</v>
          </cell>
          <cell r="CV25">
            <v>50689</v>
          </cell>
          <cell r="CW25">
            <v>50714</v>
          </cell>
          <cell r="CX25">
            <v>91376</v>
          </cell>
          <cell r="CY25">
            <v>91586</v>
          </cell>
          <cell r="CZ25">
            <v>40687</v>
          </cell>
          <cell r="DA25">
            <v>40872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116576</v>
          </cell>
          <cell r="DK25">
            <v>116436</v>
          </cell>
          <cell r="DL25">
            <v>7733</v>
          </cell>
          <cell r="DM25">
            <v>7857</v>
          </cell>
          <cell r="DN25">
            <v>0</v>
          </cell>
          <cell r="DO25">
            <v>0</v>
          </cell>
          <cell r="DP25">
            <v>108843</v>
          </cell>
          <cell r="DQ25">
            <v>108579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17468</v>
          </cell>
          <cell r="DY25">
            <v>17421</v>
          </cell>
          <cell r="DZ25">
            <v>17545</v>
          </cell>
          <cell r="EA25">
            <v>17471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77</v>
          </cell>
          <cell r="EI25">
            <v>50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18815</v>
          </cell>
          <cell r="FA25">
            <v>18815</v>
          </cell>
          <cell r="FB25">
            <v>17615</v>
          </cell>
          <cell r="FC25">
            <v>17615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1200</v>
          </cell>
          <cell r="FI25">
            <v>1200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40687</v>
          </cell>
          <cell r="FO25">
            <v>40872</v>
          </cell>
          <cell r="FP25">
            <v>108843</v>
          </cell>
          <cell r="FQ25">
            <v>108579</v>
          </cell>
          <cell r="FR25">
            <v>239280</v>
          </cell>
          <cell r="FS25">
            <v>240679</v>
          </cell>
          <cell r="FT25">
            <v>1348169</v>
          </cell>
          <cell r="FU25">
            <v>1345293</v>
          </cell>
          <cell r="FV25">
            <v>1150180</v>
          </cell>
        </row>
        <row r="26">
          <cell r="A26">
            <v>41296</v>
          </cell>
          <cell r="B26">
            <v>279588</v>
          </cell>
          <cell r="C26">
            <v>278777</v>
          </cell>
          <cell r="D26">
            <v>304756</v>
          </cell>
          <cell r="E26">
            <v>303994</v>
          </cell>
          <cell r="F26">
            <v>222736</v>
          </cell>
          <cell r="G26">
            <v>222837</v>
          </cell>
          <cell r="H26">
            <v>0</v>
          </cell>
          <cell r="I26">
            <v>0</v>
          </cell>
          <cell r="J26">
            <v>199008</v>
          </cell>
          <cell r="K26">
            <v>200193</v>
          </cell>
          <cell r="L26">
            <v>1440</v>
          </cell>
          <cell r="M26">
            <v>2573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635944</v>
          </cell>
          <cell r="AS26">
            <v>634418</v>
          </cell>
          <cell r="AT26">
            <v>636398</v>
          </cell>
          <cell r="AU26">
            <v>634552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454</v>
          </cell>
          <cell r="BC26">
            <v>134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117994</v>
          </cell>
          <cell r="CI26">
            <v>117404</v>
          </cell>
          <cell r="CJ26">
            <v>118075</v>
          </cell>
          <cell r="CK26">
            <v>117402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81</v>
          </cell>
          <cell r="CS26">
            <v>-2</v>
          </cell>
          <cell r="CT26">
            <v>0</v>
          </cell>
          <cell r="CU26">
            <v>0</v>
          </cell>
          <cell r="CV26">
            <v>91376</v>
          </cell>
          <cell r="CW26">
            <v>91586</v>
          </cell>
          <cell r="CX26">
            <v>17097</v>
          </cell>
          <cell r="CY26">
            <v>17078</v>
          </cell>
          <cell r="CZ26">
            <v>30398</v>
          </cell>
          <cell r="DA26">
            <v>30217</v>
          </cell>
          <cell r="DB26">
            <v>104677</v>
          </cell>
          <cell r="DC26">
            <v>104725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7733</v>
          </cell>
          <cell r="DK26">
            <v>7857</v>
          </cell>
          <cell r="DL26">
            <v>1335</v>
          </cell>
          <cell r="DM26">
            <v>1334</v>
          </cell>
          <cell r="DN26">
            <v>111661</v>
          </cell>
          <cell r="DO26">
            <v>111589</v>
          </cell>
          <cell r="DP26">
            <v>118059</v>
          </cell>
          <cell r="DQ26">
            <v>118112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17545</v>
          </cell>
          <cell r="DY26">
            <v>17471</v>
          </cell>
          <cell r="DZ26">
            <v>118447</v>
          </cell>
          <cell r="EA26">
            <v>118530</v>
          </cell>
          <cell r="EB26">
            <v>100902</v>
          </cell>
          <cell r="EC26">
            <v>101059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17615</v>
          </cell>
          <cell r="FA26">
            <v>17615</v>
          </cell>
          <cell r="FB26">
            <v>16615</v>
          </cell>
          <cell r="FC26">
            <v>16615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1000</v>
          </cell>
          <cell r="FI26">
            <v>1000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242961</v>
          </cell>
          <cell r="FO26">
            <v>242865</v>
          </cell>
          <cell r="FP26">
            <v>222736</v>
          </cell>
          <cell r="FQ26">
            <v>222837</v>
          </cell>
          <cell r="FR26">
            <v>199008</v>
          </cell>
          <cell r="FS26">
            <v>200193</v>
          </cell>
          <cell r="FT26">
            <v>1150180</v>
          </cell>
          <cell r="FU26">
            <v>1147513</v>
          </cell>
          <cell r="FV26">
            <v>1196108</v>
          </cell>
        </row>
        <row r="27">
          <cell r="A27">
            <v>41297</v>
          </cell>
          <cell r="B27">
            <v>304756</v>
          </cell>
          <cell r="C27">
            <v>303994</v>
          </cell>
          <cell r="D27">
            <v>381860</v>
          </cell>
          <cell r="E27">
            <v>381249</v>
          </cell>
          <cell r="F27">
            <v>234508</v>
          </cell>
          <cell r="G27">
            <v>235238</v>
          </cell>
          <cell r="H27">
            <v>0</v>
          </cell>
          <cell r="I27">
            <v>0</v>
          </cell>
          <cell r="J27">
            <v>157404</v>
          </cell>
          <cell r="K27">
            <v>157983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636398</v>
          </cell>
          <cell r="AS27">
            <v>634552</v>
          </cell>
          <cell r="AT27">
            <v>753797</v>
          </cell>
          <cell r="AU27">
            <v>751611</v>
          </cell>
          <cell r="AV27">
            <v>117085</v>
          </cell>
          <cell r="AW27">
            <v>118545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314</v>
          </cell>
          <cell r="BC27">
            <v>-1486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118075</v>
          </cell>
          <cell r="CI27">
            <v>117402</v>
          </cell>
          <cell r="CJ27">
            <v>118048</v>
          </cell>
          <cell r="CK27">
            <v>117316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-27</v>
          </cell>
          <cell r="CS27">
            <v>-86</v>
          </cell>
          <cell r="CT27">
            <v>0</v>
          </cell>
          <cell r="CU27">
            <v>0</v>
          </cell>
          <cell r="CV27">
            <v>17097</v>
          </cell>
          <cell r="CW27">
            <v>17078</v>
          </cell>
          <cell r="CX27">
            <v>1396</v>
          </cell>
          <cell r="CY27">
            <v>1393</v>
          </cell>
          <cell r="CZ27">
            <v>101336</v>
          </cell>
          <cell r="DA27">
            <v>101746</v>
          </cell>
          <cell r="DB27">
            <v>117037</v>
          </cell>
          <cell r="DC27">
            <v>117431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1335</v>
          </cell>
          <cell r="DK27">
            <v>1334</v>
          </cell>
          <cell r="DL27">
            <v>1282</v>
          </cell>
          <cell r="DM27">
            <v>1279</v>
          </cell>
          <cell r="DN27">
            <v>117418</v>
          </cell>
          <cell r="DO27">
            <v>117752</v>
          </cell>
          <cell r="DP27">
            <v>117471</v>
          </cell>
          <cell r="DQ27">
            <v>117807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118447</v>
          </cell>
          <cell r="DY27">
            <v>118530</v>
          </cell>
          <cell r="DZ27">
            <v>58811</v>
          </cell>
          <cell r="EA27">
            <v>59011</v>
          </cell>
          <cell r="EB27">
            <v>57449</v>
          </cell>
          <cell r="EC27">
            <v>59026</v>
          </cell>
          <cell r="ED27">
            <v>117085</v>
          </cell>
          <cell r="EE27">
            <v>118545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16615</v>
          </cell>
          <cell r="FA27">
            <v>16615</v>
          </cell>
          <cell r="FB27">
            <v>15815</v>
          </cell>
          <cell r="FC27">
            <v>15815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800</v>
          </cell>
          <cell r="FI27">
            <v>800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276203</v>
          </cell>
          <cell r="FO27">
            <v>278524</v>
          </cell>
          <cell r="FP27">
            <v>351593</v>
          </cell>
          <cell r="FQ27">
            <v>353783</v>
          </cell>
          <cell r="FR27">
            <v>159252</v>
          </cell>
          <cell r="FS27">
            <v>160135</v>
          </cell>
          <cell r="FT27">
            <v>1196108</v>
          </cell>
          <cell r="FU27">
            <v>1192890</v>
          </cell>
          <cell r="FV27">
            <v>1315194</v>
          </cell>
        </row>
        <row r="28">
          <cell r="A28">
            <v>41298</v>
          </cell>
          <cell r="B28">
            <v>381860</v>
          </cell>
          <cell r="C28">
            <v>381249</v>
          </cell>
          <cell r="D28">
            <v>416112</v>
          </cell>
          <cell r="E28">
            <v>415529</v>
          </cell>
          <cell r="F28">
            <v>236761</v>
          </cell>
          <cell r="G28">
            <v>236631</v>
          </cell>
          <cell r="H28">
            <v>0</v>
          </cell>
          <cell r="I28">
            <v>0</v>
          </cell>
          <cell r="J28">
            <v>202509</v>
          </cell>
          <cell r="K28">
            <v>202351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753797</v>
          </cell>
          <cell r="AS28">
            <v>751611</v>
          </cell>
          <cell r="AT28">
            <v>753797</v>
          </cell>
          <cell r="AU28">
            <v>751234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-377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118048</v>
          </cell>
          <cell r="CI28">
            <v>117316</v>
          </cell>
          <cell r="CJ28">
            <v>118048</v>
          </cell>
          <cell r="CK28">
            <v>117257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-59</v>
          </cell>
          <cell r="CT28">
            <v>0</v>
          </cell>
          <cell r="CU28">
            <v>0</v>
          </cell>
          <cell r="CV28">
            <v>1396</v>
          </cell>
          <cell r="CW28">
            <v>1393</v>
          </cell>
          <cell r="CX28">
            <v>1396</v>
          </cell>
          <cell r="CY28">
            <v>1394</v>
          </cell>
          <cell r="CZ28">
            <v>118656</v>
          </cell>
          <cell r="DA28">
            <v>119026</v>
          </cell>
          <cell r="DB28">
            <v>118656</v>
          </cell>
          <cell r="DC28">
            <v>119025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1282</v>
          </cell>
          <cell r="DK28">
            <v>1279</v>
          </cell>
          <cell r="DL28">
            <v>99596</v>
          </cell>
          <cell r="DM28">
            <v>99895</v>
          </cell>
          <cell r="DN28">
            <v>98314</v>
          </cell>
          <cell r="DO28">
            <v>98616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58811</v>
          </cell>
          <cell r="DY28">
            <v>59011</v>
          </cell>
          <cell r="DZ28">
            <v>1363</v>
          </cell>
          <cell r="EA28">
            <v>1361</v>
          </cell>
          <cell r="EB28">
            <v>59717</v>
          </cell>
          <cell r="EC28">
            <v>59956</v>
          </cell>
          <cell r="ED28">
            <v>117165</v>
          </cell>
          <cell r="EE28">
            <v>117606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5977</v>
          </cell>
          <cell r="EO28">
            <v>5911</v>
          </cell>
          <cell r="EP28">
            <v>5977</v>
          </cell>
          <cell r="EQ28">
            <v>5911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15815</v>
          </cell>
          <cell r="FA28">
            <v>15815</v>
          </cell>
          <cell r="FB28">
            <v>14795</v>
          </cell>
          <cell r="FC28">
            <v>14795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1020</v>
          </cell>
          <cell r="FI28">
            <v>1020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276687</v>
          </cell>
          <cell r="FO28">
            <v>277598</v>
          </cell>
          <cell r="FP28">
            <v>235821</v>
          </cell>
          <cell r="FQ28">
            <v>236631</v>
          </cell>
          <cell r="FR28">
            <v>202970</v>
          </cell>
          <cell r="FS28">
            <v>204256</v>
          </cell>
          <cell r="FT28">
            <v>1315194</v>
          </cell>
          <cell r="FU28">
            <v>1311859</v>
          </cell>
          <cell r="FV28">
            <v>1390312</v>
          </cell>
        </row>
        <row r="29">
          <cell r="A29">
            <v>41299</v>
          </cell>
          <cell r="B29">
            <v>416112</v>
          </cell>
          <cell r="C29">
            <v>415529</v>
          </cell>
          <cell r="D29">
            <v>326975</v>
          </cell>
          <cell r="E29">
            <v>326419</v>
          </cell>
          <cell r="F29">
            <v>109107</v>
          </cell>
          <cell r="G29">
            <v>109060</v>
          </cell>
          <cell r="H29">
            <v>0</v>
          </cell>
          <cell r="I29">
            <v>0</v>
          </cell>
          <cell r="J29">
            <v>198471</v>
          </cell>
          <cell r="K29">
            <v>198311</v>
          </cell>
          <cell r="L29">
            <v>227</v>
          </cell>
          <cell r="M29">
            <v>141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753797</v>
          </cell>
          <cell r="AS29">
            <v>751234</v>
          </cell>
          <cell r="AT29">
            <v>754478</v>
          </cell>
          <cell r="AU29">
            <v>751536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302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118048</v>
          </cell>
          <cell r="CI29">
            <v>117257</v>
          </cell>
          <cell r="CJ29">
            <v>118124</v>
          </cell>
          <cell r="CK29">
            <v>117297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76</v>
          </cell>
          <cell r="CS29">
            <v>40</v>
          </cell>
          <cell r="CT29">
            <v>0</v>
          </cell>
          <cell r="CU29">
            <v>0</v>
          </cell>
          <cell r="CV29">
            <v>1396</v>
          </cell>
          <cell r="CW29">
            <v>1394</v>
          </cell>
          <cell r="CX29">
            <v>39268</v>
          </cell>
          <cell r="CY29">
            <v>39382</v>
          </cell>
          <cell r="CZ29">
            <v>37952</v>
          </cell>
          <cell r="DA29">
            <v>37988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-80</v>
          </cell>
          <cell r="DG29">
            <v>0</v>
          </cell>
          <cell r="DH29">
            <v>0</v>
          </cell>
          <cell r="DI29">
            <v>0</v>
          </cell>
          <cell r="DJ29">
            <v>99596</v>
          </cell>
          <cell r="DK29">
            <v>99895</v>
          </cell>
          <cell r="DL29">
            <v>10124</v>
          </cell>
          <cell r="DM29">
            <v>10123</v>
          </cell>
          <cell r="DN29">
            <v>19081</v>
          </cell>
          <cell r="DO29">
            <v>19138</v>
          </cell>
          <cell r="DP29">
            <v>109161</v>
          </cell>
          <cell r="DQ29">
            <v>109201</v>
          </cell>
          <cell r="DR29">
            <v>0</v>
          </cell>
          <cell r="DS29">
            <v>0</v>
          </cell>
          <cell r="DT29">
            <v>608</v>
          </cell>
          <cell r="DU29">
            <v>291</v>
          </cell>
          <cell r="DV29">
            <v>0</v>
          </cell>
          <cell r="DW29">
            <v>0</v>
          </cell>
          <cell r="DX29">
            <v>1363</v>
          </cell>
          <cell r="DY29">
            <v>1361</v>
          </cell>
          <cell r="DZ29">
            <v>119216</v>
          </cell>
          <cell r="EA29">
            <v>119288</v>
          </cell>
          <cell r="EB29">
            <v>117827</v>
          </cell>
          <cell r="EC29">
            <v>117901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26</v>
          </cell>
          <cell r="EI29">
            <v>26</v>
          </cell>
          <cell r="EJ29">
            <v>0</v>
          </cell>
          <cell r="EK29">
            <v>0</v>
          </cell>
          <cell r="EL29">
            <v>5977</v>
          </cell>
          <cell r="EM29">
            <v>5911</v>
          </cell>
          <cell r="EN29">
            <v>11556</v>
          </cell>
          <cell r="EO29">
            <v>11429</v>
          </cell>
          <cell r="EP29">
            <v>5502</v>
          </cell>
          <cell r="EQ29">
            <v>5442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77</v>
          </cell>
          <cell r="EW29">
            <v>76</v>
          </cell>
          <cell r="EX29">
            <v>0</v>
          </cell>
          <cell r="EY29">
            <v>0</v>
          </cell>
          <cell r="EZ29">
            <v>14795</v>
          </cell>
          <cell r="FA29">
            <v>14795</v>
          </cell>
          <cell r="FB29">
            <v>13795</v>
          </cell>
          <cell r="FC29">
            <v>13795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1000</v>
          </cell>
          <cell r="FI29">
            <v>1000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174860</v>
          </cell>
          <cell r="FO29">
            <v>175027</v>
          </cell>
          <cell r="FP29">
            <v>109161</v>
          </cell>
          <cell r="FQ29">
            <v>109201</v>
          </cell>
          <cell r="FR29">
            <v>199081</v>
          </cell>
          <cell r="FS29">
            <v>200408</v>
          </cell>
          <cell r="FT29">
            <v>1390312</v>
          </cell>
          <cell r="FU29">
            <v>1386670</v>
          </cell>
          <cell r="FV29">
            <v>1368185</v>
          </cell>
        </row>
        <row r="30">
          <cell r="A30">
            <v>41300</v>
          </cell>
          <cell r="B30">
            <v>326975</v>
          </cell>
          <cell r="C30">
            <v>326419</v>
          </cell>
          <cell r="D30">
            <v>465561</v>
          </cell>
          <cell r="E30">
            <v>464304</v>
          </cell>
          <cell r="F30">
            <v>178544</v>
          </cell>
          <cell r="G30">
            <v>177940</v>
          </cell>
          <cell r="H30">
            <v>0</v>
          </cell>
          <cell r="I30">
            <v>0</v>
          </cell>
          <cell r="J30">
            <v>39800</v>
          </cell>
          <cell r="K30">
            <v>39800</v>
          </cell>
          <cell r="L30">
            <v>-158</v>
          </cell>
          <cell r="M30">
            <v>-255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754478</v>
          </cell>
          <cell r="AS30">
            <v>751536</v>
          </cell>
          <cell r="AT30">
            <v>872085</v>
          </cell>
          <cell r="AU30">
            <v>867899</v>
          </cell>
          <cell r="AV30">
            <v>117834</v>
          </cell>
          <cell r="AW30">
            <v>116741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-227</v>
          </cell>
          <cell r="BC30">
            <v>-378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118124</v>
          </cell>
          <cell r="CI30">
            <v>117297</v>
          </cell>
          <cell r="CJ30">
            <v>2970</v>
          </cell>
          <cell r="CK30">
            <v>2975</v>
          </cell>
          <cell r="CL30">
            <v>2680</v>
          </cell>
          <cell r="CM30">
            <v>2419</v>
          </cell>
          <cell r="CN30">
            <v>117834</v>
          </cell>
          <cell r="CO30">
            <v>116741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39268</v>
          </cell>
          <cell r="CW30">
            <v>39382</v>
          </cell>
          <cell r="CX30">
            <v>1209</v>
          </cell>
          <cell r="CY30">
            <v>1211</v>
          </cell>
          <cell r="CZ30">
            <v>21569</v>
          </cell>
          <cell r="DA30">
            <v>21463</v>
          </cell>
          <cell r="DB30">
            <v>59628</v>
          </cell>
          <cell r="DC30">
            <v>59634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10124</v>
          </cell>
          <cell r="DK30">
            <v>10123</v>
          </cell>
          <cell r="DL30">
            <v>10232</v>
          </cell>
          <cell r="DM30">
            <v>10236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108</v>
          </cell>
          <cell r="DU30">
            <v>113</v>
          </cell>
          <cell r="DV30">
            <v>0</v>
          </cell>
          <cell r="DW30">
            <v>0</v>
          </cell>
          <cell r="DX30">
            <v>119216</v>
          </cell>
          <cell r="DY30">
            <v>119288</v>
          </cell>
          <cell r="DZ30">
            <v>1522</v>
          </cell>
          <cell r="EA30">
            <v>1523</v>
          </cell>
          <cell r="EB30">
            <v>0</v>
          </cell>
          <cell r="EC30">
            <v>0</v>
          </cell>
          <cell r="ED30">
            <v>117694</v>
          </cell>
          <cell r="EE30">
            <v>117765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11556</v>
          </cell>
          <cell r="EM30">
            <v>11429</v>
          </cell>
          <cell r="EN30">
            <v>11556</v>
          </cell>
          <cell r="EO30">
            <v>11429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13795</v>
          </cell>
          <cell r="FA30">
            <v>13795</v>
          </cell>
          <cell r="FB30">
            <v>13595</v>
          </cell>
          <cell r="FC30">
            <v>13595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200</v>
          </cell>
          <cell r="FI30">
            <v>200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24249</v>
          </cell>
          <cell r="FO30">
            <v>23882</v>
          </cell>
          <cell r="FP30">
            <v>295156</v>
          </cell>
          <cell r="FQ30">
            <v>294140</v>
          </cell>
          <cell r="FR30">
            <v>39807</v>
          </cell>
          <cell r="FS30">
            <v>40027</v>
          </cell>
          <cell r="FT30">
            <v>1368185</v>
          </cell>
          <cell r="FU30">
            <v>1364045</v>
          </cell>
          <cell r="FV30">
            <v>1353579</v>
          </cell>
        </row>
        <row r="31">
          <cell r="A31">
            <v>41301</v>
          </cell>
          <cell r="B31">
            <v>465561</v>
          </cell>
          <cell r="C31">
            <v>464304</v>
          </cell>
          <cell r="D31">
            <v>466242</v>
          </cell>
          <cell r="E31">
            <v>464843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681</v>
          </cell>
          <cell r="M31">
            <v>539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872085</v>
          </cell>
          <cell r="AS31">
            <v>867899</v>
          </cell>
          <cell r="AT31">
            <v>981535</v>
          </cell>
          <cell r="AU31">
            <v>977020</v>
          </cell>
          <cell r="AV31">
            <v>109450</v>
          </cell>
          <cell r="AW31">
            <v>109121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2970</v>
          </cell>
          <cell r="CI31">
            <v>2975</v>
          </cell>
          <cell r="CJ31">
            <v>118974</v>
          </cell>
          <cell r="CK31">
            <v>119010</v>
          </cell>
          <cell r="CL31">
            <v>116004</v>
          </cell>
          <cell r="CM31">
            <v>116035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1209</v>
          </cell>
          <cell r="CW31">
            <v>1211</v>
          </cell>
          <cell r="CX31">
            <v>9427</v>
          </cell>
          <cell r="CY31">
            <v>9418</v>
          </cell>
          <cell r="CZ31">
            <v>117668</v>
          </cell>
          <cell r="DA31">
            <v>117328</v>
          </cell>
          <cell r="DB31">
            <v>109450</v>
          </cell>
          <cell r="DC31">
            <v>109121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10232</v>
          </cell>
          <cell r="DK31">
            <v>10236</v>
          </cell>
          <cell r="DL31">
            <v>59792</v>
          </cell>
          <cell r="DM31">
            <v>59941</v>
          </cell>
          <cell r="DN31">
            <v>49560</v>
          </cell>
          <cell r="DO31">
            <v>49705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1522</v>
          </cell>
          <cell r="DY31">
            <v>1523</v>
          </cell>
          <cell r="DZ31">
            <v>1496</v>
          </cell>
          <cell r="EA31">
            <v>1497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-26</v>
          </cell>
          <cell r="EI31">
            <v>-26</v>
          </cell>
          <cell r="EJ31">
            <v>0</v>
          </cell>
          <cell r="EK31">
            <v>0</v>
          </cell>
          <cell r="EL31">
            <v>11556</v>
          </cell>
          <cell r="EM31">
            <v>11429</v>
          </cell>
          <cell r="EN31">
            <v>16702</v>
          </cell>
          <cell r="EO31">
            <v>16518</v>
          </cell>
          <cell r="EP31">
            <v>5146</v>
          </cell>
          <cell r="EQ31">
            <v>5089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13595</v>
          </cell>
          <cell r="FA31">
            <v>13595</v>
          </cell>
          <cell r="FB31">
            <v>13595</v>
          </cell>
          <cell r="FC31">
            <v>13595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283232</v>
          </cell>
          <cell r="FO31">
            <v>283068</v>
          </cell>
          <cell r="FP31">
            <v>109450</v>
          </cell>
          <cell r="FQ31">
            <v>109121</v>
          </cell>
          <cell r="FR31">
            <v>0</v>
          </cell>
          <cell r="FS31">
            <v>0</v>
          </cell>
          <cell r="FT31">
            <v>1353579</v>
          </cell>
          <cell r="FU31">
            <v>1348148</v>
          </cell>
          <cell r="FV31">
            <v>1637466</v>
          </cell>
        </row>
        <row r="32">
          <cell r="A32">
            <v>41302</v>
          </cell>
          <cell r="B32">
            <v>466242</v>
          </cell>
          <cell r="C32">
            <v>464843</v>
          </cell>
          <cell r="D32">
            <v>685589</v>
          </cell>
          <cell r="E32">
            <v>683875</v>
          </cell>
          <cell r="F32">
            <v>219347</v>
          </cell>
          <cell r="G32">
            <v>219032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981535</v>
          </cell>
          <cell r="AS32">
            <v>977020</v>
          </cell>
          <cell r="AT32">
            <v>1091010</v>
          </cell>
          <cell r="AU32">
            <v>1086755</v>
          </cell>
          <cell r="AV32">
            <v>109475</v>
          </cell>
          <cell r="AW32">
            <v>109735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118974</v>
          </cell>
          <cell r="CI32">
            <v>119010</v>
          </cell>
          <cell r="CJ32">
            <v>106112</v>
          </cell>
          <cell r="CK32">
            <v>106335</v>
          </cell>
          <cell r="CL32">
            <v>96852</v>
          </cell>
          <cell r="CM32">
            <v>96967</v>
          </cell>
          <cell r="CN32">
            <v>109714</v>
          </cell>
          <cell r="CO32">
            <v>109642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9427</v>
          </cell>
          <cell r="CW32">
            <v>9418</v>
          </cell>
          <cell r="CX32">
            <v>9557</v>
          </cell>
          <cell r="CY32">
            <v>9547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130</v>
          </cell>
          <cell r="DG32">
            <v>129</v>
          </cell>
          <cell r="DH32">
            <v>0</v>
          </cell>
          <cell r="DI32">
            <v>0</v>
          </cell>
          <cell r="DJ32">
            <v>59792</v>
          </cell>
          <cell r="DK32">
            <v>59941</v>
          </cell>
          <cell r="DL32">
            <v>9993</v>
          </cell>
          <cell r="DM32">
            <v>9978</v>
          </cell>
          <cell r="DN32">
            <v>59834</v>
          </cell>
          <cell r="DO32">
            <v>59427</v>
          </cell>
          <cell r="DP32">
            <v>109633</v>
          </cell>
          <cell r="DQ32">
            <v>109390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1496</v>
          </cell>
          <cell r="DY32">
            <v>1497</v>
          </cell>
          <cell r="DZ32">
            <v>9327</v>
          </cell>
          <cell r="EA32">
            <v>9331</v>
          </cell>
          <cell r="EB32">
            <v>117306</v>
          </cell>
          <cell r="EC32">
            <v>117569</v>
          </cell>
          <cell r="ED32">
            <v>109475</v>
          </cell>
          <cell r="EE32">
            <v>109735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16702</v>
          </cell>
          <cell r="EM32">
            <v>16518</v>
          </cell>
          <cell r="EN32">
            <v>29229</v>
          </cell>
          <cell r="EO32">
            <v>29103</v>
          </cell>
          <cell r="EP32">
            <v>12527</v>
          </cell>
          <cell r="EQ32">
            <v>12585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13595</v>
          </cell>
          <cell r="FA32">
            <v>13595</v>
          </cell>
          <cell r="FB32">
            <v>13595</v>
          </cell>
          <cell r="FC32">
            <v>13595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273992</v>
          </cell>
          <cell r="FO32">
            <v>273963</v>
          </cell>
          <cell r="FP32">
            <v>328822</v>
          </cell>
          <cell r="FQ32">
            <v>328767</v>
          </cell>
          <cell r="FR32">
            <v>0</v>
          </cell>
          <cell r="FS32">
            <v>0</v>
          </cell>
          <cell r="FT32">
            <v>1637466</v>
          </cell>
          <cell r="FU32">
            <v>1631729</v>
          </cell>
          <cell r="FV32">
            <v>1911588</v>
          </cell>
        </row>
        <row r="33">
          <cell r="A33">
            <v>41303</v>
          </cell>
          <cell r="B33">
            <v>685589</v>
          </cell>
          <cell r="C33">
            <v>683875</v>
          </cell>
          <cell r="D33">
            <v>685816</v>
          </cell>
          <cell r="E33">
            <v>683896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227</v>
          </cell>
          <cell r="M33">
            <v>21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1091010</v>
          </cell>
          <cell r="AS33">
            <v>1086755</v>
          </cell>
          <cell r="AT33">
            <v>1443795</v>
          </cell>
          <cell r="AU33">
            <v>1438742</v>
          </cell>
          <cell r="AV33">
            <v>349031</v>
          </cell>
          <cell r="AW33">
            <v>349443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3754</v>
          </cell>
          <cell r="BC33">
            <v>2544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106112</v>
          </cell>
          <cell r="CI33">
            <v>106335</v>
          </cell>
          <cell r="CJ33">
            <v>1138</v>
          </cell>
          <cell r="CK33">
            <v>1128</v>
          </cell>
          <cell r="CL33">
            <v>11482</v>
          </cell>
          <cell r="CM33">
            <v>11518</v>
          </cell>
          <cell r="CN33">
            <v>116350</v>
          </cell>
          <cell r="CO33">
            <v>116450</v>
          </cell>
          <cell r="CP33">
            <v>0</v>
          </cell>
          <cell r="CQ33">
            <v>0</v>
          </cell>
          <cell r="CR33">
            <v>-106</v>
          </cell>
          <cell r="CS33">
            <v>-275</v>
          </cell>
          <cell r="CT33">
            <v>0</v>
          </cell>
          <cell r="CU33">
            <v>0</v>
          </cell>
          <cell r="CV33">
            <v>9557</v>
          </cell>
          <cell r="CW33">
            <v>9547</v>
          </cell>
          <cell r="CX33">
            <v>1794</v>
          </cell>
          <cell r="CY33">
            <v>1785</v>
          </cell>
          <cell r="CZ33">
            <v>108984</v>
          </cell>
          <cell r="DA33">
            <v>109267</v>
          </cell>
          <cell r="DB33">
            <v>116483</v>
          </cell>
          <cell r="DC33">
            <v>116684</v>
          </cell>
          <cell r="DD33">
            <v>0</v>
          </cell>
          <cell r="DE33">
            <v>0</v>
          </cell>
          <cell r="DF33">
            <v>-264</v>
          </cell>
          <cell r="DG33">
            <v>-345</v>
          </cell>
          <cell r="DH33">
            <v>0</v>
          </cell>
          <cell r="DI33">
            <v>0</v>
          </cell>
          <cell r="DJ33">
            <v>9993</v>
          </cell>
          <cell r="DK33">
            <v>9978</v>
          </cell>
          <cell r="DL33">
            <v>1282</v>
          </cell>
          <cell r="DM33">
            <v>1277</v>
          </cell>
          <cell r="DN33">
            <v>107514</v>
          </cell>
          <cell r="DO33">
            <v>107658</v>
          </cell>
          <cell r="DP33">
            <v>116198</v>
          </cell>
          <cell r="DQ33">
            <v>116309</v>
          </cell>
          <cell r="DR33">
            <v>0</v>
          </cell>
          <cell r="DS33">
            <v>0</v>
          </cell>
          <cell r="DT33">
            <v>-27</v>
          </cell>
          <cell r="DU33">
            <v>-50</v>
          </cell>
          <cell r="DV33">
            <v>0</v>
          </cell>
          <cell r="DW33">
            <v>0</v>
          </cell>
          <cell r="DX33">
            <v>9327</v>
          </cell>
          <cell r="DY33">
            <v>9331</v>
          </cell>
          <cell r="DZ33">
            <v>86604</v>
          </cell>
          <cell r="EA33">
            <v>86691</v>
          </cell>
          <cell r="EB33">
            <v>77277</v>
          </cell>
          <cell r="EC33">
            <v>77360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29229</v>
          </cell>
          <cell r="EM33">
            <v>29103</v>
          </cell>
          <cell r="EN33">
            <v>44104</v>
          </cell>
          <cell r="EO33">
            <v>43835</v>
          </cell>
          <cell r="EP33">
            <v>14875</v>
          </cell>
          <cell r="EQ33">
            <v>14732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13595</v>
          </cell>
          <cell r="FA33">
            <v>13595</v>
          </cell>
          <cell r="FB33">
            <v>13595</v>
          </cell>
          <cell r="FC33">
            <v>13595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305257</v>
          </cell>
          <cell r="FO33">
            <v>305803</v>
          </cell>
          <cell r="FP33">
            <v>349031</v>
          </cell>
          <cell r="FQ33">
            <v>349443</v>
          </cell>
          <cell r="FR33">
            <v>0</v>
          </cell>
          <cell r="FS33">
            <v>0</v>
          </cell>
          <cell r="FT33">
            <v>1911588</v>
          </cell>
          <cell r="FU33">
            <v>1905821</v>
          </cell>
          <cell r="FV33">
            <v>2220429</v>
          </cell>
        </row>
        <row r="34">
          <cell r="A34">
            <v>41304</v>
          </cell>
          <cell r="B34">
            <v>685816</v>
          </cell>
          <cell r="C34">
            <v>683896</v>
          </cell>
          <cell r="D34">
            <v>686043</v>
          </cell>
          <cell r="E34">
            <v>683779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227</v>
          </cell>
          <cell r="M34">
            <v>-117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1443795</v>
          </cell>
          <cell r="AS34">
            <v>1438742</v>
          </cell>
          <cell r="AT34">
            <v>1680342</v>
          </cell>
          <cell r="AU34">
            <v>1674293</v>
          </cell>
          <cell r="AV34">
            <v>233174</v>
          </cell>
          <cell r="AW34">
            <v>232817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3373</v>
          </cell>
          <cell r="BC34">
            <v>2734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1138</v>
          </cell>
          <cell r="CI34">
            <v>1128</v>
          </cell>
          <cell r="CJ34">
            <v>1010</v>
          </cell>
          <cell r="CK34">
            <v>1001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-128</v>
          </cell>
          <cell r="CS34">
            <v>-127</v>
          </cell>
          <cell r="CT34">
            <v>0</v>
          </cell>
          <cell r="CU34">
            <v>0</v>
          </cell>
          <cell r="CV34">
            <v>1794</v>
          </cell>
          <cell r="CW34">
            <v>1785</v>
          </cell>
          <cell r="CX34">
            <v>1476</v>
          </cell>
          <cell r="CY34">
            <v>1468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-318</v>
          </cell>
          <cell r="DG34">
            <v>-317</v>
          </cell>
          <cell r="DH34">
            <v>0</v>
          </cell>
          <cell r="DI34">
            <v>0</v>
          </cell>
          <cell r="DJ34">
            <v>1282</v>
          </cell>
          <cell r="DK34">
            <v>1277</v>
          </cell>
          <cell r="DL34">
            <v>1469</v>
          </cell>
          <cell r="DM34">
            <v>1461</v>
          </cell>
          <cell r="DN34">
            <v>116861</v>
          </cell>
          <cell r="DO34">
            <v>116389</v>
          </cell>
          <cell r="DP34">
            <v>117046</v>
          </cell>
          <cell r="DQ34">
            <v>116568</v>
          </cell>
          <cell r="DR34">
            <v>0</v>
          </cell>
          <cell r="DS34">
            <v>0</v>
          </cell>
          <cell r="DT34">
            <v>372</v>
          </cell>
          <cell r="DU34">
            <v>363</v>
          </cell>
          <cell r="DV34">
            <v>0</v>
          </cell>
          <cell r="DW34">
            <v>0</v>
          </cell>
          <cell r="DX34">
            <v>86604</v>
          </cell>
          <cell r="DY34">
            <v>86691</v>
          </cell>
          <cell r="DZ34">
            <v>92545</v>
          </cell>
          <cell r="EA34">
            <v>92314</v>
          </cell>
          <cell r="EB34">
            <v>122069</v>
          </cell>
          <cell r="EC34">
            <v>121870</v>
          </cell>
          <cell r="ED34">
            <v>116128</v>
          </cell>
          <cell r="EE34">
            <v>116247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44104</v>
          </cell>
          <cell r="EM34">
            <v>43835</v>
          </cell>
          <cell r="EN34">
            <v>60231</v>
          </cell>
          <cell r="EO34">
            <v>59821</v>
          </cell>
          <cell r="EP34">
            <v>16127</v>
          </cell>
          <cell r="EQ34">
            <v>15986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13595</v>
          </cell>
          <cell r="FA34">
            <v>13595</v>
          </cell>
          <cell r="FB34">
            <v>13595</v>
          </cell>
          <cell r="FC34">
            <v>13595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238930</v>
          </cell>
          <cell r="FO34">
            <v>238259</v>
          </cell>
          <cell r="FP34">
            <v>233174</v>
          </cell>
          <cell r="FQ34">
            <v>232815</v>
          </cell>
          <cell r="FR34">
            <v>0</v>
          </cell>
          <cell r="FS34">
            <v>0</v>
          </cell>
          <cell r="FT34">
            <v>2220429</v>
          </cell>
          <cell r="FU34">
            <v>2213519</v>
          </cell>
          <cell r="FV34">
            <v>2462885</v>
          </cell>
        </row>
        <row r="35">
          <cell r="A35">
            <v>41305</v>
          </cell>
          <cell r="B35">
            <v>686043</v>
          </cell>
          <cell r="C35">
            <v>683779</v>
          </cell>
          <cell r="D35">
            <v>686270</v>
          </cell>
          <cell r="E35">
            <v>683799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227</v>
          </cell>
          <cell r="M35">
            <v>20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1680342</v>
          </cell>
          <cell r="AS35">
            <v>1674293</v>
          </cell>
          <cell r="AT35">
            <v>1681023</v>
          </cell>
          <cell r="AU35">
            <v>1674299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681</v>
          </cell>
          <cell r="BC35">
            <v>6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1010</v>
          </cell>
          <cell r="CI35">
            <v>1001</v>
          </cell>
          <cell r="CJ35">
            <v>57188</v>
          </cell>
          <cell r="CK35">
            <v>57045</v>
          </cell>
          <cell r="CL35">
            <v>56178</v>
          </cell>
          <cell r="CM35">
            <v>56044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1476</v>
          </cell>
          <cell r="CW35">
            <v>1468</v>
          </cell>
          <cell r="CX35">
            <v>118168</v>
          </cell>
          <cell r="CY35">
            <v>117624</v>
          </cell>
          <cell r="CZ35">
            <v>116692</v>
          </cell>
          <cell r="DA35">
            <v>116156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1469</v>
          </cell>
          <cell r="DK35">
            <v>1461</v>
          </cell>
          <cell r="DL35">
            <v>118942</v>
          </cell>
          <cell r="DM35">
            <v>118454</v>
          </cell>
          <cell r="DN35">
            <v>117473</v>
          </cell>
          <cell r="DO35">
            <v>116993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92545</v>
          </cell>
          <cell r="DY35">
            <v>92314</v>
          </cell>
          <cell r="DZ35">
            <v>118501</v>
          </cell>
          <cell r="EA35">
            <v>118063</v>
          </cell>
          <cell r="EB35">
            <v>25956</v>
          </cell>
          <cell r="EC35">
            <v>25749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60231</v>
          </cell>
          <cell r="EM35">
            <v>59821</v>
          </cell>
          <cell r="EN35">
            <v>75026</v>
          </cell>
          <cell r="EO35">
            <v>74501</v>
          </cell>
          <cell r="EP35">
            <v>14795</v>
          </cell>
          <cell r="EQ35">
            <v>14680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13595</v>
          </cell>
          <cell r="FA35">
            <v>13595</v>
          </cell>
          <cell r="FB35">
            <v>13595</v>
          </cell>
          <cell r="FC35">
            <v>13595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316299</v>
          </cell>
          <cell r="FO35">
            <v>314942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2462885</v>
          </cell>
          <cell r="FU35">
            <v>2454316</v>
          </cell>
          <cell r="FV35">
            <v>2780092</v>
          </cell>
        </row>
      </sheetData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MISC"/>
      <sheetName val="Number"/>
      <sheetName val="Mete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Number"/>
      <sheetName val="Meter"/>
      <sheetName val="Summary"/>
      <sheetName val="@RISK Correlations"/>
      <sheetName val="pl"/>
      <sheetName val="2779"/>
      <sheetName val="Total 01'05"/>
      <sheetName val="Indicator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_Detail"/>
      <sheetName val="IMPORT"/>
      <sheetName val="Parameter"/>
      <sheetName val="Ls_XLB_WorkbookFile"/>
      <sheetName val="Selection"/>
      <sheetName val="Main_Menu"/>
    </sheetNames>
    <sheetDataSet>
      <sheetData sheetId="0">
        <row r="7">
          <cell r="D7" t="str">
            <v>2003010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menu"/>
      <sheetName val="DPLA"/>
      <sheetName val="head_office"/>
      <sheetName val="Selection"/>
      <sheetName val="base"/>
      <sheetName val="BS"/>
      <sheetName val="DMD Office"/>
      <sheetName val="ADMIN OFFICE (2)"/>
      <sheetName val="RECY"/>
      <sheetName val="S33"/>
      <sheetName val="Sheet2"/>
      <sheetName val="MACRO2"/>
      <sheetName val="1045"/>
      <sheetName val="01000 (MD05)"/>
      <sheetName val="KRT half2"/>
      <sheetName val="Assumption"/>
      <sheetName val="January"/>
      <sheetName val="Revised Plan"/>
      <sheetName val="Kraft Contribution"/>
      <sheetName val="updated"/>
      <sheetName val="J1"/>
      <sheetName val="DMD_Office"/>
      <sheetName val="ADMIN_OFFICE_(2)"/>
      <sheetName val="Detail-Sep"/>
      <sheetName val="L03-งวดทุกหมวด_FLU"/>
      <sheetName val="R02-สัมพันธ์งวดหลัก-ย่อย-วัสดุ"/>
      <sheetName val="Sheet1"/>
      <sheetName val="code"/>
      <sheetName val="Q1-13"/>
      <sheetName val="เงินกู้ MGC"/>
      <sheetName val="Master"/>
      <sheetName val="Q3-13"/>
      <sheetName val="Inventory"/>
      <sheetName val="Data"/>
      <sheetName val="Done"/>
      <sheetName val="Additional"/>
      <sheetName val="head_office1"/>
      <sheetName val="KRT_half2"/>
      <sheetName val="01000_(MD05)"/>
      <sheetName val="Revised_Plan"/>
      <sheetName val="Kraft_Contribution"/>
      <sheetName val="ROC-2003"/>
      <sheetName val="Model_Data"/>
      <sheetName val="data Apr"/>
      <sheetName val="Formulas"/>
      <sheetName val="head_office2"/>
      <sheetName val="DMD_Office1"/>
      <sheetName val="ADMIN_OFFICE_(2)1"/>
      <sheetName val="01000_(MD05)1"/>
      <sheetName val="KRT_half21"/>
      <sheetName val="Revised_Plan1"/>
      <sheetName val="Kraft_Contribution1"/>
      <sheetName val="data_Apr"/>
      <sheetName val="ใบส่งมอบ RD_BTF new"/>
      <sheetName val="7 Jan 02"/>
      <sheetName val="Liste"/>
      <sheetName val="Active Feb'17"/>
      <sheetName val="head_office3"/>
      <sheetName val="DMD_Office2"/>
      <sheetName val="ADMIN_OFFICE_(2)2"/>
      <sheetName val="01000_(MD05)2"/>
      <sheetName val="KRT_half22"/>
      <sheetName val="Revised_Plan2"/>
      <sheetName val="Kraft_Contribution2"/>
      <sheetName val="data_Apr1"/>
      <sheetName val="เงินกู้_MGC"/>
      <sheetName val="Cable"/>
      <sheetName val="Active_Feb'17"/>
      <sheetName val="Fixed Fee"/>
      <sheetName val="ค่าวัสดุ"/>
      <sheetName val="เงินกู้_MGC1"/>
      <sheetName val="monthly_TCB"/>
      <sheetName val="ลูกหนี้(เก่า)"/>
      <sheetName val="Q2-13"/>
      <sheetName val="head_office4"/>
      <sheetName val="DMD_Office4"/>
      <sheetName val="ADMIN_OFFICE_(2)4"/>
      <sheetName val="เงินกู้_MGC3"/>
      <sheetName val="7_Jan_021"/>
      <sheetName val="DMD_Office3"/>
      <sheetName val="ADMIN_OFFICE_(2)3"/>
      <sheetName val="เงินกู้_MGC2"/>
      <sheetName val="7_Jan_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movement (2)"/>
      <sheetName val="Sheet1"/>
      <sheetName val="Fully"/>
      <sheetName val="AR_TERM"/>
      <sheetName val="DPLA"/>
      <sheetName val="HOMEOFFICE"/>
      <sheetName val="TEMP. FAC."/>
      <sheetName val="S33"/>
      <sheetName val="PGM_2LEVYTD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  <sheetName val="pl"/>
      <sheetName val="AR_TERM"/>
      <sheetName val="New_BM_GRM"/>
      <sheetName val="Marketing_Margin"/>
      <sheetName val="Margin_(3)"/>
      <sheetName val="Daily_Forward"/>
      <sheetName val="Forward_Price_-_input"/>
      <sheetName val="Daily_(2)"/>
      <sheetName val="Daily_Energy_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33"/>
      <sheetName val="AR_TERM"/>
      <sheetName val="EW-FA-0900"/>
      <sheetName val="J3_-_Nong_Pra_Lai"/>
      <sheetName val="J4_-_Cha_Cheng_Sao"/>
      <sheetName val="Master"/>
      <sheetName val="Monthly Sales Report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Daily"/>
      <sheetName val="CASA-PLAN"/>
      <sheetName val="BASIC"/>
      <sheetName val="Monthly_Sales_Report"/>
      <sheetName val="10-1_Media"/>
      <sheetName val="Selection"/>
      <sheetName val="Main"/>
      <sheetName val="Related"/>
      <sheetName val="Nominal Accounts"/>
      <sheetName val="PL _ ผลงานใหม่รวม"/>
      <sheetName val="Domestic Sales"/>
      <sheetName val="N280998"/>
      <sheetName val="PRODUCT"/>
      <sheetName val="menu"/>
      <sheetName val="TRAIL_MAR2000"/>
      <sheetName val="Retire SRO Sale"/>
      <sheetName val="Retire SRO Scrapping"/>
      <sheetName val="เงินกู้ MGC"/>
      <sheetName val="BUDGET"/>
      <sheetName val="COSUB"/>
      <sheetName val="STart"/>
      <sheetName val="Lookups"/>
      <sheetName val="ต้นฉบับ"/>
      <sheetName val="MV-Master"/>
      <sheetName val="Trial Balance"/>
      <sheetName val="Index Sheet"/>
      <sheetName val="Actual-Monthly"/>
      <sheetName val="Actual-ＹＴＤ"/>
      <sheetName val="Budget-Monthly"/>
      <sheetName val="Budget-YTD"/>
      <sheetName val="ใบส่งมอบ RD_BFI"/>
      <sheetName val="Indicator"/>
      <sheetName val="งบสินค้า BMS"/>
      <sheetName val="LEASEHOLD"/>
      <sheetName val="Gia vat tu"/>
      <sheetName val="FG-ISSUED"/>
      <sheetName val="A"/>
      <sheetName val="H-110"/>
      <sheetName val="H-120"/>
      <sheetName val="MNR30"/>
      <sheetName val="MACRO2"/>
      <sheetName val="Header"/>
      <sheetName val="List Plant"/>
      <sheetName val="CHITIET VL-NC-TT1p"/>
      <sheetName val="TONGKE3p"/>
      <sheetName val="P&amp;L"/>
      <sheetName val="MTO REV.2(ARMOR)"/>
      <sheetName val="MasterList"/>
      <sheetName val="CHITIET VL-NCHT1 (2)"/>
      <sheetName val="AccpacTB"/>
      <sheetName val="Data2003"/>
      <sheetName val="Data2004"/>
      <sheetName val="Data2005"/>
      <sheetName val="Data2002"/>
      <sheetName val="Data2000"/>
      <sheetName val="Data2001"/>
      <sheetName val="製番予定表"/>
      <sheetName val="Prft&amp;Loss"/>
      <sheetName val="FIN TB_SI"/>
      <sheetName val="Tesco0307"/>
      <sheetName val="J3_-_Nong_Pra_Lai1"/>
      <sheetName val="J4_-_Cha_Cheng_Sao1"/>
      <sheetName val="Monthly_Sales_Report1"/>
      <sheetName val="10-1_Media1"/>
      <sheetName val="Nominal_Accounts"/>
      <sheetName val="Retire_SRO_Sale"/>
      <sheetName val="Retire_SRO_Scrapping"/>
      <sheetName val="เงินกู้_MGC"/>
      <sheetName val="Domestic_Sales"/>
      <sheetName val="Trial_Balance"/>
      <sheetName val="PL___ผลงานใหม่รวม"/>
      <sheetName val="ใบส่งมอบ_RD_BFI"/>
      <sheetName val="Index_Sheet"/>
      <sheetName val="งบสินค้า_BMS"/>
      <sheetName val="List_Plant"/>
      <sheetName val="CHITIET_VL-NC-TT1p"/>
      <sheetName val="MTO_REV_2(ARMOR)"/>
      <sheetName val="Gia_vat_tu"/>
      <sheetName val="Macro5"/>
      <sheetName val="rev.4"/>
      <sheetName val="Group"/>
      <sheetName val="@RISK Correlations"/>
      <sheetName val="Köpfe"/>
      <sheetName val="AGING LOCAL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Master List (ม.ค.-มี.ค)"/>
      <sheetName val="ทรัพย์ประจำระหว่างทำ"/>
      <sheetName val="Purchase"/>
      <sheetName val="ลูกหนี้(เก่า)"/>
      <sheetName val="M_Maincomp"/>
      <sheetName val="L to 20"/>
      <sheetName val="Bk2Form8(iii)"/>
      <sheetName val="index"/>
      <sheetName val="DataInput1"/>
      <sheetName val="B1"/>
      <sheetName val="Test_cost_oversea"/>
      <sheetName val="เงินกู้ธนชาติ"/>
      <sheetName val="Coding"/>
      <sheetName val="EQ4NTV"/>
      <sheetName val="List valid date"/>
      <sheetName val="Wkgs_BS Lead"/>
      <sheetName val="14.9月分"/>
      <sheetName val="CIPA"/>
      <sheetName val="df_รหัส"/>
      <sheetName val="MASTER SCRAP"/>
      <sheetName val="May-Apr_2009"/>
      <sheetName val="Test_cost_oversea1"/>
      <sheetName val="Master_List_(ม_ค_-มี_ค)"/>
      <sheetName val="L_to_20"/>
      <sheetName val="aa piping"/>
      <sheetName val="px civil"/>
      <sheetName val="CIVIL UP"/>
      <sheetName val="Exchange Rate"/>
      <sheetName val="OfficeMC-Master"/>
      <sheetName val="OfficeMC-Adj"/>
      <sheetName val="BSLA"/>
      <sheetName val="ALL-CPW"/>
      <sheetName val="INFO"/>
      <sheetName val="ยานพาหนะ"/>
      <sheetName val="Case 2001 VS 2002"/>
      <sheetName val="Used_Acc"/>
      <sheetName val="Sum"/>
      <sheetName val=" IB-PL-YTD"/>
      <sheetName val="Sheet2"/>
      <sheetName val="com"/>
      <sheetName val="10"/>
      <sheetName val="CF Worksheet "/>
      <sheetName val="SAP COMPANY CODES"/>
      <sheetName val="REPORT"/>
      <sheetName val="Age311299TESP"/>
      <sheetName val="P4DDBFTESP"/>
      <sheetName val="OthCode"/>
      <sheetName val="Wkgs_BS_Lead"/>
      <sheetName val="14_9月分"/>
      <sheetName val="99 FM - NFM"/>
      <sheetName val="MA"/>
      <sheetName val="TMS2000"/>
      <sheetName val="group-expense"/>
      <sheetName val="JV"/>
      <sheetName val="STMspry"/>
      <sheetName val="PsychroData"/>
      <sheetName val="Date"/>
      <sheetName val="PL-D1"/>
      <sheetName val="P&amp;L-A2001DCCN"/>
      <sheetName val="EST_OPERATING_ASSET"/>
      <sheetName val="total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Accure"/>
      <sheetName val="R302.2"/>
      <sheetName val="Sheet21"/>
      <sheetName val="OT Hours"/>
      <sheetName val="Month"/>
      <sheetName val="OP Sum"/>
      <sheetName val="เวลา"/>
      <sheetName val="Newspaper"/>
      <sheetName val="gl"/>
      <sheetName val="fqc_ผลรวม"/>
      <sheetName val="v_cut_ผลรวม"/>
      <sheetName val="v_cut_รหัส"/>
      <sheetName val="v_cut_วัน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K-100"/>
      <sheetName val="#REF"/>
      <sheetName val="TB"/>
      <sheetName val="AR"/>
      <sheetName val="Discontinue_Item"/>
      <sheetName val="วันเกิด +TEL"/>
      <sheetName val="sampling plan"/>
      <sheetName val="ws"/>
      <sheetName val="AJE 4th qtr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List"/>
      <sheetName val="U"/>
      <sheetName val="1046"/>
      <sheetName val="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journal_transfer_form"/>
      <sheetName val="PGM_2LEVYTD"/>
      <sheetName val="Trial Balance"/>
      <sheetName val="10-1 Media"/>
      <sheetName val="10-cut"/>
      <sheetName val="BASIC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Income Statement"/>
      <sheetName val="Timing"/>
      <sheetName val="BSLA"/>
      <sheetName val="Q300_old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ws"/>
      <sheetName val="group-expense"/>
      <sheetName val="STart"/>
      <sheetName val="Mth by Mth KPI's"/>
      <sheetName val="Journal"/>
      <sheetName val="Journal 2"/>
      <sheetName val="Offices, Depts, Groups"/>
      <sheetName val="Journal Form - Double"/>
      <sheetName val="Journal Form"/>
      <sheetName val="แผนกทอ"/>
      <sheetName val="ControlMonth"/>
      <sheetName val="N"/>
      <sheetName val="งบ สินค้า"/>
      <sheetName val="รายละเอียด"/>
      <sheetName val="รหัส"/>
      <sheetName val="P&amp;L"/>
      <sheetName val="DIST"/>
      <sheetName val="T.D. Asia"/>
      <sheetName val="Selections"/>
      <sheetName val="A"/>
      <sheetName val="GR 1"/>
      <sheetName val="Nominal_Accounts2"/>
      <sheetName val="TRAIL_MAR2000"/>
      <sheetName val="U-4l1B"/>
      <sheetName val="Data2003"/>
      <sheetName val="Data2004"/>
      <sheetName val="Data2005"/>
      <sheetName val="Data2002"/>
      <sheetName val="Data2000"/>
      <sheetName val="Data2001"/>
      <sheetName val="T10"/>
      <sheetName val="ต้นฉบับ"/>
      <sheetName val="Control"/>
      <sheetName val="Menu"/>
      <sheetName val="name1"/>
      <sheetName val="1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11101000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2">
          <cell r="A2">
            <v>11101000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2">
          <cell r="A2">
            <v>11101000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2">
          <cell r="A2">
            <v>11101000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  <sheetName val="GCL THU"/>
      <sheetName val="PHIEU THU"/>
      <sheetName val="PHIEU CHI"/>
      <sheetName val="GCL CHI"/>
      <sheetName val=" CHUNG TU GHI SO"/>
      <sheetName val="SO TIEN MAT"/>
      <sheetName val="~         "/>
      <sheetName val="DN"/>
      <sheetName val="VP"/>
      <sheetName val="KD"/>
      <sheetName val="DD"/>
      <sheetName val="CT"/>
      <sheetName val="PX"/>
      <sheetName val="GR"/>
      <sheetName val="00000000"/>
      <sheetName val="XNTN1"/>
      <sheetName val="XNTN2"/>
      <sheetName val="XNTN3"/>
      <sheetName val="XNTN4"/>
      <sheetName val="XNTN5"/>
      <sheetName val="XNTN6"/>
      <sheetName val="TONGHOP"/>
      <sheetName val="Ngay 27-5-2002"/>
      <sheetName val="Ngay 11-6-2002"/>
      <sheetName val="Ngay 20-6-2002"/>
      <sheetName val="Ngay 21-6-2002"/>
      <sheetName val="Ngay 8-9-2002"/>
      <sheetName val="Ngay9-10-02"/>
      <sheetName val="11-10-02"/>
      <sheetName val="dg-VTu"/>
      <sheetName val="Nominal Accounts"/>
      <sheetName val="BS-Q1'04"/>
    </sheetNames>
    <definedNames>
      <definedName name="NToS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เครื่องมือ"/>
      <sheetName val="DW"/>
      <sheetName val="Lookups"/>
      <sheetName val="BS"/>
      <sheetName val="SNF"/>
      <sheetName val="PL-D1"/>
      <sheetName val="Header"/>
      <sheetName val="OfficeMC-Master"/>
      <sheetName val="OfficeMC-Adj"/>
      <sheetName val="reference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Data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UPH"/>
      <sheetName val="FTE"/>
      <sheetName val="FOC EXPORT"/>
      <sheetName val="FOC DOMESTIC"/>
      <sheetName val="S33"/>
      <sheetName val="130530"/>
      <sheetName val="Input—General"/>
      <sheetName val="Variance"/>
      <sheetName val="PROD Details"/>
      <sheetName val="県別ﾏﾙﾁ"/>
      <sheetName val=" IBPL0001"/>
      <sheetName val="TrialBalance Q3-2002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CREDIT TERM"/>
      <sheetName val="hl_รหัส"/>
      <sheetName val="Weekly Line "/>
      <sheetName val="Machine2,3'04"/>
      <sheetName val="Two Step Revenue Testing Master"/>
      <sheetName val="Global Data"/>
      <sheetName val="VP-MM"/>
      <sheetName val="PTT_PHENOL_indirect_manpower"/>
      <sheetName val="MEG_US$_FS"/>
      <sheetName val="Basic_Values"/>
      <sheetName val="N_(2)"/>
      <sheetName val="PMT_sche_7039"/>
      <sheetName val="B1"/>
      <sheetName val="Non-Statistical Sampling Master"/>
      <sheetName val="P&amp;L"/>
      <sheetName val="Export Sales"/>
      <sheetName val="Dealer Sales"/>
      <sheetName val="Domestic Sales"/>
      <sheetName val="Sum"/>
      <sheetName val="BSLA"/>
      <sheetName val="repkg fees"/>
      <sheetName val="Mvt table setup"/>
      <sheetName val="Used_Acc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DEP12"/>
      <sheetName val="Data-Base AR"/>
      <sheetName val="BookBank"/>
      <sheetName val="Month"/>
      <sheetName val="Monthly"/>
      <sheetName val="Engineer"/>
      <sheetName val="ActLineItem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J2"/>
      <sheetName val="frptolocal"/>
      <sheetName val="Spec&amp;Mas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-1"/>
      <sheetName val="CF-2"/>
      <sheetName val="CF-4"/>
      <sheetName val="PGMMNG"/>
      <sheetName val="OfficeMC-Master"/>
      <sheetName val="OfficeMC-Adj"/>
      <sheetName val="SEA"/>
      <sheetName val="MIS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  <sheetName val="CC"/>
      <sheetName val="OfficeMC-Master"/>
      <sheetName val="OfficeMC-Adj"/>
      <sheetName val="SEA"/>
      <sheetName val="Account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OfficeMC-Master"/>
      <sheetName val="OfficeMC-Adj"/>
      <sheetName val="BS"/>
      <sheetName val="10-cut"/>
      <sheetName val="7251-06540"/>
      <sheetName val="SEA"/>
      <sheetName val="PGM_2LEVYTD"/>
      <sheetName val="10-1 Media"/>
      <sheetName val="10"/>
      <sheetName val="Nominal Accounts"/>
      <sheetName val="mat เก่าใหม่"/>
      <sheetName val="Recovered_Sheet1"/>
      <sheetName val="anaysis_sheet"/>
      <sheetName val="P_PAPER"/>
      <sheetName val="SNF"/>
      <sheetName val="J1"/>
      <sheetName val="เครื่องตกแต่ง"/>
      <sheetName val="อาคาร"/>
      <sheetName val="เครื่องมือ"/>
      <sheetName val="แยกตัวบ้าน"/>
      <sheetName val="mat_เก่าใหม่"/>
      <sheetName val="mat_เก่าใหม่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GS Analysis"/>
      <sheetName val="Ending Inventory Balances Chart"/>
      <sheetName val="Inventory_COGS_Analysis"/>
      <sheetName val="Ending_Inventory_Balances_Chart"/>
      <sheetName val="BS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P&amp;L"/>
      <sheetName val="spytd"/>
      <sheetName val="J1"/>
      <sheetName val="Sheet1"/>
      <sheetName val="S33"/>
      <sheetName val="FAV"/>
      <sheetName val="GPC"/>
      <sheetName val="JAH"/>
      <sheetName val="Tables"/>
      <sheetName val="Direct Non-Payroll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14年3月末_(2)1"/>
      <sheetName val="List_for_cell_restrictions"/>
      <sheetName val="Raw_Material"/>
      <sheetName val="Direct_Non-Payroll"/>
      <sheetName val="P082-Pit 18"/>
      <sheetName val="SEA"/>
      <sheetName val="DB_IO"/>
      <sheetName val="base"/>
      <sheetName val="Selection"/>
      <sheetName val="P-11 Needles"/>
      <sheetName val="Total THP"/>
      <sheetName val="P-3 Balls"/>
      <sheetName val="Org Chart"/>
      <sheetName val="Menu"/>
      <sheetName val="Deatail SCB P4C JUN'06"/>
      <sheetName val="DeatailSCBP4CJUN_06"/>
      <sheetName val="Balance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FL"/>
      <sheetName val="Inventory COGS Analysis"/>
      <sheetName val="10-1 Media"/>
      <sheetName val="10-cut"/>
      <sheetName val="Contract"/>
      <sheetName val="EXPSCHE"/>
      <sheetName val="14年3月末"/>
      <sheetName val="valid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 for package"/>
      <sheetName val="B1-1.note"/>
      <sheetName val="B1-2.note"/>
      <sheetName val="B1-3.note"/>
      <sheetName val="TB Dec 08"/>
      <sheetName val="TB Dec 09"/>
      <sheetName val="X300"/>
      <sheetName val="B1-1"/>
      <sheetName val="B1-2"/>
      <sheetName val="B1-3"/>
      <sheetName val="SAD"/>
      <sheetName val="SUAD"/>
      <sheetName val="MPP"/>
      <sheetName val="AJE 2009"/>
      <sheetName val="RJE 2009"/>
      <sheetName val="T310"/>
      <sheetName val="DTA DTL(X500)"/>
      <sheetName val="O300"/>
      <sheetName val="L400"/>
      <sheetName val="K300"/>
      <sheetName val="K301 RM"/>
      <sheetName val="K302 FG"/>
      <sheetName val="M300"/>
      <sheetName val="J300"/>
      <sheetName val="K400"/>
      <sheetName val="X400"/>
      <sheetName val="R300"/>
      <sheetName val="L300"/>
      <sheetName val="K500"/>
      <sheetName val="ZC300"/>
      <sheetName val="T300"/>
      <sheetName val="G300"/>
      <sheetName val="H300"/>
      <sheetName val="Q300"/>
      <sheetName val="K303"/>
      <sheetName val="K304note"/>
      <sheetName val="X400note"/>
      <sheetName val="K304"/>
      <sheetName val="T301"/>
      <sheetName val="BSLA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Basic_Information"/>
      <sheetName val="PGM_2LEVYTD"/>
      <sheetName val="Manual"/>
      <sheetName val="BSLA"/>
      <sheetName val="Char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Raw Material"/>
      <sheetName val="DFL"/>
      <sheetName val="PGMMNG"/>
      <sheetName val="price"/>
      <sheetName val="PA"/>
      <sheetName val="Cost"/>
      <sheetName val="KeyPeerformance"/>
      <sheetName val="Monthly-C4"/>
      <sheetName val="Venture Key Assumptions"/>
      <sheetName val="Calendar"/>
      <sheetName val="3-2551"/>
      <sheetName val="code"/>
      <sheetName val="แยกตัวบ้าน"/>
      <sheetName val="input data"/>
      <sheetName val="BASE"/>
      <sheetName val="TB Dec 08"/>
      <sheetName val="payment (2)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DETAIL BY MONTH"/>
      <sheetName val="Assumption"/>
      <sheetName val="Load list"/>
      <sheetName val="Fixed Fee"/>
      <sheetName val="Consumption"/>
      <sheetName val="05-FOH"/>
      <sheetName val="payment_(2)1"/>
      <sheetName val="01000 (MD05)"/>
      <sheetName val="Data_Pay"/>
      <sheetName val="REC_6"/>
      <sheetName val="Summary_(4)6"/>
      <sheetName val="Venture_Key_Assumptions2"/>
      <sheetName val="input_data1"/>
      <sheetName val="Raw_Material1"/>
      <sheetName val="Cover_sheet1"/>
      <sheetName val="Direct Non-Payroll"/>
      <sheetName val="Load_list"/>
      <sheetName val="01000_(MD05)"/>
      <sheetName val="Selection"/>
      <sheetName val="Project Status"/>
      <sheetName val="payment_(2)3"/>
      <sheetName val="payment_(2)2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 refreshError="1"/>
      <sheetData sheetId="99" refreshError="1"/>
      <sheetData sheetId="100"/>
      <sheetData sheetId="10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LS &amp; ERW"/>
      <sheetName val="FLG J"/>
      <sheetName val="ELE &amp; CAP &amp; TEE"/>
      <sheetName val="SOF BLF WNF"/>
      <sheetName val="REDUCE"/>
      <sheetName val="Equipment"/>
      <sheetName val="Sheet1"/>
      <sheetName val="PRICE LIST"/>
      <sheetName val="Pipe Fitting"/>
      <sheetName val="Cost Metering"/>
      <sheetName val="laem reducing"/>
      <sheetName val="PTT-300-50-2-3G100"/>
      <sheetName val="PTT-300-50-3-4G160"/>
      <sheetName val="PTT-300-50-3-4G250"/>
      <sheetName val="PTT-300-50-4-6G400"/>
      <sheetName val="PTT-300-50-4-6G650"/>
      <sheetName val="COST SANITARY"/>
      <sheetName val="Sheet6"/>
      <sheetName val="SANITARY"/>
      <sheetName val="COST-AHAHI"/>
      <sheetName val="10-1 Media"/>
      <sheetName val="10-cut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F9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 for growth strategy"/>
      <sheetName val="Exec Summ Actual RHB Final"/>
      <sheetName val="Rev Proj refined RHB (2)"/>
      <sheetName val="Capital refined RHB (2)"/>
      <sheetName val="Manpower Nos refined RHB"/>
      <sheetName val="Major Capital Items"/>
      <sheetName val="Revenue Details"/>
      <sheetName val="Rev Details after adjs final"/>
      <sheetName val="Capex Details"/>
      <sheetName val="Manpower Nos Details"/>
      <sheetName val="Notes"/>
      <sheetName val="NDDR analysis"/>
      <sheetName val="Assumptions"/>
      <sheetName val="Rev Proj refined RHB"/>
      <sheetName val="Capital refined RHB"/>
      <sheetName val="Revenue Details after adj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  <cell r="K7">
            <v>2005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App Res</v>
          </cell>
          <cell r="L8" t="str">
            <v>G&amp;A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141</v>
          </cell>
          <cell r="L10">
            <v>15.5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2.8</v>
          </cell>
          <cell r="L11">
            <v>2.4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13</v>
          </cell>
          <cell r="L12">
            <v>2.9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4.8</v>
          </cell>
          <cell r="L13">
            <v>1.6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1</v>
          </cell>
          <cell r="L14">
            <v>0.2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162.60000000000002</v>
          </cell>
          <cell r="L15">
            <v>22.599999999999998</v>
          </cell>
        </row>
      </sheetData>
      <sheetData sheetId="7">
        <row r="2">
          <cell r="A2" t="str">
            <v>Research &amp; Development</v>
          </cell>
        </row>
        <row r="4">
          <cell r="A4" t="str">
            <v>Revenue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 Budget 2003</v>
          </cell>
          <cell r="G7">
            <v>2004</v>
          </cell>
        </row>
        <row r="8">
          <cell r="A8" t="str">
            <v>Centre</v>
          </cell>
          <cell r="C8" t="str">
            <v>App Res</v>
          </cell>
          <cell r="D8" t="str">
            <v>G&amp;A</v>
          </cell>
          <cell r="E8" t="str">
            <v>Pers</v>
          </cell>
          <cell r="F8" t="str">
            <v>Total</v>
          </cell>
          <cell r="G8" t="str">
            <v>App Res</v>
          </cell>
          <cell r="H8" t="str">
            <v>G&amp;A</v>
          </cell>
          <cell r="I8" t="str">
            <v>Pers</v>
          </cell>
          <cell r="J8" t="str">
            <v>Total</v>
          </cell>
          <cell r="K8" t="str">
            <v>Deduction</v>
          </cell>
          <cell r="L8" t="str">
            <v>Total</v>
          </cell>
        </row>
        <row r="9">
          <cell r="L9" t="str">
            <v>Final</v>
          </cell>
        </row>
        <row r="10">
          <cell r="A10">
            <v>117510</v>
          </cell>
          <cell r="B10" t="str">
            <v>PDR</v>
          </cell>
          <cell r="C10">
            <v>63.71</v>
          </cell>
          <cell r="D10">
            <v>12.42</v>
          </cell>
          <cell r="E10">
            <v>38.090000000000003</v>
          </cell>
          <cell r="F10">
            <v>114.22</v>
          </cell>
          <cell r="G10">
            <v>94.5</v>
          </cell>
          <cell r="H10">
            <v>14</v>
          </cell>
          <cell r="I10">
            <v>53.34</v>
          </cell>
          <cell r="J10">
            <v>161.84</v>
          </cell>
          <cell r="K10">
            <v>-12.9472</v>
          </cell>
          <cell r="L10">
            <v>148.89279999999999</v>
          </cell>
        </row>
        <row r="11">
          <cell r="A11">
            <v>117511</v>
          </cell>
          <cell r="B11" t="str">
            <v>Packaging</v>
          </cell>
          <cell r="C11">
            <v>1.24</v>
          </cell>
          <cell r="D11">
            <v>1.81</v>
          </cell>
          <cell r="E11">
            <v>5.91</v>
          </cell>
          <cell r="F11">
            <v>8.9600000000000009</v>
          </cell>
          <cell r="G11">
            <v>1.9</v>
          </cell>
          <cell r="H11">
            <v>2.4</v>
          </cell>
          <cell r="I11">
            <v>9.61</v>
          </cell>
          <cell r="J11">
            <v>13.91</v>
          </cell>
          <cell r="K11">
            <v>-1.1128</v>
          </cell>
          <cell r="L11">
            <v>12.7972</v>
          </cell>
        </row>
        <row r="12">
          <cell r="A12">
            <v>117512</v>
          </cell>
          <cell r="B12" t="str">
            <v>PDL Dewas</v>
          </cell>
          <cell r="C12">
            <v>5.66</v>
          </cell>
          <cell r="D12">
            <v>2.2799999999999998</v>
          </cell>
          <cell r="E12">
            <v>7.75</v>
          </cell>
          <cell r="F12">
            <v>15.69</v>
          </cell>
          <cell r="G12">
            <v>8.5</v>
          </cell>
          <cell r="H12">
            <v>2.9</v>
          </cell>
          <cell r="I12">
            <v>12.05</v>
          </cell>
          <cell r="J12">
            <v>23.450000000000003</v>
          </cell>
          <cell r="K12">
            <v>-1.8760000000000003</v>
          </cell>
          <cell r="L12">
            <v>21.574000000000002</v>
          </cell>
        </row>
        <row r="13">
          <cell r="A13">
            <v>117513</v>
          </cell>
          <cell r="B13" t="str">
            <v>PDL  Paonta</v>
          </cell>
          <cell r="C13">
            <v>2.12</v>
          </cell>
          <cell r="D13">
            <v>1.26</v>
          </cell>
          <cell r="E13">
            <v>2.5</v>
          </cell>
          <cell r="F13">
            <v>5.88</v>
          </cell>
          <cell r="G13">
            <v>3.3</v>
          </cell>
          <cell r="H13">
            <v>1.6</v>
          </cell>
          <cell r="I13">
            <v>4.32</v>
          </cell>
          <cell r="J13">
            <v>9.2200000000000006</v>
          </cell>
          <cell r="K13">
            <v>-0.73760000000000003</v>
          </cell>
          <cell r="L13">
            <v>8.4824000000000002</v>
          </cell>
        </row>
        <row r="14">
          <cell r="A14">
            <v>117515</v>
          </cell>
          <cell r="B14" t="str">
            <v>PDL  Jejuri</v>
          </cell>
          <cell r="C14">
            <v>0.44</v>
          </cell>
          <cell r="D14">
            <v>0.19</v>
          </cell>
          <cell r="E14">
            <v>1.67</v>
          </cell>
          <cell r="F14">
            <v>2.2999999999999998</v>
          </cell>
          <cell r="G14">
            <v>0.7</v>
          </cell>
          <cell r="H14">
            <v>0.2</v>
          </cell>
          <cell r="I14">
            <v>3.8</v>
          </cell>
          <cell r="J14">
            <v>4.6999999999999993</v>
          </cell>
          <cell r="K14">
            <v>-0.37599999999999995</v>
          </cell>
          <cell r="L14">
            <v>4.323999999999999</v>
          </cell>
        </row>
        <row r="15">
          <cell r="B15" t="str">
            <v>Pharma Research</v>
          </cell>
          <cell r="C15">
            <v>73.17</v>
          </cell>
          <cell r="D15">
            <v>17.960000000000004</v>
          </cell>
          <cell r="E15">
            <v>55.92</v>
          </cell>
          <cell r="F15">
            <v>147.05000000000001</v>
          </cell>
          <cell r="G15">
            <v>108.9</v>
          </cell>
          <cell r="H15">
            <v>21.099999999999998</v>
          </cell>
          <cell r="I15">
            <v>83.11999999999999</v>
          </cell>
          <cell r="J15">
            <v>213.11999999999998</v>
          </cell>
          <cell r="K15">
            <v>-17.049600000000002</v>
          </cell>
          <cell r="L15">
            <v>196.07040000000003</v>
          </cell>
        </row>
      </sheetData>
      <sheetData sheetId="8">
        <row r="2">
          <cell r="A2" t="str">
            <v>Research &amp; Development</v>
          </cell>
        </row>
        <row r="4">
          <cell r="A4" t="str">
            <v>Capital Expenses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</v>
          </cell>
          <cell r="D7">
            <v>2004</v>
          </cell>
          <cell r="J7">
            <v>2005</v>
          </cell>
        </row>
        <row r="8">
          <cell r="A8" t="str">
            <v>Centre</v>
          </cell>
          <cell r="C8" t="str">
            <v>Budget</v>
          </cell>
          <cell r="D8" t="str">
            <v>FC Value</v>
          </cell>
          <cell r="E8" t="str">
            <v>Imported</v>
          </cell>
          <cell r="F8" t="str">
            <v>Indigeneous</v>
          </cell>
          <cell r="G8" t="str">
            <v>Total</v>
          </cell>
          <cell r="H8" t="str">
            <v>Adjustment</v>
          </cell>
          <cell r="I8" t="str">
            <v>Total</v>
          </cell>
          <cell r="J8" t="str">
            <v>FC Value</v>
          </cell>
          <cell r="K8" t="str">
            <v>Imported</v>
          </cell>
          <cell r="L8" t="str">
            <v>Indigeneous</v>
          </cell>
        </row>
        <row r="9">
          <cell r="C9">
            <v>2003</v>
          </cell>
          <cell r="D9" t="str">
            <v>USD</v>
          </cell>
          <cell r="I9" t="str">
            <v>Final</v>
          </cell>
          <cell r="J9" t="str">
            <v>USD</v>
          </cell>
        </row>
        <row r="10">
          <cell r="A10">
            <v>117510</v>
          </cell>
          <cell r="B10" t="str">
            <v>PDR</v>
          </cell>
          <cell r="C10">
            <v>20.100000000000001</v>
          </cell>
          <cell r="F10">
            <v>19</v>
          </cell>
          <cell r="G10">
            <v>19</v>
          </cell>
          <cell r="H10">
            <v>-1.5</v>
          </cell>
          <cell r="I10">
            <v>17.5</v>
          </cell>
          <cell r="L10">
            <v>15</v>
          </cell>
        </row>
        <row r="11">
          <cell r="A11">
            <v>117511</v>
          </cell>
          <cell r="B11" t="str">
            <v>Packaging</v>
          </cell>
          <cell r="C11">
            <v>1.52</v>
          </cell>
          <cell r="F11">
            <v>1.4</v>
          </cell>
          <cell r="G11">
            <v>1.4</v>
          </cell>
          <cell r="H11">
            <v>-0.1</v>
          </cell>
          <cell r="I11">
            <v>1.2999999999999998</v>
          </cell>
          <cell r="L11">
            <v>1.5</v>
          </cell>
        </row>
        <row r="12">
          <cell r="A12">
            <v>117512</v>
          </cell>
          <cell r="B12" t="str">
            <v>PDL Dewas</v>
          </cell>
          <cell r="C12">
            <v>4.99</v>
          </cell>
          <cell r="F12">
            <v>4.5</v>
          </cell>
          <cell r="G12">
            <v>4.5</v>
          </cell>
          <cell r="H12">
            <v>-0.4</v>
          </cell>
          <cell r="I12">
            <v>4.0999999999999996</v>
          </cell>
          <cell r="L12">
            <v>2</v>
          </cell>
        </row>
        <row r="13">
          <cell r="A13">
            <v>117513</v>
          </cell>
          <cell r="B13" t="str">
            <v>PDL  Paonta</v>
          </cell>
          <cell r="C13">
            <v>0.86</v>
          </cell>
          <cell r="F13">
            <v>1.2</v>
          </cell>
          <cell r="G13">
            <v>1.2</v>
          </cell>
          <cell r="H13">
            <v>-0.1</v>
          </cell>
          <cell r="I13">
            <v>1.0999999999999999</v>
          </cell>
          <cell r="L13">
            <v>1.5</v>
          </cell>
        </row>
        <row r="14">
          <cell r="A14">
            <v>117515</v>
          </cell>
          <cell r="B14" t="str">
            <v>PDL  Jejuri</v>
          </cell>
          <cell r="C14">
            <v>1.04</v>
          </cell>
          <cell r="F14">
            <v>0.9</v>
          </cell>
          <cell r="G14">
            <v>0.9</v>
          </cell>
          <cell r="H14">
            <v>-0.1</v>
          </cell>
          <cell r="I14">
            <v>0.8</v>
          </cell>
          <cell r="L14">
            <v>0.9</v>
          </cell>
        </row>
        <row r="15">
          <cell r="B15" t="str">
            <v>Pharma Research</v>
          </cell>
          <cell r="C15">
            <v>28.509999999999998</v>
          </cell>
          <cell r="D15">
            <v>0</v>
          </cell>
          <cell r="E15">
            <v>0</v>
          </cell>
          <cell r="F15">
            <v>26.999999999999996</v>
          </cell>
          <cell r="G15">
            <v>26.999999999999996</v>
          </cell>
          <cell r="H15">
            <v>-2.2000000000000002</v>
          </cell>
          <cell r="I15">
            <v>24.8</v>
          </cell>
          <cell r="J15">
            <v>0</v>
          </cell>
          <cell r="K15">
            <v>0</v>
          </cell>
          <cell r="L15">
            <v>20.9</v>
          </cell>
        </row>
      </sheetData>
      <sheetData sheetId="9">
        <row r="2">
          <cell r="A2" t="str">
            <v>Research &amp; Development</v>
          </cell>
        </row>
        <row r="4">
          <cell r="A4" t="str">
            <v>Manpower Nos Projections</v>
          </cell>
        </row>
        <row r="5">
          <cell r="A5" t="str">
            <v>Period : 2004-2007</v>
          </cell>
        </row>
        <row r="7">
          <cell r="A7" t="str">
            <v>Cost</v>
          </cell>
          <cell r="B7" t="str">
            <v>Particulars</v>
          </cell>
          <cell r="C7" t="str">
            <v>Approved</v>
          </cell>
          <cell r="D7" t="str">
            <v>Projections</v>
          </cell>
        </row>
        <row r="8">
          <cell r="A8" t="str">
            <v>Centre</v>
          </cell>
          <cell r="C8" t="str">
            <v>Budget</v>
          </cell>
        </row>
        <row r="9">
          <cell r="C9">
            <v>2003</v>
          </cell>
          <cell r="D9">
            <v>2004</v>
          </cell>
          <cell r="E9">
            <v>2005</v>
          </cell>
          <cell r="F9">
            <v>2006</v>
          </cell>
          <cell r="G9">
            <v>2007</v>
          </cell>
        </row>
        <row r="10">
          <cell r="A10">
            <v>117510</v>
          </cell>
          <cell r="B10" t="str">
            <v>PDR</v>
          </cell>
          <cell r="C10">
            <v>57</v>
          </cell>
          <cell r="D10">
            <v>58</v>
          </cell>
          <cell r="E10">
            <v>62</v>
          </cell>
          <cell r="F10">
            <v>68</v>
          </cell>
          <cell r="G10">
            <v>72</v>
          </cell>
        </row>
        <row r="11">
          <cell r="A11">
            <v>117511</v>
          </cell>
          <cell r="B11" t="str">
            <v>Packaging</v>
          </cell>
          <cell r="C11">
            <v>12</v>
          </cell>
          <cell r="D11">
            <v>14</v>
          </cell>
          <cell r="E11">
            <v>14</v>
          </cell>
          <cell r="F11">
            <v>14</v>
          </cell>
          <cell r="G11">
            <v>14</v>
          </cell>
        </row>
        <row r="12">
          <cell r="A12">
            <v>117512</v>
          </cell>
          <cell r="B12" t="str">
            <v>PDL Dewas</v>
          </cell>
          <cell r="C12">
            <v>16</v>
          </cell>
          <cell r="D12">
            <v>18</v>
          </cell>
          <cell r="E12">
            <v>18</v>
          </cell>
          <cell r="F12">
            <v>18</v>
          </cell>
          <cell r="G12">
            <v>18</v>
          </cell>
        </row>
        <row r="13">
          <cell r="A13">
            <v>117513</v>
          </cell>
          <cell r="B13" t="str">
            <v>PDL  Paonta</v>
          </cell>
          <cell r="C13">
            <v>6</v>
          </cell>
          <cell r="D13">
            <v>7</v>
          </cell>
          <cell r="E13">
            <v>10</v>
          </cell>
          <cell r="F13">
            <v>11</v>
          </cell>
          <cell r="G13">
            <v>14</v>
          </cell>
        </row>
        <row r="14">
          <cell r="A14">
            <v>117515</v>
          </cell>
          <cell r="B14" t="str">
            <v>PDL  Jejuri</v>
          </cell>
          <cell r="C14">
            <v>4</v>
          </cell>
          <cell r="D14">
            <v>4</v>
          </cell>
          <cell r="E14">
            <v>4</v>
          </cell>
          <cell r="F14">
            <v>4</v>
          </cell>
          <cell r="G14">
            <v>4</v>
          </cell>
        </row>
        <row r="15">
          <cell r="B15" t="str">
            <v>Pharma Research</v>
          </cell>
          <cell r="C15">
            <v>95</v>
          </cell>
          <cell r="D15">
            <v>101</v>
          </cell>
          <cell r="E15">
            <v>108</v>
          </cell>
          <cell r="F15">
            <v>115</v>
          </cell>
          <cell r="G15">
            <v>122</v>
          </cell>
        </row>
      </sheetData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info"/>
      <sheetName val="S33"/>
      <sheetName val="DealerData"/>
      <sheetName val="TB Worksheet"/>
      <sheetName val="K2"/>
      <sheetName val="Revenue Details"/>
      <sheetName val="Manpower Nos Details"/>
    </sheetNames>
    <sheetDataSet>
      <sheetData sheetId="0"/>
      <sheetData sheetId="1"/>
      <sheetData sheetId="2"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ng"/>
      <sheetName val="START HERE - Reg"/>
      <sheetName val="START HERE"/>
      <sheetName val="Definitions"/>
      <sheetName val="Co. Profile &amp; Comp Practices"/>
      <sheetName val="Grad Starting Salaries"/>
      <sheetName val="Pension Plan Details"/>
      <sheetName val=" Comp Data Entry - Regional"/>
      <sheetName val="Australia"/>
      <sheetName val="China"/>
      <sheetName val="Hong Kong"/>
      <sheetName val="India"/>
      <sheetName val="Indonesia"/>
      <sheetName val="Japan"/>
      <sheetName val="Korea"/>
      <sheetName val="Malaysia"/>
      <sheetName val="New Zealand"/>
      <sheetName val="Singapore"/>
      <sheetName val="Philippines"/>
      <sheetName val="Taiwan"/>
      <sheetName val="Thailand"/>
      <sheetName val="Vietnam"/>
      <sheetName val="DEP12"/>
    </sheetNames>
    <sheetDataSet>
      <sheetData sheetId="0">
        <row r="30">
          <cell r="G30">
            <v>1</v>
          </cell>
        </row>
        <row r="31">
          <cell r="G31">
            <v>2</v>
          </cell>
        </row>
        <row r="32">
          <cell r="G32">
            <v>3</v>
          </cell>
        </row>
        <row r="33">
          <cell r="G33">
            <v>4</v>
          </cell>
        </row>
        <row r="34">
          <cell r="G34">
            <v>5</v>
          </cell>
        </row>
        <row r="35">
          <cell r="G35">
            <v>6</v>
          </cell>
        </row>
        <row r="36">
          <cell r="G36">
            <v>7</v>
          </cell>
        </row>
        <row r="37">
          <cell r="G37">
            <v>8</v>
          </cell>
        </row>
        <row r="38">
          <cell r="G38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S33"/>
      <sheetName val="mgt_report__"/>
      <sheetName val="CI_summary"/>
      <sheetName val="CI_-_detailed"/>
      <sheetName val="PO_-_detailed"/>
      <sheetName val="Spending_-_detailed"/>
      <sheetName val="DealerData"/>
      <sheetName val="10-1 Media"/>
      <sheetName val="10-cut"/>
      <sheetName val="CST1198"/>
      <sheetName val="JE786"/>
      <sheetName val="MA"/>
      <sheetName val="PL _ ผลงานใหม่รวม"/>
      <sheetName val="Coding"/>
      <sheetName val="PriceListAP"/>
      <sheetName val="Market Data"/>
      <sheetName val=" US Executive"/>
      <sheetName val="Job Table - Proposed"/>
      <sheetName val="県別ﾏﾙﾁ"/>
      <sheetName val="MENU-DOP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P087_ Pipe Line(AUC)"/>
      <sheetName val="DataInput1"/>
      <sheetName val="เครื่องตกแต่ง"/>
      <sheetName val="อาคาร"/>
      <sheetName val="Seagate _share_in_units"/>
      <sheetName val="10-1 Media"/>
      <sheetName val="10-cut"/>
      <sheetName val="ADVANCE-STAFF"/>
      <sheetName val="master"/>
      <sheetName val="Zone1"/>
      <sheetName val="Zone2"/>
      <sheetName val="Radford 2002"/>
      <sheetName val="PL11"/>
      <sheetName val="เช่า"/>
      <sheetName val="BSLA"/>
      <sheetName val="F_OH"/>
      <sheetName val="CST1198"/>
      <sheetName val="หาดใหญ่"/>
      <sheetName val="Summary CMYK"/>
      <sheetName val="Rank"/>
      <sheetName val="New Part Names"/>
      <sheetName val="62mm"/>
      <sheetName val="DEP12"/>
      <sheetName val="R302.2"/>
      <sheetName val="G.P. PROVISION"/>
      <sheetName val="CIPA"/>
      <sheetName val="MENU-DOP"/>
      <sheetName val="Trial Balance"/>
      <sheetName val="Sheet3"/>
      <sheetName val="MainComp"/>
      <sheetName val="FF-1"/>
      <sheetName val="Pricing"/>
      <sheetName val="FF-11"/>
      <sheetName val="Breakdown"/>
      <sheetName val="Raw"/>
      <sheetName val="B"/>
      <sheetName val="Raw Material"/>
      <sheetName val="Clientes"/>
      <sheetName val="Q_All_Data_Non_1"/>
      <sheetName val="Code"/>
      <sheetName val="เงินกู้ MGC"/>
      <sheetName val="exp"/>
      <sheetName val="Main"/>
      <sheetName val="US Sales Ranges"/>
      <sheetName val="S33"/>
      <sheetName val="vlookup"/>
      <sheetName val="PL-D1"/>
      <sheetName val="4'98 - 3'01"/>
      <sheetName val="Links"/>
      <sheetName val="Lead"/>
      <sheetName val="เงินกู้ธนชาติ"/>
      <sheetName val=" IB-PL-00-01 SUMMARY"/>
      <sheetName val="J2"/>
      <sheetName val="Lookups"/>
      <sheetName val="PMT sche 7039"/>
      <sheetName val="PJ00"/>
      <sheetName val="CJEs"/>
      <sheetName val="_2__xls__2__xls_COV"/>
      <sheetName val="BPR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KPP Lead"/>
      <sheetName val="Coding"/>
      <sheetName val="FF_3"/>
      <sheetName val="J1"/>
      <sheetName val="Q3-46"/>
      <sheetName val="งบทดลองปภพ 4-47"/>
      <sheetName val="me006"/>
      <sheetName val="125110-EXP"/>
      <sheetName val="Pre-Op"/>
      <sheetName val="DIV-Net period"/>
      <sheetName val="ADD"/>
      <sheetName val="RENOVATION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  <sheetName val="Quarterly1"/>
      <sheetName val="Quarterly 2"/>
      <sheetName val="Quarterly 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_Local"/>
      <sheetName val="TS_Export"/>
      <sheetName val="F1 "/>
      <sheetName val="F2 "/>
      <sheetName val="F3 "/>
      <sheetName val="sumadj"/>
      <sheetName val="group"/>
      <sheetName val="Sheet4"/>
      <sheetName val="A"/>
      <sheetName val="B"/>
      <sheetName val="C"/>
      <sheetName val="L"/>
      <sheetName val="L-1"/>
      <sheetName val="L-2"/>
      <sheetName val="M"/>
      <sheetName val="U"/>
      <sheetName val="U-1"/>
      <sheetName val="U-2"/>
      <sheetName val="U .1"/>
      <sheetName val="U-2.1"/>
      <sheetName val="Z"/>
      <sheetName val="Z-1"/>
      <sheetName val="BB"/>
      <sheetName val="BB.1"/>
      <sheetName val="MM"/>
      <sheetName val="CC"/>
      <sheetName val="CC-1"/>
      <sheetName val="NN"/>
      <sheetName val="KK"/>
      <sheetName val="10"/>
      <sheetName val="Sheet3"/>
      <sheetName val="20-1"/>
      <sheetName val="20-2"/>
      <sheetName val="20-note"/>
      <sheetName val="30-note "/>
      <sheetName val="30-2"/>
      <sheetName val="Note"/>
      <sheetName val="30"/>
      <sheetName val="30-1"/>
      <sheetName val="30-PND"/>
      <sheetName val="40"/>
      <sheetName val="40-pre"/>
      <sheetName val="40-1"/>
      <sheetName val="70"/>
      <sheetName val="#REF"/>
      <sheetName val="attribute-sale local (2)"/>
      <sheetName val="ts-local-kam (2)"/>
      <sheetName val="FAC 1"/>
      <sheetName val="FAC 4"/>
      <sheetName val="10-1 Media"/>
      <sheetName val="10-cut"/>
      <sheetName val="F1_"/>
      <sheetName val="F2_"/>
      <sheetName val="F3_"/>
      <sheetName val="U__1"/>
      <sheetName val="U-2_1"/>
      <sheetName val="BB_1"/>
      <sheetName val="30-note_"/>
      <sheetName val="attribute-sale_local_(2)"/>
      <sheetName val="ts-local-kam_(2)"/>
      <sheetName val="FAC_1"/>
      <sheetName val="FAC_4"/>
      <sheetName val="เครื่องมือ"/>
      <sheetName val="S33"/>
      <sheetName val="MA"/>
      <sheetName val="payment"/>
      <sheetName val="TB Work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TROL"/>
      <sheetName val="copy TI"/>
      <sheetName val="TAX INVC"/>
      <sheetName val="RECEIPT"/>
      <sheetName val="Tax Inv&amp;Receipt"/>
      <sheetName val="เครื่องมือ"/>
      <sheetName val="copy_TI"/>
      <sheetName val="TAX_INVC"/>
      <sheetName val="Tax_Inv&amp;Receipt"/>
      <sheetName val="งบทดลอง - ต.ค.2547"/>
      <sheetName val="TB Worksheet"/>
      <sheetName val="Input"/>
      <sheetName val="Cod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ETAIL"/>
      <sheetName val="DIR_LOGISTIQUE"/>
      <sheetName val="TB Worksheet"/>
      <sheetName val="Input"/>
      <sheetName val="P087_ Pipe Line(AUC)"/>
      <sheetName val="CC-9"/>
      <sheetName val="เครื่องมือ"/>
      <sheetName val="RECEIPT"/>
      <sheetName val="master"/>
      <sheetName val="10-1 Media"/>
      <sheetName val="10-cut"/>
      <sheetName val="Radford 2002"/>
      <sheetName val="Timing"/>
      <sheetName val="DealerData"/>
      <sheetName val="macroA"/>
      <sheetName val="BIL"/>
      <sheetName val="L to 20"/>
      <sheetName val="L_to_20"/>
      <sheetName val="PPE&amp;AUC"/>
      <sheetName val="billonprov"/>
      <sheetName val="CST1198"/>
      <sheetName val="DEP12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DIR_LOGISTIQUE1"/>
      <sheetName val="L_to_201"/>
      <sheetName val="14_9月分"/>
      <sheetName val="12_31_01"/>
      <sheetName val="ADJ_-_RATE"/>
      <sheetName val="10-1_Media"/>
      <sheetName val="LOT_ACCP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YTD_Revised"/>
      <sheetName val="share_cost"/>
      <sheetName val="Raw_Material_Vender"/>
      <sheetName val="Raw_Material_ทำเอง"/>
      <sheetName val="Raw_Material"/>
      <sheetName val="supply_in_stock"/>
      <sheetName val="DETAIL BY MONTH"/>
      <sheetName val="SOPSG"/>
      <sheetName val="ＣＡＭＹ　ＭⅢ"/>
      <sheetName val="input data"/>
      <sheetName val="Basic information"/>
      <sheetName val="Detail"/>
      <sheetName val="Group"/>
      <sheetName val="P&amp;L"/>
      <sheetName val="10-1 Media"/>
      <sheetName val="10-cut"/>
      <sheetName val="Code"/>
      <sheetName val="BA002"/>
      <sheetName val="J1"/>
      <sheetName val="Sheet1"/>
      <sheetName val="Q2 EXPECTED"/>
      <sheetName val="Aging"/>
      <sheetName val="Disposal"/>
      <sheetName val="TB Dec 08"/>
      <sheetName val="ตัวเลือก"/>
      <sheetName val="DEP12"/>
      <sheetName val="M03"/>
      <sheetName val="M01"/>
      <sheetName val="ลูกหนี้(เก่า)"/>
      <sheetName val="Aug 04 "/>
      <sheetName val="TrialBalance Q3-2002"/>
      <sheetName val="価格比較表 031021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เครื่องมือ"/>
      <sheetName val="ยานพาหนะ"/>
      <sheetName val="อาคาร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Information"/>
      <sheetName val="P087_ Pipe Line(AUC)"/>
      <sheetName val="CUSTOMER"/>
      <sheetName val="DEP12"/>
      <sheetName val="CST1198"/>
      <sheetName val="PL _ ผลงานใหม่รวม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OLD_WinsFA31122005"/>
      <sheetName val="L to 20"/>
      <sheetName val="MA"/>
      <sheetName val="S33"/>
      <sheetName val="MOLD-WinsFA31122005_(FOR_SALE)"/>
      <sheetName val="BIL"/>
      <sheetName val="S2日本語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  <sheetName val="TBBR"/>
      <sheetName val="MA"/>
      <sheetName val="TOTALMONTH"/>
      <sheetName val="SEA"/>
      <sheetName val="May"/>
      <sheetName val="L to 20"/>
      <sheetName val="TB Worksheet"/>
      <sheetName val="125110-EXP"/>
      <sheetName val="Report_5 CE Budget (Conso)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part-import"/>
      <sheetName val="TB SAP"/>
      <sheetName val="S33"/>
      <sheetName val="KP1590_E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WACC"/>
      <sheetName val="Trial Balance"/>
      <sheetName val="Schedule 2"/>
      <sheetName val="Schedule 3"/>
      <sheetName val="Schedule 4"/>
      <sheetName val="TB Worksheet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HISTORICO"/>
      <sheetName val="CJEs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Variance"/>
      <sheetName val="MA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UAD"/>
      <sheetName val="FSL"/>
      <sheetName val="FF-2"/>
      <sheetName val="Lode"/>
      <sheetName val="ADVANCE-STAFF"/>
      <sheetName val="MENU-DOP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IPA"/>
      <sheetName val="PL-D1"/>
      <sheetName val="เงินกู้ MGC"/>
      <sheetName val="Main"/>
      <sheetName val="FF-21(a)"/>
      <sheetName val="Header"/>
      <sheetName val="TB"/>
      <sheetName val="FF_2"/>
      <sheetName val="List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?????-???"/>
      <sheetName val="AccInfors"/>
      <sheetName val="ca"/>
      <sheetName val="Sch VII"/>
      <sheetName val="K2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BS"/>
      <sheetName val="Parameter"/>
      <sheetName val="Master_Data"/>
      <sheetName val="FF_2 _1_"/>
      <sheetName val="U"/>
      <sheetName val="Sale 0501"/>
      <sheetName val="finance"/>
      <sheetName val="Summary - Asia"/>
      <sheetName val="Scorecard"/>
      <sheetName val="Data"/>
      <sheetName val="QMCT"/>
      <sheetName val="_____-___"/>
      <sheetName val="USDXAU Befo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M_Maincomp"/>
      <sheetName val="part-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cu_วัน"/>
      <sheetName val="cu_รหัส"/>
      <sheetName val="Plan June 'Weekly"/>
      <sheetName val=" IB-PL-YTD"/>
      <sheetName val="PVC"/>
      <sheetName val="J2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S33"/>
      <sheetName val="L to 20"/>
      <sheetName val="【English】後半（検査）工程_Jan_Analyse"/>
      <sheetName val="TT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B-01a"/>
      <sheetName val="Prod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Exchange"/>
      <sheetName val="基本情報"/>
      <sheetName val="PL-Kip(after adj)"/>
      <sheetName val="Month v YTD"/>
      <sheetName val="gVL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fcc-mth"/>
      <sheetName val="sfcc-ytd"/>
      <sheetName val="sale input"/>
      <sheetName val="10-1 Media:10-cut"/>
      <sheetName val="part-local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Oreo"/>
      <sheetName val="FG-ISSUED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anual"/>
      <sheetName val="Echangerates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A"/>
      <sheetName val="Mthly"/>
      <sheetName val="ops tb"/>
      <sheetName val="09_รายการระหว่างธนาคารฯ_asset"/>
      <sheetName val="DIST "/>
      <sheetName val="10-1 Media:10-cut"/>
      <sheetName val="S33"/>
      <sheetName val="PL _ ผลงานใหม่รวม"/>
      <sheetName val="ops_tb"/>
      <sheetName val="应收帐款 AR "/>
      <sheetName val="cu_วัน"/>
      <sheetName val="cu_รหัส"/>
      <sheetName val="Sheet1"/>
      <sheetName val="14年3月末"/>
      <sheetName val="MMAsst"/>
      <sheetName val="master"/>
      <sheetName val="Macros"/>
      <sheetName val="TANKS STOCK"/>
      <sheetName val="SGUN"/>
      <sheetName val="SLUN"/>
      <sheetName val="menu"/>
      <sheetName val="Main"/>
      <sheetName val="บันทึก"/>
      <sheetName val="แบบฟอร์มA_ขายสินค้า"/>
      <sheetName val="MENU-DOP"/>
      <sheetName val="1PNX_2014"/>
      <sheetName val="PMT sche 703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Sheet1"/>
      <sheetName val="14.9月分"/>
      <sheetName val="FG-ISSUED"/>
      <sheetName val="PROD SUMMARY"/>
      <sheetName val="Sale0406"/>
      <sheetName val="Sale 0407"/>
      <sheetName val="Sale 0404"/>
      <sheetName val="承認票"/>
      <sheetName val="BSLA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Trial_Balance1"/>
      <sheetName val="S001"/>
      <sheetName val="Two Step Revenue Testing Master"/>
      <sheetName val="Page_2"/>
      <sheetName val="10"/>
      <sheetName val="1PNX_2014"/>
      <sheetName val="Wht cur"/>
      <sheetName val="gVL"/>
      <sheetName val="Note18LTDebt_Conso"/>
      <sheetName val="PS-1995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BS_Batico"/>
      <sheetName val="Sep'12"/>
      <sheetName val="Sale0311"/>
      <sheetName val="sheetNO"/>
      <sheetName val="PAGE14"/>
      <sheetName val="Summary"/>
      <sheetName val="เงินกู้ MGC"/>
      <sheetName val="เงินกู้ธนชาติ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A2">
            <v>10000000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6">
          <cell r="A6" t="str">
            <v>1-01-01-03-020</v>
          </cell>
        </row>
      </sheetData>
      <sheetData sheetId="135">
        <row r="6">
          <cell r="A6" t="str">
            <v>1-01-01-03-020</v>
          </cell>
        </row>
      </sheetData>
      <sheetData sheetId="136">
        <row r="6">
          <cell r="A6" t="str">
            <v>1-01-01-03-020</v>
          </cell>
        </row>
      </sheetData>
      <sheetData sheetId="137">
        <row r="6">
          <cell r="A6" t="str">
            <v>1-01-01-03-020</v>
          </cell>
        </row>
      </sheetData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  <sheetName val="BS"/>
      <sheetName val="#REF"/>
      <sheetName val="เงินกู้ธนชาติ"/>
      <sheetName val="8154"/>
      <sheetName val="10-1 Media"/>
      <sheetName val="10-cut"/>
      <sheetName val="Exchange"/>
      <sheetName val="Menu"/>
      <sheetName val="Account List"/>
      <sheetName val="Assumption"/>
      <sheetName val="213100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Account List"/>
      <sheetName val="RM"/>
      <sheetName val="10-1 Media"/>
      <sheetName val="MA"/>
      <sheetName val="manhours"/>
      <sheetName val="ลูกหนี้(เก่า)"/>
      <sheetName val="Mthly"/>
      <sheetName val="135"/>
      <sheetName val="ACCODE"/>
      <sheetName val="BIL"/>
      <sheetName val="HISTORICO"/>
      <sheetName val="tsk"/>
      <sheetName val="SCB 1 - Current"/>
      <sheetName val="SCB 2 - Current"/>
      <sheetName val="Debt Info"/>
      <sheetName val="Part list"/>
      <sheetName val="Definition"/>
      <sheetName val="Sheet2_(2)1"/>
      <sheetName val="Sheet2_(4)1"/>
      <sheetName val="COVER_PAGE1"/>
      <sheetName val="Sales_Report1"/>
      <sheetName val="BS_1"/>
      <sheetName val="10-1_Media"/>
      <sheetName val="Account_List"/>
      <sheetName val="STD"/>
      <sheetName val="Code"/>
      <sheetName val="เงินกู้ MGC"/>
      <sheetName val="Month v YTD"/>
      <sheetName val="DealerData"/>
      <sheetName val="เงินกู้ธนชาติ"/>
      <sheetName val="Links"/>
      <sheetName val="Lead"/>
      <sheetName val="CRITERIA1"/>
      <sheetName val="Exchange"/>
      <sheetName val="Equity Rec."/>
      <sheetName val="SINGAPORE"/>
      <sheetName val="DI-ESTI"/>
      <sheetName val="75 Nig."/>
      <sheetName val="CIPA"/>
      <sheetName val="TX-12.2"/>
      <sheetName val="TX-9"/>
      <sheetName val="std 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."/>
      <sheetName val="Gasohol91"/>
      <sheetName val="กราฟวิเคราะห์"/>
      <sheetName val="Sheet2"/>
      <sheetName val="Sheet1"/>
      <sheetName val="Sheet3"/>
    </sheetNames>
    <sheetDataSet>
      <sheetData sheetId="0" refreshError="1"/>
      <sheetData sheetId="1">
        <row r="4">
          <cell r="A4">
            <v>41487</v>
          </cell>
        </row>
      </sheetData>
      <sheetData sheetId="2" refreshError="1"/>
      <sheetData sheetId="3" refreshError="1"/>
      <sheetData sheetId="4">
        <row r="5">
          <cell r="A5">
            <v>41487</v>
          </cell>
          <cell r="B5">
            <v>279588</v>
          </cell>
          <cell r="C5">
            <v>278218</v>
          </cell>
          <cell r="D5">
            <v>395697</v>
          </cell>
          <cell r="E5">
            <v>393798</v>
          </cell>
          <cell r="F5">
            <v>115032</v>
          </cell>
          <cell r="G5">
            <v>115246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1077</v>
          </cell>
          <cell r="M5">
            <v>334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47238</v>
          </cell>
          <cell r="AE5">
            <v>47096</v>
          </cell>
          <cell r="AF5">
            <v>47465</v>
          </cell>
          <cell r="AG5">
            <v>47323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227</v>
          </cell>
          <cell r="AO5">
            <v>227</v>
          </cell>
          <cell r="AR5">
            <v>446658</v>
          </cell>
          <cell r="AS5">
            <v>443755</v>
          </cell>
          <cell r="AT5">
            <v>446884</v>
          </cell>
          <cell r="AU5">
            <v>443979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226</v>
          </cell>
          <cell r="BC5">
            <v>224</v>
          </cell>
          <cell r="BF5">
            <v>45134</v>
          </cell>
          <cell r="BG5">
            <v>44953</v>
          </cell>
          <cell r="BH5">
            <v>45361</v>
          </cell>
          <cell r="BI5">
            <v>45180</v>
          </cell>
          <cell r="BN5">
            <v>0</v>
          </cell>
          <cell r="BO5">
            <v>0</v>
          </cell>
          <cell r="BP5">
            <v>227</v>
          </cell>
          <cell r="BQ5">
            <v>227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4166</v>
          </cell>
          <cell r="CI5">
            <v>4162</v>
          </cell>
          <cell r="CJ5">
            <v>4215</v>
          </cell>
          <cell r="CK5">
            <v>4211</v>
          </cell>
          <cell r="CL5">
            <v>0</v>
          </cell>
          <cell r="CM5">
            <v>0</v>
          </cell>
          <cell r="CP5">
            <v>0</v>
          </cell>
          <cell r="CQ5">
            <v>0</v>
          </cell>
          <cell r="CR5">
            <v>49</v>
          </cell>
          <cell r="CS5">
            <v>49</v>
          </cell>
          <cell r="CV5">
            <v>3175</v>
          </cell>
          <cell r="CW5">
            <v>3165</v>
          </cell>
          <cell r="CX5">
            <v>3149</v>
          </cell>
          <cell r="CY5">
            <v>3139</v>
          </cell>
          <cell r="DD5">
            <v>0</v>
          </cell>
          <cell r="DE5">
            <v>0</v>
          </cell>
          <cell r="DF5">
            <v>-26</v>
          </cell>
          <cell r="DG5">
            <v>-26</v>
          </cell>
          <cell r="DJ5">
            <v>118411</v>
          </cell>
          <cell r="DK5">
            <v>118612</v>
          </cell>
          <cell r="DL5">
            <v>3379</v>
          </cell>
          <cell r="DM5">
            <v>3366</v>
          </cell>
          <cell r="DP5">
            <v>115032</v>
          </cell>
          <cell r="DQ5">
            <v>115246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X5">
            <v>29047</v>
          </cell>
          <cell r="DY5">
            <v>29096</v>
          </cell>
          <cell r="DZ5">
            <v>49950</v>
          </cell>
          <cell r="EA5">
            <v>49845</v>
          </cell>
          <cell r="EB5">
            <v>20903</v>
          </cell>
          <cell r="EC5">
            <v>20749</v>
          </cell>
          <cell r="ED5">
            <v>0</v>
          </cell>
          <cell r="EE5">
            <v>0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118953</v>
          </cell>
          <cell r="EM5">
            <v>118108</v>
          </cell>
          <cell r="EN5">
            <v>118976</v>
          </cell>
          <cell r="EO5">
            <v>118119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23</v>
          </cell>
          <cell r="EW5">
            <v>11</v>
          </cell>
          <cell r="EZ5">
            <v>4477.1499999999996</v>
          </cell>
          <cell r="FB5">
            <v>3099.6499999999996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J5">
            <v>-1377.5</v>
          </cell>
          <cell r="FK5">
            <v>0</v>
          </cell>
          <cell r="FN5">
            <v>20903</v>
          </cell>
          <cell r="FO5">
            <v>20749</v>
          </cell>
          <cell r="FP5">
            <v>115032</v>
          </cell>
          <cell r="FQ5">
            <v>115246</v>
          </cell>
          <cell r="FR5">
            <v>0</v>
          </cell>
          <cell r="FS5">
            <v>0</v>
          </cell>
          <cell r="FT5">
            <v>973417</v>
          </cell>
          <cell r="FU5">
            <v>969057</v>
          </cell>
          <cell r="FV5">
            <v>996100</v>
          </cell>
          <cell r="FW5">
            <v>990841</v>
          </cell>
        </row>
        <row r="6">
          <cell r="A6">
            <v>41488</v>
          </cell>
          <cell r="B6">
            <v>395697</v>
          </cell>
          <cell r="C6">
            <v>393798</v>
          </cell>
          <cell r="D6">
            <v>356001</v>
          </cell>
          <cell r="E6">
            <v>354185</v>
          </cell>
          <cell r="H6">
            <v>0</v>
          </cell>
          <cell r="I6">
            <v>0</v>
          </cell>
          <cell r="J6">
            <v>39801</v>
          </cell>
          <cell r="K6">
            <v>39950</v>
          </cell>
          <cell r="L6">
            <v>105</v>
          </cell>
          <cell r="M6">
            <v>337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47465</v>
          </cell>
          <cell r="AE6">
            <v>47323</v>
          </cell>
          <cell r="AF6">
            <v>47465</v>
          </cell>
          <cell r="AG6">
            <v>47323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446884</v>
          </cell>
          <cell r="AS6">
            <v>443979</v>
          </cell>
          <cell r="AT6">
            <v>446884</v>
          </cell>
          <cell r="AU6">
            <v>443935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-44</v>
          </cell>
          <cell r="BF6">
            <v>45361</v>
          </cell>
          <cell r="BG6">
            <v>45180</v>
          </cell>
          <cell r="BH6">
            <v>45361</v>
          </cell>
          <cell r="BI6">
            <v>45180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4215</v>
          </cell>
          <cell r="CI6">
            <v>4211</v>
          </cell>
          <cell r="CJ6">
            <v>109268</v>
          </cell>
          <cell r="CK6">
            <v>109202</v>
          </cell>
          <cell r="CL6">
            <v>105053</v>
          </cell>
          <cell r="CM6">
            <v>104991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3149</v>
          </cell>
          <cell r="CW6">
            <v>3139</v>
          </cell>
          <cell r="CX6">
            <v>3576</v>
          </cell>
          <cell r="CY6">
            <v>3565</v>
          </cell>
          <cell r="CZ6">
            <v>427</v>
          </cell>
          <cell r="DA6">
            <v>426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3379</v>
          </cell>
          <cell r="DK6">
            <v>3366</v>
          </cell>
          <cell r="DL6">
            <v>3564</v>
          </cell>
          <cell r="DM6">
            <v>3550</v>
          </cell>
          <cell r="DR6">
            <v>0</v>
          </cell>
          <cell r="DS6">
            <v>0</v>
          </cell>
          <cell r="DT6">
            <v>185</v>
          </cell>
          <cell r="DU6">
            <v>184</v>
          </cell>
          <cell r="DX6">
            <v>49950</v>
          </cell>
          <cell r="DY6">
            <v>49845</v>
          </cell>
          <cell r="DZ6">
            <v>50719</v>
          </cell>
          <cell r="EA6">
            <v>50460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769</v>
          </cell>
          <cell r="EI6">
            <v>615</v>
          </cell>
          <cell r="EL6">
            <v>118976</v>
          </cell>
          <cell r="EM6">
            <v>118119</v>
          </cell>
          <cell r="EN6">
            <v>118976</v>
          </cell>
          <cell r="EO6">
            <v>118119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3099.6499999999996</v>
          </cell>
          <cell r="FB6">
            <v>1351.6499999999996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200</v>
          </cell>
          <cell r="FJ6">
            <v>-1548</v>
          </cell>
          <cell r="FK6">
            <v>0</v>
          </cell>
          <cell r="FN6">
            <v>105480</v>
          </cell>
          <cell r="FO6">
            <v>105417</v>
          </cell>
          <cell r="FP6">
            <v>0</v>
          </cell>
          <cell r="FQ6">
            <v>0</v>
          </cell>
          <cell r="FR6">
            <v>39801</v>
          </cell>
          <cell r="FS6">
            <v>39950</v>
          </cell>
          <cell r="FT6">
            <v>996100</v>
          </cell>
          <cell r="FU6">
            <v>990841</v>
          </cell>
          <cell r="FV6">
            <v>1062838</v>
          </cell>
          <cell r="FW6">
            <v>1057400</v>
          </cell>
        </row>
        <row r="7">
          <cell r="A7">
            <v>41489</v>
          </cell>
          <cell r="B7">
            <v>356001</v>
          </cell>
          <cell r="C7">
            <v>354185</v>
          </cell>
          <cell r="D7">
            <v>557882</v>
          </cell>
          <cell r="E7">
            <v>554925</v>
          </cell>
          <cell r="F7">
            <v>456106</v>
          </cell>
          <cell r="G7">
            <v>454804</v>
          </cell>
          <cell r="H7">
            <v>0</v>
          </cell>
          <cell r="I7">
            <v>0</v>
          </cell>
          <cell r="J7">
            <v>254877</v>
          </cell>
          <cell r="K7">
            <v>255907</v>
          </cell>
          <cell r="L7">
            <v>652</v>
          </cell>
          <cell r="M7">
            <v>1843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47465</v>
          </cell>
          <cell r="AE7">
            <v>47323</v>
          </cell>
          <cell r="AF7">
            <v>47917</v>
          </cell>
          <cell r="AG7">
            <v>47773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452</v>
          </cell>
          <cell r="AO7">
            <v>450</v>
          </cell>
          <cell r="AR7">
            <v>446884</v>
          </cell>
          <cell r="AS7">
            <v>443935</v>
          </cell>
          <cell r="AT7">
            <v>376837</v>
          </cell>
          <cell r="AU7">
            <v>374425</v>
          </cell>
          <cell r="AV7">
            <v>0</v>
          </cell>
          <cell r="AW7">
            <v>0</v>
          </cell>
          <cell r="AX7">
            <v>69820</v>
          </cell>
          <cell r="AY7">
            <v>69367</v>
          </cell>
          <cell r="AZ7">
            <v>0</v>
          </cell>
          <cell r="BA7">
            <v>0</v>
          </cell>
          <cell r="BB7">
            <v>-227</v>
          </cell>
          <cell r="BC7">
            <v>-143</v>
          </cell>
          <cell r="BF7">
            <v>45361</v>
          </cell>
          <cell r="BG7">
            <v>45180</v>
          </cell>
          <cell r="BH7">
            <v>45588</v>
          </cell>
          <cell r="BI7">
            <v>45406</v>
          </cell>
          <cell r="BN7">
            <v>0</v>
          </cell>
          <cell r="BO7">
            <v>0</v>
          </cell>
          <cell r="BP7">
            <v>227</v>
          </cell>
          <cell r="BQ7">
            <v>226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109268</v>
          </cell>
          <cell r="CI7">
            <v>109202</v>
          </cell>
          <cell r="CJ7">
            <v>2519</v>
          </cell>
          <cell r="CK7">
            <v>2510</v>
          </cell>
          <cell r="CL7">
            <v>0</v>
          </cell>
          <cell r="CM7">
            <v>0</v>
          </cell>
          <cell r="CN7">
            <v>106749</v>
          </cell>
          <cell r="CO7">
            <v>106692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3576</v>
          </cell>
          <cell r="CW7">
            <v>3565</v>
          </cell>
          <cell r="CX7">
            <v>2778</v>
          </cell>
          <cell r="CY7">
            <v>2768</v>
          </cell>
          <cell r="CZ7">
            <v>114857</v>
          </cell>
          <cell r="DA7">
            <v>114442</v>
          </cell>
          <cell r="DB7">
            <v>115655</v>
          </cell>
          <cell r="DC7">
            <v>115239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3564</v>
          </cell>
          <cell r="DK7">
            <v>3550</v>
          </cell>
          <cell r="DL7">
            <v>2716</v>
          </cell>
          <cell r="DM7">
            <v>2705</v>
          </cell>
          <cell r="DN7">
            <v>115428</v>
          </cell>
          <cell r="DO7">
            <v>115298</v>
          </cell>
          <cell r="DP7">
            <v>116276</v>
          </cell>
          <cell r="DQ7">
            <v>116143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50719</v>
          </cell>
          <cell r="DY7">
            <v>50460</v>
          </cell>
          <cell r="DZ7">
            <v>72468</v>
          </cell>
          <cell r="EA7">
            <v>72454</v>
          </cell>
          <cell r="EB7">
            <v>69355</v>
          </cell>
          <cell r="EC7">
            <v>69357</v>
          </cell>
          <cell r="ED7">
            <v>47606</v>
          </cell>
          <cell r="EE7">
            <v>47363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L7">
            <v>118976</v>
          </cell>
          <cell r="EM7">
            <v>118119</v>
          </cell>
          <cell r="EN7">
            <v>118926</v>
          </cell>
          <cell r="EO7">
            <v>118105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-50</v>
          </cell>
          <cell r="EW7">
            <v>-14</v>
          </cell>
          <cell r="EZ7">
            <v>1351.6499999999996</v>
          </cell>
          <cell r="FB7">
            <v>20382.650000000001</v>
          </cell>
          <cell r="FC7">
            <v>0</v>
          </cell>
          <cell r="FD7">
            <v>20000</v>
          </cell>
          <cell r="FE7">
            <v>20000</v>
          </cell>
          <cell r="FF7">
            <v>0</v>
          </cell>
          <cell r="FG7">
            <v>0</v>
          </cell>
          <cell r="FH7">
            <v>1280</v>
          </cell>
          <cell r="FJ7">
            <v>311</v>
          </cell>
          <cell r="FK7">
            <v>-20000</v>
          </cell>
          <cell r="FN7">
            <v>299640</v>
          </cell>
          <cell r="FO7">
            <v>299097</v>
          </cell>
          <cell r="FP7">
            <v>386286</v>
          </cell>
          <cell r="FQ7">
            <v>385437</v>
          </cell>
          <cell r="FR7">
            <v>254877</v>
          </cell>
          <cell r="FS7">
            <v>255907</v>
          </cell>
          <cell r="FT7">
            <v>1062838</v>
          </cell>
          <cell r="FU7">
            <v>1057400</v>
          </cell>
          <cell r="FV7">
            <v>1108705</v>
          </cell>
          <cell r="FW7">
            <v>1102966</v>
          </cell>
        </row>
        <row r="8">
          <cell r="A8">
            <v>41490</v>
          </cell>
          <cell r="B8">
            <v>557882</v>
          </cell>
          <cell r="C8">
            <v>554925</v>
          </cell>
          <cell r="D8">
            <v>613456</v>
          </cell>
          <cell r="E8">
            <v>610021</v>
          </cell>
          <cell r="F8">
            <v>255301</v>
          </cell>
          <cell r="G8">
            <v>254685</v>
          </cell>
          <cell r="H8">
            <v>0</v>
          </cell>
          <cell r="I8">
            <v>0</v>
          </cell>
          <cell r="J8">
            <v>202999</v>
          </cell>
          <cell r="K8">
            <v>203736</v>
          </cell>
          <cell r="L8">
            <v>3272</v>
          </cell>
          <cell r="M8">
            <v>4147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47917</v>
          </cell>
          <cell r="AE8">
            <v>47773</v>
          </cell>
          <cell r="AF8">
            <v>47917</v>
          </cell>
          <cell r="AG8">
            <v>47773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376837</v>
          </cell>
          <cell r="AS8">
            <v>374425</v>
          </cell>
          <cell r="AT8">
            <v>354394</v>
          </cell>
          <cell r="AU8">
            <v>352161</v>
          </cell>
          <cell r="AV8">
            <v>0</v>
          </cell>
          <cell r="AW8">
            <v>0</v>
          </cell>
          <cell r="AX8">
            <v>22216</v>
          </cell>
          <cell r="AY8">
            <v>22116</v>
          </cell>
          <cell r="AZ8">
            <v>0</v>
          </cell>
          <cell r="BA8">
            <v>0</v>
          </cell>
          <cell r="BB8">
            <v>-227</v>
          </cell>
          <cell r="BC8">
            <v>-148</v>
          </cell>
          <cell r="BF8">
            <v>45588</v>
          </cell>
          <cell r="BG8">
            <v>45406</v>
          </cell>
          <cell r="BH8">
            <v>45588</v>
          </cell>
          <cell r="BI8">
            <v>45406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2519</v>
          </cell>
          <cell r="CI8">
            <v>2510</v>
          </cell>
          <cell r="CJ8">
            <v>2096</v>
          </cell>
          <cell r="CK8">
            <v>2087</v>
          </cell>
          <cell r="CL8">
            <v>116163</v>
          </cell>
          <cell r="CM8">
            <v>115815</v>
          </cell>
          <cell r="CN8">
            <v>116586</v>
          </cell>
          <cell r="CO8">
            <v>116238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V8">
            <v>2778</v>
          </cell>
          <cell r="CW8">
            <v>2768</v>
          </cell>
          <cell r="CX8">
            <v>118276</v>
          </cell>
          <cell r="CY8">
            <v>117968</v>
          </cell>
          <cell r="CZ8">
            <v>115498</v>
          </cell>
          <cell r="DA8">
            <v>115200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J8">
            <v>2716</v>
          </cell>
          <cell r="DK8">
            <v>2705</v>
          </cell>
          <cell r="DL8">
            <v>8611</v>
          </cell>
          <cell r="DM8">
            <v>8577</v>
          </cell>
          <cell r="DN8">
            <v>5895</v>
          </cell>
          <cell r="DO8">
            <v>5872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X8">
            <v>72468</v>
          </cell>
          <cell r="DY8">
            <v>72454</v>
          </cell>
          <cell r="DZ8">
            <v>2213</v>
          </cell>
          <cell r="EA8">
            <v>2203</v>
          </cell>
          <cell r="EB8">
            <v>46244</v>
          </cell>
          <cell r="EC8">
            <v>46080</v>
          </cell>
          <cell r="ED8">
            <v>116499</v>
          </cell>
          <cell r="EE8">
            <v>116331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L8">
            <v>118926</v>
          </cell>
          <cell r="EM8">
            <v>118105</v>
          </cell>
          <cell r="EN8">
            <v>118926</v>
          </cell>
          <cell r="EO8">
            <v>118105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Z8">
            <v>20382.650000000001</v>
          </cell>
          <cell r="FB8">
            <v>19242.650000000001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1020</v>
          </cell>
          <cell r="FJ8">
            <v>-120</v>
          </cell>
          <cell r="FK8">
            <v>0</v>
          </cell>
          <cell r="FN8">
            <v>283800</v>
          </cell>
          <cell r="FO8">
            <v>282967</v>
          </cell>
          <cell r="FP8">
            <v>233085</v>
          </cell>
          <cell r="FQ8">
            <v>232569</v>
          </cell>
          <cell r="FR8">
            <v>202999</v>
          </cell>
          <cell r="FS8">
            <v>203736</v>
          </cell>
          <cell r="FT8">
            <v>1108705</v>
          </cell>
          <cell r="FU8">
            <v>1102966</v>
          </cell>
          <cell r="FV8">
            <v>1192551</v>
          </cell>
          <cell r="FW8">
            <v>1186196</v>
          </cell>
        </row>
        <row r="9">
          <cell r="A9">
            <v>41491</v>
          </cell>
          <cell r="B9">
            <v>613456</v>
          </cell>
          <cell r="C9">
            <v>610021</v>
          </cell>
          <cell r="D9">
            <v>677196</v>
          </cell>
          <cell r="E9">
            <v>672930</v>
          </cell>
          <cell r="F9">
            <v>438181</v>
          </cell>
          <cell r="G9">
            <v>437172</v>
          </cell>
          <cell r="H9">
            <v>0</v>
          </cell>
          <cell r="I9">
            <v>0</v>
          </cell>
          <cell r="J9">
            <v>375130</v>
          </cell>
          <cell r="K9">
            <v>376270</v>
          </cell>
          <cell r="L9">
            <v>689</v>
          </cell>
          <cell r="M9">
            <v>2007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47917</v>
          </cell>
          <cell r="AE9">
            <v>47773</v>
          </cell>
          <cell r="AF9">
            <v>47011</v>
          </cell>
          <cell r="AG9">
            <v>46870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-906</v>
          </cell>
          <cell r="AO9">
            <v>-903</v>
          </cell>
          <cell r="AR9">
            <v>354394</v>
          </cell>
          <cell r="AS9">
            <v>352161</v>
          </cell>
          <cell r="AT9">
            <v>353940</v>
          </cell>
          <cell r="AU9">
            <v>351639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-454</v>
          </cell>
          <cell r="BC9">
            <v>-522</v>
          </cell>
          <cell r="BF9">
            <v>45588</v>
          </cell>
          <cell r="BG9">
            <v>45406</v>
          </cell>
          <cell r="BH9">
            <v>45361</v>
          </cell>
          <cell r="BI9">
            <v>45180</v>
          </cell>
          <cell r="BN9">
            <v>0</v>
          </cell>
          <cell r="BO9">
            <v>0</v>
          </cell>
          <cell r="BP9">
            <v>-227</v>
          </cell>
          <cell r="BQ9">
            <v>-226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2096</v>
          </cell>
          <cell r="CI9">
            <v>2087</v>
          </cell>
          <cell r="CJ9">
            <v>4908</v>
          </cell>
          <cell r="CK9">
            <v>4880</v>
          </cell>
          <cell r="CL9">
            <v>92560</v>
          </cell>
          <cell r="CM9">
            <v>92162</v>
          </cell>
          <cell r="CN9">
            <v>89748</v>
          </cell>
          <cell r="CO9">
            <v>89369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V9">
            <v>118276</v>
          </cell>
          <cell r="CW9">
            <v>117968</v>
          </cell>
          <cell r="CX9">
            <v>2246</v>
          </cell>
          <cell r="CY9">
            <v>2236</v>
          </cell>
          <cell r="DB9">
            <v>116030</v>
          </cell>
          <cell r="DC9">
            <v>115732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J9">
            <v>8611</v>
          </cell>
          <cell r="DK9">
            <v>8577</v>
          </cell>
          <cell r="DL9">
            <v>2422</v>
          </cell>
          <cell r="DM9">
            <v>2410</v>
          </cell>
          <cell r="DN9">
            <v>109850</v>
          </cell>
          <cell r="DO9">
            <v>109825</v>
          </cell>
          <cell r="DP9">
            <v>116039</v>
          </cell>
          <cell r="DQ9">
            <v>115992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X9">
            <v>2213</v>
          </cell>
          <cell r="DY9">
            <v>2203</v>
          </cell>
          <cell r="DZ9">
            <v>2240</v>
          </cell>
          <cell r="EA9">
            <v>2228</v>
          </cell>
          <cell r="EB9">
            <v>116391</v>
          </cell>
          <cell r="EC9">
            <v>116104</v>
          </cell>
          <cell r="ED9">
            <v>116364</v>
          </cell>
          <cell r="EE9">
            <v>116079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118926</v>
          </cell>
          <cell r="EM9">
            <v>118105</v>
          </cell>
          <cell r="EN9">
            <v>118926</v>
          </cell>
          <cell r="EO9">
            <v>118058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-47</v>
          </cell>
          <cell r="EZ9">
            <v>19242.650000000001</v>
          </cell>
          <cell r="FB9">
            <v>17865.150000000001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1885</v>
          </cell>
          <cell r="FJ9">
            <v>507.5</v>
          </cell>
          <cell r="FK9">
            <v>0</v>
          </cell>
          <cell r="FN9">
            <v>318801</v>
          </cell>
          <cell r="FO9">
            <v>318091</v>
          </cell>
          <cell r="FP9">
            <v>438181</v>
          </cell>
          <cell r="FQ9">
            <v>437172</v>
          </cell>
          <cell r="FR9">
            <v>375130</v>
          </cell>
          <cell r="FS9">
            <v>376270</v>
          </cell>
          <cell r="FT9">
            <v>1192551</v>
          </cell>
          <cell r="FU9">
            <v>1186196</v>
          </cell>
          <cell r="FV9">
            <v>1135324</v>
          </cell>
          <cell r="FW9">
            <v>1128373</v>
          </cell>
        </row>
        <row r="10">
          <cell r="A10">
            <v>41492</v>
          </cell>
          <cell r="B10">
            <v>677196</v>
          </cell>
          <cell r="C10">
            <v>672930</v>
          </cell>
          <cell r="D10">
            <v>429722</v>
          </cell>
          <cell r="E10">
            <v>427316</v>
          </cell>
          <cell r="F10">
            <v>274291</v>
          </cell>
          <cell r="G10">
            <v>273775</v>
          </cell>
          <cell r="H10">
            <v>0</v>
          </cell>
          <cell r="I10">
            <v>0</v>
          </cell>
          <cell r="J10">
            <v>525378</v>
          </cell>
          <cell r="K10">
            <v>525615</v>
          </cell>
          <cell r="L10">
            <v>3613</v>
          </cell>
          <cell r="M10">
            <v>6226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47011</v>
          </cell>
          <cell r="AE10">
            <v>46870</v>
          </cell>
          <cell r="AF10">
            <v>47691</v>
          </cell>
          <cell r="AG10">
            <v>47548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680</v>
          </cell>
          <cell r="AO10">
            <v>678</v>
          </cell>
          <cell r="AR10">
            <v>353940</v>
          </cell>
          <cell r="AS10">
            <v>351639</v>
          </cell>
          <cell r="AT10">
            <v>298187</v>
          </cell>
          <cell r="AU10">
            <v>296130</v>
          </cell>
          <cell r="AV10">
            <v>0</v>
          </cell>
          <cell r="AW10">
            <v>0</v>
          </cell>
          <cell r="AX10">
            <v>55753</v>
          </cell>
          <cell r="AY10">
            <v>55509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F10">
            <v>45361</v>
          </cell>
          <cell r="BG10">
            <v>45180</v>
          </cell>
          <cell r="BH10">
            <v>45588</v>
          </cell>
          <cell r="BI10">
            <v>45406</v>
          </cell>
          <cell r="BN10">
            <v>0</v>
          </cell>
          <cell r="BO10">
            <v>0</v>
          </cell>
          <cell r="BP10">
            <v>227</v>
          </cell>
          <cell r="BQ10">
            <v>226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4908</v>
          </cell>
          <cell r="CI10">
            <v>4880</v>
          </cell>
          <cell r="CJ10">
            <v>1351</v>
          </cell>
          <cell r="CK10">
            <v>1343</v>
          </cell>
          <cell r="CL10">
            <v>0</v>
          </cell>
          <cell r="CM10">
            <v>0</v>
          </cell>
          <cell r="CN10">
            <v>3557</v>
          </cell>
          <cell r="CO10">
            <v>3537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V10">
            <v>2246</v>
          </cell>
          <cell r="CW10">
            <v>2236</v>
          </cell>
          <cell r="CX10">
            <v>1343</v>
          </cell>
          <cell r="CY10">
            <v>1337</v>
          </cell>
          <cell r="CZ10">
            <v>115845</v>
          </cell>
          <cell r="DA10">
            <v>115713</v>
          </cell>
          <cell r="DB10">
            <v>116748</v>
          </cell>
          <cell r="DC10">
            <v>116612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2422</v>
          </cell>
          <cell r="DK10">
            <v>2410</v>
          </cell>
          <cell r="DL10">
            <v>1335</v>
          </cell>
          <cell r="DM10">
            <v>1330</v>
          </cell>
          <cell r="DN10">
            <v>97146</v>
          </cell>
          <cell r="DO10">
            <v>97037</v>
          </cell>
          <cell r="DP10">
            <v>98233</v>
          </cell>
          <cell r="DQ10">
            <v>98117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X10">
            <v>2240</v>
          </cell>
          <cell r="DY10">
            <v>2228</v>
          </cell>
          <cell r="DZ10">
            <v>109936</v>
          </cell>
          <cell r="EA10">
            <v>109903</v>
          </cell>
          <cell r="EB10">
            <v>107696</v>
          </cell>
          <cell r="EC10">
            <v>107675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L10">
            <v>118926</v>
          </cell>
          <cell r="EM10">
            <v>118058</v>
          </cell>
          <cell r="EN10">
            <v>119030</v>
          </cell>
          <cell r="EO10">
            <v>118125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104</v>
          </cell>
          <cell r="EW10">
            <v>67</v>
          </cell>
          <cell r="EZ10">
            <v>17865.150000000001</v>
          </cell>
          <cell r="FB10">
            <v>16117.150000000001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2640</v>
          </cell>
          <cell r="FJ10">
            <v>892</v>
          </cell>
          <cell r="FK10">
            <v>0</v>
          </cell>
          <cell r="FN10">
            <v>320687</v>
          </cell>
          <cell r="FO10">
            <v>320425</v>
          </cell>
          <cell r="FP10">
            <v>218538</v>
          </cell>
          <cell r="FQ10">
            <v>218266</v>
          </cell>
          <cell r="FR10">
            <v>525378</v>
          </cell>
          <cell r="FS10">
            <v>526615</v>
          </cell>
          <cell r="FT10">
            <v>1135324</v>
          </cell>
          <cell r="FU10">
            <v>1128373</v>
          </cell>
          <cell r="FV10">
            <v>935153</v>
          </cell>
          <cell r="FW10">
            <v>930313</v>
          </cell>
        </row>
        <row r="11">
          <cell r="A11">
            <v>41493</v>
          </cell>
          <cell r="B11">
            <v>429722</v>
          </cell>
          <cell r="C11">
            <v>427316</v>
          </cell>
          <cell r="D11">
            <v>428814</v>
          </cell>
          <cell r="E11">
            <v>426541</v>
          </cell>
          <cell r="F11">
            <v>366400</v>
          </cell>
          <cell r="G11">
            <v>365783</v>
          </cell>
          <cell r="H11">
            <v>0</v>
          </cell>
          <cell r="I11">
            <v>0</v>
          </cell>
          <cell r="J11">
            <v>370159</v>
          </cell>
          <cell r="K11">
            <v>371551</v>
          </cell>
          <cell r="L11">
            <v>2851</v>
          </cell>
          <cell r="M11">
            <v>4993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47691</v>
          </cell>
          <cell r="AE11">
            <v>47548</v>
          </cell>
          <cell r="AF11">
            <v>47465</v>
          </cell>
          <cell r="AG11">
            <v>47323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-226</v>
          </cell>
          <cell r="AO11">
            <v>-225</v>
          </cell>
          <cell r="AR11">
            <v>298187</v>
          </cell>
          <cell r="AS11">
            <v>296130</v>
          </cell>
          <cell r="AT11">
            <v>282096</v>
          </cell>
          <cell r="AU11">
            <v>280206</v>
          </cell>
          <cell r="AV11">
            <v>0</v>
          </cell>
          <cell r="AW11">
            <v>0</v>
          </cell>
          <cell r="AX11">
            <v>16091</v>
          </cell>
          <cell r="AY11">
            <v>15924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F11">
            <v>45588</v>
          </cell>
          <cell r="BG11">
            <v>45406</v>
          </cell>
          <cell r="BH11">
            <v>45361</v>
          </cell>
          <cell r="BI11">
            <v>45180</v>
          </cell>
          <cell r="BN11">
            <v>0</v>
          </cell>
          <cell r="BO11">
            <v>0</v>
          </cell>
          <cell r="BP11">
            <v>-227</v>
          </cell>
          <cell r="BQ11">
            <v>-226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1351</v>
          </cell>
          <cell r="CI11">
            <v>1343</v>
          </cell>
          <cell r="CJ11">
            <v>1010</v>
          </cell>
          <cell r="CK11">
            <v>1008</v>
          </cell>
          <cell r="CL11">
            <v>116243</v>
          </cell>
          <cell r="CM11">
            <v>115945</v>
          </cell>
          <cell r="CN11">
            <v>116584</v>
          </cell>
          <cell r="CO11">
            <v>116280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V11">
            <v>1343</v>
          </cell>
          <cell r="CW11">
            <v>1337</v>
          </cell>
          <cell r="CX11">
            <v>1927</v>
          </cell>
          <cell r="CY11">
            <v>1920</v>
          </cell>
          <cell r="CZ11">
            <v>116748</v>
          </cell>
          <cell r="DA11">
            <v>116648</v>
          </cell>
          <cell r="DB11">
            <v>116164</v>
          </cell>
          <cell r="DC11">
            <v>116065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1335</v>
          </cell>
          <cell r="DK11">
            <v>1330</v>
          </cell>
          <cell r="DL11">
            <v>98296</v>
          </cell>
          <cell r="DM11">
            <v>98080</v>
          </cell>
          <cell r="DN11">
            <v>96961</v>
          </cell>
          <cell r="DO11">
            <v>96750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X11">
            <v>109936</v>
          </cell>
          <cell r="DY11">
            <v>109903</v>
          </cell>
          <cell r="DZ11">
            <v>1336</v>
          </cell>
          <cell r="EA11">
            <v>1335</v>
          </cell>
          <cell r="EB11">
            <v>8961</v>
          </cell>
          <cell r="EC11">
            <v>8946</v>
          </cell>
          <cell r="ED11">
            <v>117561</v>
          </cell>
          <cell r="EE11">
            <v>117514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L11">
            <v>119030</v>
          </cell>
          <cell r="EM11">
            <v>118125</v>
          </cell>
          <cell r="EN11">
            <v>118976</v>
          </cell>
          <cell r="EO11">
            <v>118084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-54</v>
          </cell>
          <cell r="EW11">
            <v>-41</v>
          </cell>
          <cell r="EZ11">
            <v>16117.150000000001</v>
          </cell>
          <cell r="FB11">
            <v>14350.150000000001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1860</v>
          </cell>
          <cell r="FJ11">
            <v>93</v>
          </cell>
          <cell r="FK11">
            <v>0</v>
          </cell>
          <cell r="FN11">
            <v>338913</v>
          </cell>
          <cell r="FO11">
            <v>338289</v>
          </cell>
          <cell r="FP11">
            <v>350309</v>
          </cell>
          <cell r="FQ11">
            <v>349859</v>
          </cell>
          <cell r="FR11">
            <v>370159</v>
          </cell>
          <cell r="FS11">
            <v>371551</v>
          </cell>
          <cell r="FT11">
            <v>935153</v>
          </cell>
          <cell r="FU11">
            <v>930313</v>
          </cell>
          <cell r="FV11">
            <v>906305</v>
          </cell>
          <cell r="FW11">
            <v>901593</v>
          </cell>
        </row>
        <row r="12">
          <cell r="A12">
            <v>41494</v>
          </cell>
          <cell r="B12">
            <v>428814</v>
          </cell>
          <cell r="C12">
            <v>426541</v>
          </cell>
          <cell r="D12">
            <v>443786</v>
          </cell>
          <cell r="E12">
            <v>441390</v>
          </cell>
          <cell r="F12">
            <v>377880</v>
          </cell>
          <cell r="G12">
            <v>376926</v>
          </cell>
          <cell r="H12">
            <v>0</v>
          </cell>
          <cell r="I12">
            <v>0</v>
          </cell>
          <cell r="J12">
            <v>365182</v>
          </cell>
          <cell r="K12">
            <v>366560</v>
          </cell>
          <cell r="L12">
            <v>2274</v>
          </cell>
          <cell r="M12">
            <v>4483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47465</v>
          </cell>
          <cell r="AE12">
            <v>47323</v>
          </cell>
          <cell r="AF12">
            <v>47238</v>
          </cell>
          <cell r="AG12">
            <v>47096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-227</v>
          </cell>
          <cell r="AO12">
            <v>-227</v>
          </cell>
          <cell r="AR12">
            <v>282096</v>
          </cell>
          <cell r="AS12">
            <v>280206</v>
          </cell>
          <cell r="AT12">
            <v>257167</v>
          </cell>
          <cell r="AU12">
            <v>255470</v>
          </cell>
          <cell r="AV12">
            <v>0</v>
          </cell>
          <cell r="AW12">
            <v>0</v>
          </cell>
          <cell r="AX12">
            <v>24929</v>
          </cell>
          <cell r="AY12">
            <v>24736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F12">
            <v>45361</v>
          </cell>
          <cell r="BG12">
            <v>45180</v>
          </cell>
          <cell r="BH12">
            <v>45361</v>
          </cell>
          <cell r="BI12">
            <v>45180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1010</v>
          </cell>
          <cell r="CI12">
            <v>1008</v>
          </cell>
          <cell r="CJ12">
            <v>1378</v>
          </cell>
          <cell r="CK12">
            <v>1373</v>
          </cell>
          <cell r="CL12">
            <v>117753</v>
          </cell>
          <cell r="CM12">
            <v>117470</v>
          </cell>
          <cell r="CN12">
            <v>117385</v>
          </cell>
          <cell r="CO12">
            <v>117105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V12">
            <v>1927</v>
          </cell>
          <cell r="CW12">
            <v>1920</v>
          </cell>
          <cell r="CX12">
            <v>97218</v>
          </cell>
          <cell r="CY12">
            <v>97208</v>
          </cell>
          <cell r="CZ12">
            <v>95291</v>
          </cell>
          <cell r="DA12">
            <v>95288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98296</v>
          </cell>
          <cell r="DK12">
            <v>98080</v>
          </cell>
          <cell r="DL12">
            <v>853</v>
          </cell>
          <cell r="DM12">
            <v>851</v>
          </cell>
          <cell r="DN12">
            <v>20722</v>
          </cell>
          <cell r="DO12">
            <v>20593</v>
          </cell>
          <cell r="DP12">
            <v>118165</v>
          </cell>
          <cell r="DQ12">
            <v>117822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X12">
            <v>1336</v>
          </cell>
          <cell r="DY12">
            <v>1335</v>
          </cell>
          <cell r="DZ12">
            <v>1230</v>
          </cell>
          <cell r="EA12">
            <v>1226</v>
          </cell>
          <cell r="EB12">
            <v>117295</v>
          </cell>
          <cell r="EC12">
            <v>117154</v>
          </cell>
          <cell r="ED12">
            <v>117401</v>
          </cell>
          <cell r="EE12">
            <v>117263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L12">
            <v>118976</v>
          </cell>
          <cell r="EM12">
            <v>118084</v>
          </cell>
          <cell r="EN12">
            <v>118926</v>
          </cell>
          <cell r="EO12">
            <v>118034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-50</v>
          </cell>
          <cell r="EW12">
            <v>-50</v>
          </cell>
          <cell r="EZ12">
            <v>14350.150000000001</v>
          </cell>
          <cell r="FB12">
            <v>13176.900000000001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1835</v>
          </cell>
          <cell r="FJ12">
            <v>661.75</v>
          </cell>
          <cell r="FK12">
            <v>0</v>
          </cell>
          <cell r="FN12">
            <v>351061</v>
          </cell>
          <cell r="FO12">
            <v>350505</v>
          </cell>
          <cell r="FP12">
            <v>352951</v>
          </cell>
          <cell r="FQ12">
            <v>352190</v>
          </cell>
          <cell r="FR12">
            <v>365182</v>
          </cell>
          <cell r="FS12">
            <v>366560</v>
          </cell>
          <cell r="FT12">
            <v>906305</v>
          </cell>
          <cell r="FU12">
            <v>901593</v>
          </cell>
          <cell r="FV12">
            <v>894231</v>
          </cell>
          <cell r="FW12">
            <v>889794</v>
          </cell>
        </row>
        <row r="13">
          <cell r="A13">
            <v>41495</v>
          </cell>
          <cell r="B13">
            <v>443786</v>
          </cell>
          <cell r="C13">
            <v>441390</v>
          </cell>
          <cell r="D13">
            <v>480532</v>
          </cell>
          <cell r="E13">
            <v>478466</v>
          </cell>
          <cell r="F13">
            <v>363680</v>
          </cell>
          <cell r="G13">
            <v>363824</v>
          </cell>
          <cell r="H13">
            <v>0</v>
          </cell>
          <cell r="I13">
            <v>0</v>
          </cell>
          <cell r="J13">
            <v>330356</v>
          </cell>
          <cell r="K13">
            <v>331574</v>
          </cell>
          <cell r="L13">
            <v>3422</v>
          </cell>
          <cell r="M13">
            <v>4826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47238</v>
          </cell>
          <cell r="AE13">
            <v>47096</v>
          </cell>
          <cell r="AF13">
            <v>47691</v>
          </cell>
          <cell r="AG13">
            <v>47548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453</v>
          </cell>
          <cell r="AO13">
            <v>452</v>
          </cell>
          <cell r="AR13">
            <v>257167</v>
          </cell>
          <cell r="AS13">
            <v>255470</v>
          </cell>
          <cell r="AT13">
            <v>242664</v>
          </cell>
          <cell r="AU13">
            <v>241087</v>
          </cell>
          <cell r="AV13">
            <v>0</v>
          </cell>
          <cell r="AW13">
            <v>0</v>
          </cell>
          <cell r="AX13">
            <v>14503</v>
          </cell>
          <cell r="AY13">
            <v>14383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F13">
            <v>45361</v>
          </cell>
          <cell r="BG13">
            <v>45180</v>
          </cell>
          <cell r="BH13">
            <v>45588</v>
          </cell>
          <cell r="BI13">
            <v>45406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1378</v>
          </cell>
          <cell r="CI13">
            <v>1373</v>
          </cell>
          <cell r="CJ13">
            <v>70007</v>
          </cell>
          <cell r="CK13">
            <v>69839</v>
          </cell>
          <cell r="CL13">
            <v>68629</v>
          </cell>
          <cell r="CM13">
            <v>68466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V13">
            <v>97218</v>
          </cell>
          <cell r="CW13">
            <v>97208</v>
          </cell>
          <cell r="CX13">
            <v>2113</v>
          </cell>
          <cell r="CY13">
            <v>2105</v>
          </cell>
          <cell r="CZ13">
            <v>21139</v>
          </cell>
          <cell r="DA13">
            <v>21185</v>
          </cell>
          <cell r="DB13">
            <v>116244</v>
          </cell>
          <cell r="DC13">
            <v>116288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853</v>
          </cell>
          <cell r="DK13">
            <v>851</v>
          </cell>
          <cell r="DL13">
            <v>1335</v>
          </cell>
          <cell r="DM13">
            <v>1333</v>
          </cell>
          <cell r="DN13">
            <v>117629</v>
          </cell>
          <cell r="DO13">
            <v>117868</v>
          </cell>
          <cell r="DP13">
            <v>117147</v>
          </cell>
          <cell r="DQ13">
            <v>117386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X13">
            <v>1230</v>
          </cell>
          <cell r="DY13">
            <v>1226</v>
          </cell>
          <cell r="DZ13">
            <v>3113</v>
          </cell>
          <cell r="EA13">
            <v>3108</v>
          </cell>
          <cell r="EB13">
            <v>117669</v>
          </cell>
          <cell r="EC13">
            <v>117649</v>
          </cell>
          <cell r="ED13">
            <v>115786</v>
          </cell>
          <cell r="EE13">
            <v>115767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L13">
            <v>118926</v>
          </cell>
          <cell r="EM13">
            <v>118034</v>
          </cell>
          <cell r="EN13">
            <v>119003</v>
          </cell>
          <cell r="EO13">
            <v>118122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77</v>
          </cell>
          <cell r="EW13">
            <v>88</v>
          </cell>
          <cell r="EZ13">
            <v>13176.900000000001</v>
          </cell>
          <cell r="FB13">
            <v>12782.650000000001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1660</v>
          </cell>
          <cell r="FJ13">
            <v>1265.75</v>
          </cell>
          <cell r="FK13">
            <v>0</v>
          </cell>
          <cell r="FN13">
            <v>325066</v>
          </cell>
          <cell r="FO13">
            <v>325168</v>
          </cell>
          <cell r="FP13">
            <v>349177</v>
          </cell>
          <cell r="FQ13">
            <v>349441</v>
          </cell>
          <cell r="FR13">
            <v>330356</v>
          </cell>
          <cell r="FS13">
            <v>331574</v>
          </cell>
          <cell r="FT13">
            <v>894231</v>
          </cell>
          <cell r="FU13">
            <v>889794</v>
          </cell>
          <cell r="FV13">
            <v>893043</v>
          </cell>
          <cell r="FW13">
            <v>888892</v>
          </cell>
        </row>
        <row r="14">
          <cell r="A14">
            <v>41496</v>
          </cell>
          <cell r="B14">
            <v>480532</v>
          </cell>
          <cell r="C14">
            <v>478466</v>
          </cell>
          <cell r="D14">
            <v>350558</v>
          </cell>
          <cell r="E14">
            <v>348700</v>
          </cell>
          <cell r="F14">
            <v>230605</v>
          </cell>
          <cell r="G14">
            <v>230164</v>
          </cell>
          <cell r="H14">
            <v>0</v>
          </cell>
          <cell r="I14">
            <v>0</v>
          </cell>
          <cell r="J14">
            <v>362194</v>
          </cell>
          <cell r="K14">
            <v>363620</v>
          </cell>
          <cell r="L14">
            <v>1615</v>
          </cell>
          <cell r="M14">
            <v>3690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47691</v>
          </cell>
          <cell r="AE14">
            <v>47548</v>
          </cell>
          <cell r="AF14">
            <v>47238</v>
          </cell>
          <cell r="AG14">
            <v>47096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-453</v>
          </cell>
          <cell r="AO14">
            <v>-452</v>
          </cell>
          <cell r="AR14">
            <v>242664</v>
          </cell>
          <cell r="AS14">
            <v>241087</v>
          </cell>
          <cell r="AT14">
            <v>242211</v>
          </cell>
          <cell r="AU14">
            <v>240588</v>
          </cell>
          <cell r="AV14">
            <v>0</v>
          </cell>
          <cell r="AW14">
            <v>0</v>
          </cell>
          <cell r="AZ14">
            <v>0</v>
          </cell>
          <cell r="BA14">
            <v>0</v>
          </cell>
          <cell r="BB14">
            <v>-453</v>
          </cell>
          <cell r="BC14">
            <v>-499</v>
          </cell>
          <cell r="BF14">
            <v>45588</v>
          </cell>
          <cell r="BG14">
            <v>45406</v>
          </cell>
          <cell r="BH14">
            <v>45361</v>
          </cell>
          <cell r="BI14">
            <v>45180</v>
          </cell>
          <cell r="BN14">
            <v>0</v>
          </cell>
          <cell r="BO14">
            <v>0</v>
          </cell>
          <cell r="BP14">
            <v>-227</v>
          </cell>
          <cell r="BQ14">
            <v>-226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70007</v>
          </cell>
          <cell r="CI14">
            <v>69839</v>
          </cell>
          <cell r="CJ14">
            <v>2996</v>
          </cell>
          <cell r="CK14">
            <v>2987</v>
          </cell>
          <cell r="CL14">
            <v>48041</v>
          </cell>
          <cell r="CM14">
            <v>47914</v>
          </cell>
          <cell r="CN14">
            <v>115052</v>
          </cell>
          <cell r="CO14">
            <v>114766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V14">
            <v>2113</v>
          </cell>
          <cell r="CW14">
            <v>2105</v>
          </cell>
          <cell r="CX14">
            <v>2831</v>
          </cell>
          <cell r="CY14">
            <v>2820</v>
          </cell>
          <cell r="CZ14">
            <v>116271</v>
          </cell>
          <cell r="DA14">
            <v>116113</v>
          </cell>
          <cell r="DB14">
            <v>115553</v>
          </cell>
          <cell r="DC14">
            <v>115398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1335</v>
          </cell>
          <cell r="DK14">
            <v>1333</v>
          </cell>
          <cell r="DL14">
            <v>118461</v>
          </cell>
          <cell r="DM14">
            <v>118224</v>
          </cell>
          <cell r="DN14">
            <v>117126</v>
          </cell>
          <cell r="DO14">
            <v>116891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X14">
            <v>3113</v>
          </cell>
          <cell r="DY14">
            <v>3108</v>
          </cell>
          <cell r="DZ14">
            <v>23111</v>
          </cell>
          <cell r="EA14">
            <v>22977</v>
          </cell>
          <cell r="EB14">
            <v>19998</v>
          </cell>
          <cell r="EC14">
            <v>19869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L14">
            <v>119003</v>
          </cell>
          <cell r="EM14">
            <v>118122</v>
          </cell>
          <cell r="EN14">
            <v>119003</v>
          </cell>
          <cell r="EO14">
            <v>118075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-47</v>
          </cell>
          <cell r="EZ14">
            <v>12782.650000000001</v>
          </cell>
          <cell r="FB14">
            <v>12212.650000000001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1820</v>
          </cell>
          <cell r="FJ14">
            <v>1250</v>
          </cell>
          <cell r="FK14">
            <v>0</v>
          </cell>
          <cell r="FN14">
            <v>301436</v>
          </cell>
          <cell r="FO14">
            <v>300787</v>
          </cell>
          <cell r="FP14">
            <v>230605</v>
          </cell>
          <cell r="FQ14">
            <v>230164</v>
          </cell>
          <cell r="FR14">
            <v>362194</v>
          </cell>
          <cell r="FS14">
            <v>363620</v>
          </cell>
          <cell r="FT14">
            <v>893043</v>
          </cell>
          <cell r="FU14">
            <v>888892</v>
          </cell>
          <cell r="FV14">
            <v>832767</v>
          </cell>
          <cell r="FW14">
            <v>828572</v>
          </cell>
        </row>
        <row r="15">
          <cell r="A15">
            <v>41497</v>
          </cell>
          <cell r="B15">
            <v>350558</v>
          </cell>
          <cell r="C15">
            <v>348700</v>
          </cell>
          <cell r="D15">
            <v>508432</v>
          </cell>
          <cell r="E15">
            <v>505178</v>
          </cell>
          <cell r="F15">
            <v>366689</v>
          </cell>
          <cell r="G15">
            <v>365793</v>
          </cell>
          <cell r="H15">
            <v>0</v>
          </cell>
          <cell r="I15">
            <v>0</v>
          </cell>
          <cell r="J15">
            <v>210949</v>
          </cell>
          <cell r="K15">
            <v>211732</v>
          </cell>
          <cell r="L15">
            <v>2134</v>
          </cell>
          <cell r="M15">
            <v>2417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47238</v>
          </cell>
          <cell r="AE15">
            <v>47096</v>
          </cell>
          <cell r="AF15">
            <v>47011</v>
          </cell>
          <cell r="AG15">
            <v>46870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-227</v>
          </cell>
          <cell r="AO15">
            <v>-226</v>
          </cell>
          <cell r="AR15">
            <v>242211</v>
          </cell>
          <cell r="AS15">
            <v>240588</v>
          </cell>
          <cell r="AT15">
            <v>221809</v>
          </cell>
          <cell r="AU15">
            <v>220256</v>
          </cell>
          <cell r="AV15">
            <v>0</v>
          </cell>
          <cell r="AW15">
            <v>0</v>
          </cell>
          <cell r="AX15">
            <v>20402</v>
          </cell>
          <cell r="AY15">
            <v>20332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F15">
            <v>45361</v>
          </cell>
          <cell r="BG15">
            <v>45180</v>
          </cell>
          <cell r="BH15">
            <v>45361</v>
          </cell>
          <cell r="BI15">
            <v>45180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2996</v>
          </cell>
          <cell r="CI15">
            <v>2987</v>
          </cell>
          <cell r="CJ15">
            <v>2572</v>
          </cell>
          <cell r="CK15">
            <v>2563</v>
          </cell>
          <cell r="CL15">
            <v>115768</v>
          </cell>
          <cell r="CM15">
            <v>115694</v>
          </cell>
          <cell r="CN15">
            <v>116192</v>
          </cell>
          <cell r="CO15">
            <v>116118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V15">
            <v>2831</v>
          </cell>
          <cell r="CW15">
            <v>2820</v>
          </cell>
          <cell r="CX15">
            <v>105422</v>
          </cell>
          <cell r="CY15">
            <v>105570</v>
          </cell>
          <cell r="CZ15">
            <v>102591</v>
          </cell>
          <cell r="DA15">
            <v>102750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J15">
            <v>118461</v>
          </cell>
          <cell r="DK15">
            <v>118224</v>
          </cell>
          <cell r="DL15">
            <v>3141</v>
          </cell>
          <cell r="DM15">
            <v>3133</v>
          </cell>
          <cell r="DP15">
            <v>115320</v>
          </cell>
          <cell r="DQ15">
            <v>115091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X15">
            <v>23111</v>
          </cell>
          <cell r="DY15">
            <v>22977</v>
          </cell>
          <cell r="DZ15">
            <v>2081</v>
          </cell>
          <cell r="EA15">
            <v>2066</v>
          </cell>
          <cell r="EB15">
            <v>93745</v>
          </cell>
          <cell r="EC15">
            <v>93341</v>
          </cell>
          <cell r="ED15">
            <v>114775</v>
          </cell>
          <cell r="EE15">
            <v>114252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119003</v>
          </cell>
          <cell r="EM15">
            <v>118075</v>
          </cell>
          <cell r="EN15">
            <v>119303</v>
          </cell>
          <cell r="EO15">
            <v>118078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300</v>
          </cell>
          <cell r="EW15">
            <v>3</v>
          </cell>
          <cell r="EZ15">
            <v>12212.650000000001</v>
          </cell>
          <cell r="FB15">
            <v>11438.400000000001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1060</v>
          </cell>
          <cell r="FJ15">
            <v>285.75</v>
          </cell>
          <cell r="FK15">
            <v>0</v>
          </cell>
          <cell r="FN15">
            <v>312104</v>
          </cell>
          <cell r="FO15">
            <v>311785</v>
          </cell>
          <cell r="FP15">
            <v>346287</v>
          </cell>
          <cell r="FQ15">
            <v>345461</v>
          </cell>
          <cell r="FR15">
            <v>210949</v>
          </cell>
          <cell r="FS15">
            <v>211732</v>
          </cell>
          <cell r="FT15">
            <v>832767</v>
          </cell>
          <cell r="FU15">
            <v>828572</v>
          </cell>
          <cell r="FV15">
            <v>935829</v>
          </cell>
          <cell r="FW15">
            <v>930816</v>
          </cell>
        </row>
        <row r="16">
          <cell r="A16">
            <v>41498</v>
          </cell>
          <cell r="B16">
            <v>508432</v>
          </cell>
          <cell r="C16">
            <v>505178</v>
          </cell>
          <cell r="D16">
            <v>181392</v>
          </cell>
          <cell r="E16">
            <v>180231</v>
          </cell>
          <cell r="F16">
            <v>115232</v>
          </cell>
          <cell r="G16">
            <v>115362</v>
          </cell>
          <cell r="H16">
            <v>0</v>
          </cell>
          <cell r="I16">
            <v>0</v>
          </cell>
          <cell r="J16">
            <v>443788</v>
          </cell>
          <cell r="K16">
            <v>445039</v>
          </cell>
          <cell r="L16">
            <v>1516</v>
          </cell>
          <cell r="M16">
            <v>4730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47011</v>
          </cell>
          <cell r="AE16">
            <v>46870</v>
          </cell>
          <cell r="AF16">
            <v>47238</v>
          </cell>
          <cell r="AG16">
            <v>47096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227</v>
          </cell>
          <cell r="AO16">
            <v>226</v>
          </cell>
          <cell r="AR16">
            <v>221809</v>
          </cell>
          <cell r="AS16">
            <v>220256</v>
          </cell>
          <cell r="AT16">
            <v>221809</v>
          </cell>
          <cell r="AU16">
            <v>220212</v>
          </cell>
          <cell r="AV16">
            <v>0</v>
          </cell>
          <cell r="AW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-44</v>
          </cell>
          <cell r="BF16">
            <v>45361</v>
          </cell>
          <cell r="BG16">
            <v>45180</v>
          </cell>
          <cell r="BH16">
            <v>45361</v>
          </cell>
          <cell r="BI16">
            <v>45180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2572</v>
          </cell>
          <cell r="CI16">
            <v>2563</v>
          </cell>
          <cell r="CJ16">
            <v>2281</v>
          </cell>
          <cell r="CK16">
            <v>2273</v>
          </cell>
          <cell r="CP16">
            <v>0</v>
          </cell>
          <cell r="CQ16">
            <v>0</v>
          </cell>
          <cell r="CR16">
            <v>-291</v>
          </cell>
          <cell r="CS16">
            <v>-290</v>
          </cell>
          <cell r="CV16">
            <v>105422</v>
          </cell>
          <cell r="CW16">
            <v>105570</v>
          </cell>
          <cell r="CX16">
            <v>2778</v>
          </cell>
          <cell r="CY16">
            <v>2766</v>
          </cell>
          <cell r="CZ16">
            <v>12588</v>
          </cell>
          <cell r="DA16">
            <v>12558</v>
          </cell>
          <cell r="DB16">
            <v>115232</v>
          </cell>
          <cell r="DC16">
            <v>115362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J16">
            <v>3141</v>
          </cell>
          <cell r="DK16">
            <v>3133</v>
          </cell>
          <cell r="DL16">
            <v>55762</v>
          </cell>
          <cell r="DM16">
            <v>55673</v>
          </cell>
          <cell r="DN16">
            <v>52621</v>
          </cell>
          <cell r="DO16">
            <v>52540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2081</v>
          </cell>
          <cell r="DY16">
            <v>2066</v>
          </cell>
          <cell r="DZ16">
            <v>2054</v>
          </cell>
          <cell r="EA16">
            <v>2039</v>
          </cell>
          <cell r="EF16">
            <v>0</v>
          </cell>
          <cell r="EG16">
            <v>0</v>
          </cell>
          <cell r="EH16">
            <v>-27</v>
          </cell>
          <cell r="EI16">
            <v>-27</v>
          </cell>
          <cell r="EL16">
            <v>119303</v>
          </cell>
          <cell r="EM16">
            <v>118078</v>
          </cell>
          <cell r="EN16">
            <v>119057</v>
          </cell>
          <cell r="EO16">
            <v>118081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-246</v>
          </cell>
          <cell r="EW16">
            <v>3</v>
          </cell>
          <cell r="EZ16">
            <v>11438.400000000001</v>
          </cell>
          <cell r="FB16">
            <v>10659.400000000001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2230</v>
          </cell>
          <cell r="FJ16">
            <v>1451</v>
          </cell>
          <cell r="FK16">
            <v>0</v>
          </cell>
          <cell r="FN16">
            <v>65209</v>
          </cell>
          <cell r="FO16">
            <v>65098</v>
          </cell>
          <cell r="FP16">
            <v>115232</v>
          </cell>
          <cell r="FQ16">
            <v>115362</v>
          </cell>
          <cell r="FR16">
            <v>443788</v>
          </cell>
          <cell r="FS16">
            <v>445039</v>
          </cell>
          <cell r="FT16">
            <v>935829</v>
          </cell>
          <cell r="FU16">
            <v>930816</v>
          </cell>
          <cell r="FV16">
            <v>558675</v>
          </cell>
          <cell r="FW16">
            <v>555470</v>
          </cell>
        </row>
        <row r="17">
          <cell r="A17">
            <v>41499</v>
          </cell>
          <cell r="B17">
            <v>181392</v>
          </cell>
          <cell r="C17">
            <v>180231</v>
          </cell>
          <cell r="D17">
            <v>169824</v>
          </cell>
          <cell r="E17">
            <v>168737</v>
          </cell>
          <cell r="F17">
            <v>150598</v>
          </cell>
          <cell r="G17">
            <v>150391</v>
          </cell>
          <cell r="H17">
            <v>0</v>
          </cell>
          <cell r="I17">
            <v>0</v>
          </cell>
          <cell r="J17">
            <v>164180</v>
          </cell>
          <cell r="K17">
            <v>164595</v>
          </cell>
          <cell r="L17">
            <v>2014</v>
          </cell>
          <cell r="M17">
            <v>2710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47238</v>
          </cell>
          <cell r="AE17">
            <v>47096</v>
          </cell>
          <cell r="AF17">
            <v>47691</v>
          </cell>
          <cell r="AG17">
            <v>47548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453</v>
          </cell>
          <cell r="AO17">
            <v>452</v>
          </cell>
          <cell r="AR17">
            <v>221809</v>
          </cell>
          <cell r="AS17">
            <v>220212</v>
          </cell>
          <cell r="AT17">
            <v>222036</v>
          </cell>
          <cell r="AU17">
            <v>220460</v>
          </cell>
          <cell r="AV17">
            <v>0</v>
          </cell>
          <cell r="AW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248</v>
          </cell>
          <cell r="BF17">
            <v>45361</v>
          </cell>
          <cell r="BG17">
            <v>45180</v>
          </cell>
          <cell r="BH17">
            <v>45588</v>
          </cell>
          <cell r="BI17">
            <v>45406</v>
          </cell>
          <cell r="BN17">
            <v>0</v>
          </cell>
          <cell r="BO17">
            <v>0</v>
          </cell>
          <cell r="BP17">
            <v>227</v>
          </cell>
          <cell r="BQ17">
            <v>226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2281</v>
          </cell>
          <cell r="CI17">
            <v>2273</v>
          </cell>
          <cell r="CJ17">
            <v>118578</v>
          </cell>
          <cell r="CK17">
            <v>118293</v>
          </cell>
          <cell r="CL17">
            <v>116297</v>
          </cell>
          <cell r="CM17">
            <v>116020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2778</v>
          </cell>
          <cell r="CW17">
            <v>2766</v>
          </cell>
          <cell r="CX17">
            <v>28136</v>
          </cell>
          <cell r="CY17">
            <v>27967</v>
          </cell>
          <cell r="CZ17">
            <v>25358</v>
          </cell>
          <cell r="DA17">
            <v>25201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55762</v>
          </cell>
          <cell r="DK17">
            <v>55673</v>
          </cell>
          <cell r="DL17">
            <v>2184</v>
          </cell>
          <cell r="DM17">
            <v>2171</v>
          </cell>
          <cell r="DN17">
            <v>62514</v>
          </cell>
          <cell r="DO17">
            <v>62497</v>
          </cell>
          <cell r="DP17">
            <v>116092</v>
          </cell>
          <cell r="DQ17">
            <v>115999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X17">
            <v>2054</v>
          </cell>
          <cell r="DY17">
            <v>2039</v>
          </cell>
          <cell r="DZ17">
            <v>1389</v>
          </cell>
          <cell r="EA17">
            <v>1380</v>
          </cell>
          <cell r="EB17">
            <v>33841</v>
          </cell>
          <cell r="EC17">
            <v>33733</v>
          </cell>
          <cell r="ED17">
            <v>34506</v>
          </cell>
          <cell r="EE17">
            <v>34392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119057</v>
          </cell>
          <cell r="EM17">
            <v>118081</v>
          </cell>
          <cell r="EN17">
            <v>119030</v>
          </cell>
          <cell r="EO17">
            <v>118066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-15</v>
          </cell>
          <cell r="EZ17">
            <v>10659.400000000001</v>
          </cell>
          <cell r="FB17">
            <v>9272.4000000000015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825</v>
          </cell>
          <cell r="FJ17">
            <v>-562</v>
          </cell>
          <cell r="FK17">
            <v>0</v>
          </cell>
          <cell r="FN17">
            <v>238010</v>
          </cell>
          <cell r="FO17">
            <v>237451</v>
          </cell>
          <cell r="FP17">
            <v>150598</v>
          </cell>
          <cell r="FQ17">
            <v>150391</v>
          </cell>
          <cell r="FR17">
            <v>164180</v>
          </cell>
          <cell r="FS17">
            <v>164595</v>
          </cell>
          <cell r="FT17">
            <v>558675</v>
          </cell>
          <cell r="FU17">
            <v>555470</v>
          </cell>
          <cell r="FV17">
            <v>635426</v>
          </cell>
          <cell r="FW17">
            <v>631962</v>
          </cell>
        </row>
        <row r="18">
          <cell r="A18">
            <v>41500</v>
          </cell>
          <cell r="B18">
            <v>169824</v>
          </cell>
          <cell r="C18">
            <v>168737</v>
          </cell>
          <cell r="D18">
            <v>355322</v>
          </cell>
          <cell r="E18">
            <v>352693</v>
          </cell>
          <cell r="F18">
            <v>392020</v>
          </cell>
          <cell r="G18">
            <v>389951</v>
          </cell>
          <cell r="H18">
            <v>0</v>
          </cell>
          <cell r="I18">
            <v>0</v>
          </cell>
          <cell r="J18">
            <v>206970</v>
          </cell>
          <cell r="K18">
            <v>207553</v>
          </cell>
          <cell r="L18">
            <v>448</v>
          </cell>
          <cell r="M18">
            <v>1558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47691</v>
          </cell>
          <cell r="AE18">
            <v>47548</v>
          </cell>
          <cell r="AF18">
            <v>30694</v>
          </cell>
          <cell r="AG18">
            <v>30602</v>
          </cell>
          <cell r="AH18">
            <v>0</v>
          </cell>
          <cell r="AI18">
            <v>0</v>
          </cell>
          <cell r="AJ18">
            <v>16997</v>
          </cell>
          <cell r="AK18">
            <v>16946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222036</v>
          </cell>
          <cell r="AS18">
            <v>220460</v>
          </cell>
          <cell r="AT18">
            <v>209565</v>
          </cell>
          <cell r="AU18">
            <v>208098</v>
          </cell>
          <cell r="AV18">
            <v>0</v>
          </cell>
          <cell r="AW18">
            <v>0</v>
          </cell>
          <cell r="AX18">
            <v>12471</v>
          </cell>
          <cell r="AY18">
            <v>12362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F18">
            <v>45588</v>
          </cell>
          <cell r="BG18">
            <v>45406</v>
          </cell>
          <cell r="BH18">
            <v>38793</v>
          </cell>
          <cell r="BI18">
            <v>38638</v>
          </cell>
          <cell r="BL18">
            <v>6795</v>
          </cell>
          <cell r="BM18">
            <v>6768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118578</v>
          </cell>
          <cell r="CI18">
            <v>118293</v>
          </cell>
          <cell r="CJ18">
            <v>858</v>
          </cell>
          <cell r="CK18">
            <v>855</v>
          </cell>
          <cell r="CN18">
            <v>117720</v>
          </cell>
          <cell r="CO18">
            <v>117438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V18">
            <v>28136</v>
          </cell>
          <cell r="CW18">
            <v>27967</v>
          </cell>
          <cell r="CX18">
            <v>3416</v>
          </cell>
          <cell r="CY18">
            <v>3394</v>
          </cell>
          <cell r="CZ18">
            <v>90005</v>
          </cell>
          <cell r="DA18">
            <v>89477</v>
          </cell>
          <cell r="DB18">
            <v>114725</v>
          </cell>
          <cell r="DC18">
            <v>114050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J18">
            <v>2184</v>
          </cell>
          <cell r="DK18">
            <v>2171</v>
          </cell>
          <cell r="DL18">
            <v>1972</v>
          </cell>
          <cell r="DM18">
            <v>1957</v>
          </cell>
          <cell r="DN18">
            <v>123100</v>
          </cell>
          <cell r="DO18">
            <v>122173</v>
          </cell>
          <cell r="DP18">
            <v>123312</v>
          </cell>
          <cell r="DQ18">
            <v>122387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X18">
            <v>1389</v>
          </cell>
          <cell r="DY18">
            <v>1380</v>
          </cell>
          <cell r="DZ18">
            <v>90954</v>
          </cell>
          <cell r="EA18">
            <v>90354</v>
          </cell>
          <cell r="EB18">
            <v>89565</v>
          </cell>
          <cell r="EC18">
            <v>88974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L18">
            <v>119030</v>
          </cell>
          <cell r="EM18">
            <v>118066</v>
          </cell>
          <cell r="EN18">
            <v>118976</v>
          </cell>
          <cell r="EO18">
            <v>118012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-54</v>
          </cell>
          <cell r="EW18">
            <v>-54</v>
          </cell>
          <cell r="EZ18">
            <v>9272.4000000000015</v>
          </cell>
          <cell r="FB18">
            <v>7514.9000000000015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1040</v>
          </cell>
          <cell r="FJ18">
            <v>-717.5</v>
          </cell>
          <cell r="FK18">
            <v>0</v>
          </cell>
          <cell r="FN18">
            <v>302670</v>
          </cell>
          <cell r="FO18">
            <v>300624</v>
          </cell>
          <cell r="FP18">
            <v>355757</v>
          </cell>
          <cell r="FQ18">
            <v>353875</v>
          </cell>
          <cell r="FR18">
            <v>206970</v>
          </cell>
          <cell r="FS18">
            <v>207553</v>
          </cell>
          <cell r="FT18">
            <v>635426</v>
          </cell>
          <cell r="FU18">
            <v>631962</v>
          </cell>
          <cell r="FV18">
            <v>731574</v>
          </cell>
          <cell r="FW18">
            <v>726591</v>
          </cell>
        </row>
        <row r="19">
          <cell r="A19">
            <v>41501</v>
          </cell>
          <cell r="B19">
            <v>355322</v>
          </cell>
          <cell r="C19">
            <v>352693</v>
          </cell>
          <cell r="D19">
            <v>270519</v>
          </cell>
          <cell r="E19">
            <v>268382</v>
          </cell>
          <cell r="F19">
            <v>113196</v>
          </cell>
          <cell r="G19">
            <v>112498</v>
          </cell>
          <cell r="H19">
            <v>0</v>
          </cell>
          <cell r="I19">
            <v>0</v>
          </cell>
          <cell r="J19">
            <v>199008</v>
          </cell>
          <cell r="K19">
            <v>199241</v>
          </cell>
          <cell r="L19">
            <v>1009</v>
          </cell>
          <cell r="M19">
            <v>2432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30694</v>
          </cell>
          <cell r="AE19">
            <v>30602</v>
          </cell>
          <cell r="AF19">
            <v>30016</v>
          </cell>
          <cell r="AG19">
            <v>29926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-678</v>
          </cell>
          <cell r="AO19">
            <v>-676</v>
          </cell>
          <cell r="AR19">
            <v>209565</v>
          </cell>
          <cell r="AS19">
            <v>208098</v>
          </cell>
          <cell r="AT19">
            <v>209792</v>
          </cell>
          <cell r="AU19">
            <v>208281</v>
          </cell>
          <cell r="AV19">
            <v>0</v>
          </cell>
          <cell r="AW19">
            <v>0</v>
          </cell>
          <cell r="AZ19">
            <v>0</v>
          </cell>
          <cell r="BA19">
            <v>0</v>
          </cell>
          <cell r="BB19">
            <v>227</v>
          </cell>
          <cell r="BC19">
            <v>183</v>
          </cell>
          <cell r="BF19">
            <v>38793</v>
          </cell>
          <cell r="BG19">
            <v>38638</v>
          </cell>
          <cell r="BH19">
            <v>39020</v>
          </cell>
          <cell r="BI19">
            <v>38864</v>
          </cell>
          <cell r="BN19">
            <v>0</v>
          </cell>
          <cell r="BO19">
            <v>0</v>
          </cell>
          <cell r="BP19">
            <v>227</v>
          </cell>
          <cell r="BQ19">
            <v>226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858</v>
          </cell>
          <cell r="CI19">
            <v>855</v>
          </cell>
          <cell r="CJ19">
            <v>2492</v>
          </cell>
          <cell r="CK19">
            <v>2473</v>
          </cell>
          <cell r="CL19">
            <v>114830</v>
          </cell>
          <cell r="CM19">
            <v>114116</v>
          </cell>
          <cell r="CN19">
            <v>113196</v>
          </cell>
          <cell r="CO19">
            <v>112498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3416</v>
          </cell>
          <cell r="CW19">
            <v>3394</v>
          </cell>
          <cell r="CX19">
            <v>110098</v>
          </cell>
          <cell r="CY19">
            <v>110032</v>
          </cell>
          <cell r="CZ19">
            <v>107132</v>
          </cell>
          <cell r="DA19">
            <v>107088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-450</v>
          </cell>
          <cell r="DG19">
            <v>-450</v>
          </cell>
          <cell r="DJ19">
            <v>1972</v>
          </cell>
          <cell r="DK19">
            <v>1957</v>
          </cell>
          <cell r="DL19">
            <v>1946</v>
          </cell>
          <cell r="DM19">
            <v>1931</v>
          </cell>
          <cell r="DR19">
            <v>0</v>
          </cell>
          <cell r="DS19">
            <v>0</v>
          </cell>
          <cell r="DT19">
            <v>-26</v>
          </cell>
          <cell r="DU19">
            <v>-26</v>
          </cell>
          <cell r="DX19">
            <v>90954</v>
          </cell>
          <cell r="DY19">
            <v>90354</v>
          </cell>
          <cell r="DZ19">
            <v>119270</v>
          </cell>
          <cell r="EA19">
            <v>118340</v>
          </cell>
          <cell r="EB19">
            <v>28289</v>
          </cell>
          <cell r="EC19">
            <v>27959</v>
          </cell>
          <cell r="EF19">
            <v>0</v>
          </cell>
          <cell r="EG19">
            <v>0</v>
          </cell>
          <cell r="EH19">
            <v>27</v>
          </cell>
          <cell r="EI19">
            <v>27</v>
          </cell>
          <cell r="EL19">
            <v>118976</v>
          </cell>
          <cell r="EM19">
            <v>118012</v>
          </cell>
          <cell r="EN19">
            <v>119084</v>
          </cell>
          <cell r="EO19">
            <v>118096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108</v>
          </cell>
          <cell r="EW19">
            <v>84</v>
          </cell>
          <cell r="EZ19">
            <v>7514.9000000000015</v>
          </cell>
          <cell r="FB19">
            <v>5752.6500000000015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1000</v>
          </cell>
          <cell r="FJ19">
            <v>-762.25</v>
          </cell>
          <cell r="FK19">
            <v>0</v>
          </cell>
          <cell r="FN19">
            <v>250251</v>
          </cell>
          <cell r="FO19">
            <v>249163</v>
          </cell>
          <cell r="FP19">
            <v>113196</v>
          </cell>
          <cell r="FQ19">
            <v>112498</v>
          </cell>
          <cell r="FR19">
            <v>199008</v>
          </cell>
          <cell r="FS19">
            <v>199241</v>
          </cell>
          <cell r="FT19">
            <v>731574</v>
          </cell>
          <cell r="FU19">
            <v>726591</v>
          </cell>
          <cell r="FV19">
            <v>783153</v>
          </cell>
          <cell r="FW19">
            <v>778229</v>
          </cell>
        </row>
        <row r="20">
          <cell r="A20">
            <v>41502</v>
          </cell>
          <cell r="B20">
            <v>270519</v>
          </cell>
          <cell r="C20">
            <v>268382</v>
          </cell>
          <cell r="D20">
            <v>416112</v>
          </cell>
          <cell r="E20">
            <v>413116</v>
          </cell>
          <cell r="F20">
            <v>312570</v>
          </cell>
          <cell r="G20">
            <v>311937</v>
          </cell>
          <cell r="H20">
            <v>0</v>
          </cell>
          <cell r="I20">
            <v>0</v>
          </cell>
          <cell r="J20">
            <v>167167</v>
          </cell>
          <cell r="K20">
            <v>167372</v>
          </cell>
          <cell r="L20">
            <v>190</v>
          </cell>
          <cell r="M20">
            <v>169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30016</v>
          </cell>
          <cell r="AE20">
            <v>29926</v>
          </cell>
          <cell r="AF20">
            <v>30921</v>
          </cell>
          <cell r="AG20">
            <v>30828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905</v>
          </cell>
          <cell r="AO20">
            <v>902</v>
          </cell>
          <cell r="AR20">
            <v>209792</v>
          </cell>
          <cell r="AS20">
            <v>208281</v>
          </cell>
          <cell r="AT20">
            <v>325837</v>
          </cell>
          <cell r="AU20">
            <v>323230</v>
          </cell>
          <cell r="AV20">
            <v>116045</v>
          </cell>
          <cell r="AW20">
            <v>114949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39020</v>
          </cell>
          <cell r="BG20">
            <v>38864</v>
          </cell>
          <cell r="BH20">
            <v>38793</v>
          </cell>
          <cell r="BI20">
            <v>38638</v>
          </cell>
          <cell r="BN20">
            <v>0</v>
          </cell>
          <cell r="BO20">
            <v>0</v>
          </cell>
          <cell r="BP20">
            <v>-227</v>
          </cell>
          <cell r="BQ20">
            <v>-226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2492</v>
          </cell>
          <cell r="CI20">
            <v>2473</v>
          </cell>
          <cell r="CJ20">
            <v>85554</v>
          </cell>
          <cell r="CK20">
            <v>85426</v>
          </cell>
          <cell r="CL20">
            <v>83062</v>
          </cell>
          <cell r="CM20">
            <v>82953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110098</v>
          </cell>
          <cell r="CW20">
            <v>110032</v>
          </cell>
          <cell r="CX20">
            <v>2139</v>
          </cell>
          <cell r="CY20">
            <v>2129</v>
          </cell>
          <cell r="CZ20">
            <v>8259</v>
          </cell>
          <cell r="DA20">
            <v>8218</v>
          </cell>
          <cell r="DB20">
            <v>116668</v>
          </cell>
          <cell r="DC20">
            <v>116571</v>
          </cell>
          <cell r="DD20">
            <v>0</v>
          </cell>
          <cell r="DE20">
            <v>0</v>
          </cell>
          <cell r="DF20">
            <v>450</v>
          </cell>
          <cell r="DG20">
            <v>450</v>
          </cell>
          <cell r="DJ20">
            <v>1946</v>
          </cell>
          <cell r="DK20">
            <v>1931</v>
          </cell>
          <cell r="DL20">
            <v>2104</v>
          </cell>
          <cell r="DM20">
            <v>2096</v>
          </cell>
          <cell r="DN20">
            <v>77436</v>
          </cell>
          <cell r="DO20">
            <v>77276</v>
          </cell>
          <cell r="DP20">
            <v>77304</v>
          </cell>
          <cell r="DQ20">
            <v>77137</v>
          </cell>
          <cell r="DR20">
            <v>0</v>
          </cell>
          <cell r="DS20">
            <v>0</v>
          </cell>
          <cell r="DT20">
            <v>26</v>
          </cell>
          <cell r="DU20">
            <v>26</v>
          </cell>
          <cell r="DX20">
            <v>119270</v>
          </cell>
          <cell r="DY20">
            <v>118340</v>
          </cell>
          <cell r="DZ20">
            <v>1336</v>
          </cell>
          <cell r="EA20">
            <v>1329</v>
          </cell>
          <cell r="EB20">
            <v>116736</v>
          </cell>
          <cell r="EC20">
            <v>116194</v>
          </cell>
          <cell r="ED20">
            <v>234643</v>
          </cell>
          <cell r="EE20">
            <v>233178</v>
          </cell>
          <cell r="EF20">
            <v>0</v>
          </cell>
          <cell r="EG20">
            <v>0</v>
          </cell>
          <cell r="EH20">
            <v>-27</v>
          </cell>
          <cell r="EI20">
            <v>-27</v>
          </cell>
          <cell r="EL20">
            <v>119084</v>
          </cell>
          <cell r="EM20">
            <v>118096</v>
          </cell>
          <cell r="EN20">
            <v>119057</v>
          </cell>
          <cell r="EO20">
            <v>118045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-51</v>
          </cell>
          <cell r="EZ20">
            <v>5752.6500000000015</v>
          </cell>
          <cell r="FB20">
            <v>4004.6500000000015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840</v>
          </cell>
          <cell r="FJ20">
            <v>-908</v>
          </cell>
          <cell r="FK20">
            <v>0</v>
          </cell>
          <cell r="FN20">
            <v>285493</v>
          </cell>
          <cell r="FO20">
            <v>284641</v>
          </cell>
          <cell r="FP20">
            <v>428615</v>
          </cell>
          <cell r="FQ20">
            <v>426886</v>
          </cell>
          <cell r="FR20">
            <v>167167</v>
          </cell>
          <cell r="FS20">
            <v>167372</v>
          </cell>
          <cell r="FT20">
            <v>783153</v>
          </cell>
          <cell r="FU20">
            <v>778229</v>
          </cell>
          <cell r="FV20">
            <v>902796</v>
          </cell>
          <cell r="FW20">
            <v>896792</v>
          </cell>
        </row>
        <row r="21">
          <cell r="A21">
            <v>41503</v>
          </cell>
          <cell r="B21">
            <v>416112</v>
          </cell>
          <cell r="C21">
            <v>413116</v>
          </cell>
          <cell r="D21">
            <v>624571</v>
          </cell>
          <cell r="E21">
            <v>620261</v>
          </cell>
          <cell r="F21">
            <v>366028</v>
          </cell>
          <cell r="G21">
            <v>365363</v>
          </cell>
          <cell r="H21">
            <v>0</v>
          </cell>
          <cell r="I21">
            <v>0</v>
          </cell>
          <cell r="J21">
            <v>159206</v>
          </cell>
          <cell r="K21">
            <v>159578</v>
          </cell>
          <cell r="L21">
            <v>1637</v>
          </cell>
          <cell r="M21">
            <v>1360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30921</v>
          </cell>
          <cell r="AE21">
            <v>30828</v>
          </cell>
          <cell r="AF21">
            <v>30921</v>
          </cell>
          <cell r="AG21">
            <v>30828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325837</v>
          </cell>
          <cell r="AS21">
            <v>323230</v>
          </cell>
          <cell r="AT21">
            <v>310878</v>
          </cell>
          <cell r="AU21">
            <v>308422</v>
          </cell>
          <cell r="AV21">
            <v>0</v>
          </cell>
          <cell r="AW21">
            <v>0</v>
          </cell>
          <cell r="AX21">
            <v>14959</v>
          </cell>
          <cell r="AY21">
            <v>14808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38793</v>
          </cell>
          <cell r="BG21">
            <v>38638</v>
          </cell>
          <cell r="BH21">
            <v>38793</v>
          </cell>
          <cell r="BI21">
            <v>38638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>
            <v>85554</v>
          </cell>
          <cell r="CI21">
            <v>85426</v>
          </cell>
          <cell r="CJ21">
            <v>609</v>
          </cell>
          <cell r="CK21">
            <v>608</v>
          </cell>
          <cell r="CL21">
            <v>32943</v>
          </cell>
          <cell r="CM21">
            <v>32953</v>
          </cell>
          <cell r="CN21">
            <v>117888</v>
          </cell>
          <cell r="CO21">
            <v>117771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2139</v>
          </cell>
          <cell r="CW21">
            <v>2129</v>
          </cell>
          <cell r="CX21">
            <v>2086</v>
          </cell>
          <cell r="CY21">
            <v>2076</v>
          </cell>
          <cell r="CZ21">
            <v>116267</v>
          </cell>
          <cell r="DA21">
            <v>116076</v>
          </cell>
          <cell r="DB21">
            <v>116320</v>
          </cell>
          <cell r="DC21">
            <v>116129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2104</v>
          </cell>
          <cell r="DK21">
            <v>2096</v>
          </cell>
          <cell r="DL21">
            <v>1893</v>
          </cell>
          <cell r="DM21">
            <v>1885</v>
          </cell>
          <cell r="DN21">
            <v>116650</v>
          </cell>
          <cell r="DO21">
            <v>116444</v>
          </cell>
          <cell r="DP21">
            <v>116861</v>
          </cell>
          <cell r="DQ21">
            <v>116655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X21">
            <v>1336</v>
          </cell>
          <cell r="DY21">
            <v>1329</v>
          </cell>
          <cell r="DZ21">
            <v>42048</v>
          </cell>
          <cell r="EA21">
            <v>41943</v>
          </cell>
          <cell r="EB21">
            <v>40712</v>
          </cell>
          <cell r="EC21">
            <v>40614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119057</v>
          </cell>
          <cell r="EM21">
            <v>118045</v>
          </cell>
          <cell r="EN21">
            <v>119084</v>
          </cell>
          <cell r="EO21">
            <v>118048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</v>
          </cell>
          <cell r="EZ21">
            <v>4004.6500000000015</v>
          </cell>
          <cell r="FB21">
            <v>22465.65</v>
          </cell>
          <cell r="FC21">
            <v>0</v>
          </cell>
          <cell r="FD21">
            <v>20000</v>
          </cell>
          <cell r="FE21">
            <v>20000</v>
          </cell>
          <cell r="FF21">
            <v>0</v>
          </cell>
          <cell r="FG21">
            <v>0</v>
          </cell>
          <cell r="FH21">
            <v>800</v>
          </cell>
          <cell r="FJ21">
            <v>-739</v>
          </cell>
          <cell r="FK21">
            <v>-20000</v>
          </cell>
          <cell r="FN21">
            <v>306572</v>
          </cell>
          <cell r="FO21">
            <v>306087</v>
          </cell>
          <cell r="FP21">
            <v>351069</v>
          </cell>
          <cell r="FQ21">
            <v>350555</v>
          </cell>
          <cell r="FR21">
            <v>159206</v>
          </cell>
          <cell r="FS21">
            <v>159578</v>
          </cell>
          <cell r="FT21">
            <v>902796</v>
          </cell>
          <cell r="FU21">
            <v>896792</v>
          </cell>
          <cell r="FV21">
            <v>1051799</v>
          </cell>
          <cell r="FW21">
            <v>1044661</v>
          </cell>
        </row>
        <row r="22">
          <cell r="A22">
            <v>41504</v>
          </cell>
          <cell r="B22">
            <v>624571</v>
          </cell>
          <cell r="C22">
            <v>620261</v>
          </cell>
          <cell r="D22">
            <v>664493</v>
          </cell>
          <cell r="E22">
            <v>659576</v>
          </cell>
          <cell r="F22">
            <v>204166</v>
          </cell>
          <cell r="G22">
            <v>203667</v>
          </cell>
          <cell r="H22">
            <v>0</v>
          </cell>
          <cell r="I22">
            <v>0</v>
          </cell>
          <cell r="J22">
            <v>167164</v>
          </cell>
          <cell r="K22">
            <v>167455</v>
          </cell>
          <cell r="L22">
            <v>2920</v>
          </cell>
          <cell r="M22">
            <v>3103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30921</v>
          </cell>
          <cell r="AE22">
            <v>30828</v>
          </cell>
          <cell r="AF22">
            <v>30694</v>
          </cell>
          <cell r="AG22">
            <v>30602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-227</v>
          </cell>
          <cell r="AO22">
            <v>-226</v>
          </cell>
          <cell r="AR22">
            <v>310878</v>
          </cell>
          <cell r="AS22">
            <v>308422</v>
          </cell>
          <cell r="AT22">
            <v>281192</v>
          </cell>
          <cell r="AU22">
            <v>278914</v>
          </cell>
          <cell r="AV22">
            <v>0</v>
          </cell>
          <cell r="AW22">
            <v>0</v>
          </cell>
          <cell r="AX22">
            <v>29686</v>
          </cell>
          <cell r="AY22">
            <v>29508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F22">
            <v>38793</v>
          </cell>
          <cell r="BG22">
            <v>38638</v>
          </cell>
          <cell r="BH22">
            <v>38793</v>
          </cell>
          <cell r="BI22">
            <v>38638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609</v>
          </cell>
          <cell r="CI22">
            <v>608</v>
          </cell>
          <cell r="CJ22">
            <v>901</v>
          </cell>
          <cell r="CK22">
            <v>897</v>
          </cell>
          <cell r="CL22">
            <v>117961</v>
          </cell>
          <cell r="CM22">
            <v>117820</v>
          </cell>
          <cell r="CN22">
            <v>117669</v>
          </cell>
          <cell r="CO22">
            <v>117531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2086</v>
          </cell>
          <cell r="CW22">
            <v>2076</v>
          </cell>
          <cell r="CX22">
            <v>37863</v>
          </cell>
          <cell r="CY22">
            <v>37776</v>
          </cell>
          <cell r="CZ22">
            <v>35777</v>
          </cell>
          <cell r="DA22">
            <v>35700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1893</v>
          </cell>
          <cell r="DK22">
            <v>1885</v>
          </cell>
          <cell r="DL22">
            <v>1866</v>
          </cell>
          <cell r="DM22">
            <v>1859</v>
          </cell>
          <cell r="DR22">
            <v>0</v>
          </cell>
          <cell r="DS22">
            <v>0</v>
          </cell>
          <cell r="DT22">
            <v>-27</v>
          </cell>
          <cell r="DU22">
            <v>-26</v>
          </cell>
          <cell r="DX22">
            <v>42048</v>
          </cell>
          <cell r="DY22">
            <v>41943</v>
          </cell>
          <cell r="DZ22">
            <v>2081</v>
          </cell>
          <cell r="EA22">
            <v>2070</v>
          </cell>
          <cell r="EB22">
            <v>16844</v>
          </cell>
          <cell r="EC22">
            <v>16755</v>
          </cell>
          <cell r="ED22">
            <v>56811</v>
          </cell>
          <cell r="EE22">
            <v>56628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119084</v>
          </cell>
          <cell r="EM22">
            <v>118048</v>
          </cell>
          <cell r="EN22">
            <v>119138</v>
          </cell>
          <cell r="EO22">
            <v>118078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54</v>
          </cell>
          <cell r="EW22">
            <v>30</v>
          </cell>
          <cell r="EZ22">
            <v>22465.65</v>
          </cell>
          <cell r="FB22">
            <v>20698.650000000001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840</v>
          </cell>
          <cell r="FJ22">
            <v>-927</v>
          </cell>
          <cell r="FK22">
            <v>0</v>
          </cell>
          <cell r="FN22">
            <v>170582</v>
          </cell>
          <cell r="FO22">
            <v>170275</v>
          </cell>
          <cell r="FP22">
            <v>174480</v>
          </cell>
          <cell r="FQ22">
            <v>174159</v>
          </cell>
          <cell r="FR22">
            <v>167164</v>
          </cell>
          <cell r="FS22">
            <v>167455</v>
          </cell>
          <cell r="FT22">
            <v>1051799</v>
          </cell>
          <cell r="FU22">
            <v>1044661</v>
          </cell>
          <cell r="FV22">
            <v>1057883</v>
          </cell>
          <cell r="FW22">
            <v>1050332</v>
          </cell>
        </row>
        <row r="23">
          <cell r="A23">
            <v>41505</v>
          </cell>
          <cell r="B23">
            <v>664493</v>
          </cell>
          <cell r="C23">
            <v>659576</v>
          </cell>
          <cell r="D23">
            <v>444465</v>
          </cell>
          <cell r="E23">
            <v>441043</v>
          </cell>
          <cell r="F23">
            <v>136678</v>
          </cell>
          <cell r="G23">
            <v>136208</v>
          </cell>
          <cell r="H23">
            <v>0</v>
          </cell>
          <cell r="I23">
            <v>0</v>
          </cell>
          <cell r="J23">
            <v>358210</v>
          </cell>
          <cell r="K23">
            <v>358728</v>
          </cell>
          <cell r="L23">
            <v>1504</v>
          </cell>
          <cell r="M23">
            <v>3987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30694</v>
          </cell>
          <cell r="AE23">
            <v>30602</v>
          </cell>
          <cell r="AF23">
            <v>31375</v>
          </cell>
          <cell r="AG23">
            <v>31281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681</v>
          </cell>
          <cell r="AO23">
            <v>679</v>
          </cell>
          <cell r="AR23">
            <v>281192</v>
          </cell>
          <cell r="AS23">
            <v>278914</v>
          </cell>
          <cell r="AT23">
            <v>260568</v>
          </cell>
          <cell r="AU23">
            <v>258431</v>
          </cell>
          <cell r="AV23">
            <v>0</v>
          </cell>
          <cell r="AW23">
            <v>0</v>
          </cell>
          <cell r="AX23">
            <v>20624</v>
          </cell>
          <cell r="AY23">
            <v>20483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38793</v>
          </cell>
          <cell r="BG23">
            <v>38638</v>
          </cell>
          <cell r="BH23">
            <v>38793</v>
          </cell>
          <cell r="BI23">
            <v>38638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901</v>
          </cell>
          <cell r="CI23">
            <v>897</v>
          </cell>
          <cell r="CJ23">
            <v>534</v>
          </cell>
          <cell r="CK23">
            <v>531</v>
          </cell>
          <cell r="CP23">
            <v>0</v>
          </cell>
          <cell r="CQ23">
            <v>0</v>
          </cell>
          <cell r="CR23">
            <v>-367</v>
          </cell>
          <cell r="CS23">
            <v>-366</v>
          </cell>
          <cell r="CV23">
            <v>37863</v>
          </cell>
          <cell r="CW23">
            <v>37776</v>
          </cell>
          <cell r="CX23">
            <v>2699</v>
          </cell>
          <cell r="CY23">
            <v>2686</v>
          </cell>
          <cell r="CZ23">
            <v>80890</v>
          </cell>
          <cell r="DA23">
            <v>80635</v>
          </cell>
          <cell r="DB23">
            <v>116054</v>
          </cell>
          <cell r="DC23">
            <v>115725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1866</v>
          </cell>
          <cell r="DK23">
            <v>1859</v>
          </cell>
          <cell r="DL23">
            <v>83254</v>
          </cell>
          <cell r="DM23">
            <v>83229</v>
          </cell>
          <cell r="DN23">
            <v>81388</v>
          </cell>
          <cell r="DO23">
            <v>81370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X23">
            <v>2081</v>
          </cell>
          <cell r="DY23">
            <v>2070</v>
          </cell>
          <cell r="DZ23">
            <v>2081</v>
          </cell>
          <cell r="EA23">
            <v>2070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119138</v>
          </cell>
          <cell r="EM23">
            <v>118078</v>
          </cell>
          <cell r="EN23">
            <v>119111</v>
          </cell>
          <cell r="EO23">
            <v>117991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-87</v>
          </cell>
          <cell r="EZ23">
            <v>20698.650000000001</v>
          </cell>
          <cell r="FB23">
            <v>18955.400000000001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1800</v>
          </cell>
          <cell r="FJ23">
            <v>56.75</v>
          </cell>
          <cell r="FK23">
            <v>0</v>
          </cell>
          <cell r="FN23">
            <v>162278</v>
          </cell>
          <cell r="FO23">
            <v>162005</v>
          </cell>
          <cell r="FP23">
            <v>116054</v>
          </cell>
          <cell r="FQ23">
            <v>115725</v>
          </cell>
          <cell r="FR23">
            <v>358210</v>
          </cell>
          <cell r="FS23">
            <v>358728</v>
          </cell>
          <cell r="FT23">
            <v>1057883</v>
          </cell>
          <cell r="FU23">
            <v>1050332</v>
          </cell>
          <cell r="FV23">
            <v>863769</v>
          </cell>
          <cell r="FW23">
            <v>857909</v>
          </cell>
        </row>
        <row r="24">
          <cell r="A24">
            <v>41506</v>
          </cell>
          <cell r="B24">
            <v>444465</v>
          </cell>
          <cell r="C24">
            <v>441043</v>
          </cell>
          <cell r="D24">
            <v>408399</v>
          </cell>
          <cell r="E24">
            <v>405663</v>
          </cell>
          <cell r="F24">
            <v>252856</v>
          </cell>
          <cell r="G24">
            <v>252517</v>
          </cell>
          <cell r="H24">
            <v>0</v>
          </cell>
          <cell r="I24">
            <v>0</v>
          </cell>
          <cell r="J24">
            <v>291543</v>
          </cell>
          <cell r="K24">
            <v>292161</v>
          </cell>
          <cell r="L24">
            <v>2621</v>
          </cell>
          <cell r="M24">
            <v>4264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31375</v>
          </cell>
          <cell r="AE24">
            <v>31281</v>
          </cell>
          <cell r="AF24">
            <v>30467</v>
          </cell>
          <cell r="AG24">
            <v>30376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-908</v>
          </cell>
          <cell r="AO24">
            <v>-905</v>
          </cell>
          <cell r="AR24">
            <v>260568</v>
          </cell>
          <cell r="AS24">
            <v>258431</v>
          </cell>
          <cell r="AT24">
            <v>240624</v>
          </cell>
          <cell r="AU24">
            <v>238651</v>
          </cell>
          <cell r="AV24">
            <v>0</v>
          </cell>
          <cell r="AW24">
            <v>0</v>
          </cell>
          <cell r="AX24">
            <v>19944</v>
          </cell>
          <cell r="AY24">
            <v>19780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F24">
            <v>38793</v>
          </cell>
          <cell r="BG24">
            <v>38638</v>
          </cell>
          <cell r="BH24">
            <v>39020</v>
          </cell>
          <cell r="BI24">
            <v>38864</v>
          </cell>
          <cell r="BN24">
            <v>0</v>
          </cell>
          <cell r="BO24">
            <v>0</v>
          </cell>
          <cell r="BP24">
            <v>227</v>
          </cell>
          <cell r="BQ24">
            <v>226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534</v>
          </cell>
          <cell r="CI24">
            <v>531</v>
          </cell>
          <cell r="CJ24">
            <v>94837</v>
          </cell>
          <cell r="CK24">
            <v>94581</v>
          </cell>
          <cell r="CL24">
            <v>94303</v>
          </cell>
          <cell r="CM24">
            <v>94050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2699</v>
          </cell>
          <cell r="CW24">
            <v>2686</v>
          </cell>
          <cell r="CX24">
            <v>2646</v>
          </cell>
          <cell r="CY24">
            <v>2633</v>
          </cell>
          <cell r="DD24">
            <v>0</v>
          </cell>
          <cell r="DE24">
            <v>0</v>
          </cell>
          <cell r="DF24">
            <v>-53</v>
          </cell>
          <cell r="DG24">
            <v>-53</v>
          </cell>
          <cell r="DJ24">
            <v>83254</v>
          </cell>
          <cell r="DK24">
            <v>83229</v>
          </cell>
          <cell r="DL24">
            <v>2237</v>
          </cell>
          <cell r="DM24">
            <v>2232</v>
          </cell>
          <cell r="DN24">
            <v>35130</v>
          </cell>
          <cell r="DO24">
            <v>35167</v>
          </cell>
          <cell r="DP24">
            <v>116147</v>
          </cell>
          <cell r="DQ24">
            <v>116164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X24">
            <v>2081</v>
          </cell>
          <cell r="DY24">
            <v>2070</v>
          </cell>
          <cell r="DZ24">
            <v>2560</v>
          </cell>
          <cell r="EA24">
            <v>2550</v>
          </cell>
          <cell r="EB24">
            <v>117244</v>
          </cell>
          <cell r="EC24">
            <v>117053</v>
          </cell>
          <cell r="ED24">
            <v>116765</v>
          </cell>
          <cell r="EE24">
            <v>116573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119111</v>
          </cell>
          <cell r="EM24">
            <v>117991</v>
          </cell>
          <cell r="EN24">
            <v>119138</v>
          </cell>
          <cell r="EO24">
            <v>118042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51</v>
          </cell>
          <cell r="EZ24">
            <v>18955.400000000001</v>
          </cell>
          <cell r="FB24">
            <v>16803.650000000001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1465</v>
          </cell>
          <cell r="FJ24">
            <v>-686.75</v>
          </cell>
          <cell r="FK24">
            <v>0</v>
          </cell>
          <cell r="FN24">
            <v>246677</v>
          </cell>
          <cell r="FO24">
            <v>246270</v>
          </cell>
          <cell r="FP24">
            <v>232912</v>
          </cell>
          <cell r="FQ24">
            <v>232737</v>
          </cell>
          <cell r="FR24">
            <v>291543</v>
          </cell>
          <cell r="FS24">
            <v>292161</v>
          </cell>
          <cell r="FT24">
            <v>863769</v>
          </cell>
          <cell r="FU24">
            <v>857909</v>
          </cell>
          <cell r="FV24">
            <v>820790</v>
          </cell>
          <cell r="FW24">
            <v>815550</v>
          </cell>
        </row>
        <row r="25">
          <cell r="A25">
            <v>41507</v>
          </cell>
          <cell r="B25">
            <v>408399</v>
          </cell>
          <cell r="C25">
            <v>405663</v>
          </cell>
          <cell r="D25">
            <v>153492</v>
          </cell>
          <cell r="E25">
            <v>152464</v>
          </cell>
          <cell r="F25">
            <v>149605</v>
          </cell>
          <cell r="G25">
            <v>149074</v>
          </cell>
          <cell r="H25">
            <v>0</v>
          </cell>
          <cell r="I25">
            <v>0</v>
          </cell>
          <cell r="J25">
            <v>405971</v>
          </cell>
          <cell r="K25">
            <v>406910</v>
          </cell>
          <cell r="L25">
            <v>1459</v>
          </cell>
          <cell r="M25">
            <v>4637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30467</v>
          </cell>
          <cell r="AE25">
            <v>30376</v>
          </cell>
          <cell r="AF25">
            <v>29790</v>
          </cell>
          <cell r="AG25">
            <v>29701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-677</v>
          </cell>
          <cell r="AO25">
            <v>-675</v>
          </cell>
          <cell r="AR25">
            <v>240624</v>
          </cell>
          <cell r="AS25">
            <v>238651</v>
          </cell>
          <cell r="AT25">
            <v>240850</v>
          </cell>
          <cell r="AU25">
            <v>239044</v>
          </cell>
          <cell r="AV25">
            <v>0</v>
          </cell>
          <cell r="AW25">
            <v>0</v>
          </cell>
          <cell r="AZ25">
            <v>0</v>
          </cell>
          <cell r="BA25">
            <v>0</v>
          </cell>
          <cell r="BB25">
            <v>226</v>
          </cell>
          <cell r="BC25">
            <v>393</v>
          </cell>
          <cell r="BF25">
            <v>39020</v>
          </cell>
          <cell r="BG25">
            <v>38864</v>
          </cell>
          <cell r="BH25">
            <v>39247</v>
          </cell>
          <cell r="BI25">
            <v>39090</v>
          </cell>
          <cell r="BN25">
            <v>0</v>
          </cell>
          <cell r="BO25">
            <v>0</v>
          </cell>
          <cell r="BP25">
            <v>227</v>
          </cell>
          <cell r="BQ25">
            <v>226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94837</v>
          </cell>
          <cell r="CI25">
            <v>94581</v>
          </cell>
          <cell r="CJ25">
            <v>73376</v>
          </cell>
          <cell r="CK25">
            <v>73009</v>
          </cell>
          <cell r="CL25">
            <v>60043</v>
          </cell>
          <cell r="CM25">
            <v>59721</v>
          </cell>
          <cell r="CN25">
            <v>81504</v>
          </cell>
          <cell r="CO25">
            <v>81293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2646</v>
          </cell>
          <cell r="CW25">
            <v>2633</v>
          </cell>
          <cell r="CX25">
            <v>1343</v>
          </cell>
          <cell r="CY25">
            <v>1336</v>
          </cell>
          <cell r="CZ25">
            <v>66798</v>
          </cell>
          <cell r="DA25">
            <v>66484</v>
          </cell>
          <cell r="DB25">
            <v>68101</v>
          </cell>
          <cell r="DC25">
            <v>67781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2237</v>
          </cell>
          <cell r="DK25">
            <v>2232</v>
          </cell>
          <cell r="DL25">
            <v>87921</v>
          </cell>
          <cell r="DM25">
            <v>87332</v>
          </cell>
          <cell r="DN25">
            <v>85684</v>
          </cell>
          <cell r="DO25">
            <v>85100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X25">
            <v>2560</v>
          </cell>
          <cell r="DY25">
            <v>2550</v>
          </cell>
          <cell r="DZ25">
            <v>2533</v>
          </cell>
          <cell r="EA25">
            <v>2523</v>
          </cell>
          <cell r="EF25">
            <v>0</v>
          </cell>
          <cell r="EG25">
            <v>0</v>
          </cell>
          <cell r="EH25">
            <v>-27</v>
          </cell>
          <cell r="EI25">
            <v>-27</v>
          </cell>
          <cell r="EL25">
            <v>119138</v>
          </cell>
          <cell r="EM25">
            <v>118042</v>
          </cell>
          <cell r="EN25">
            <v>119138</v>
          </cell>
          <cell r="EO25">
            <v>118101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59</v>
          </cell>
          <cell r="EZ25">
            <v>16803.650000000001</v>
          </cell>
          <cell r="FB25">
            <v>15226.650000000001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2040</v>
          </cell>
          <cell r="FJ25">
            <v>463</v>
          </cell>
          <cell r="FK25">
            <v>0</v>
          </cell>
          <cell r="FN25">
            <v>212525</v>
          </cell>
          <cell r="FO25">
            <v>211305</v>
          </cell>
          <cell r="FP25">
            <v>149605</v>
          </cell>
          <cell r="FQ25">
            <v>149074</v>
          </cell>
          <cell r="FR25">
            <v>405971</v>
          </cell>
          <cell r="FS25">
            <v>406910</v>
          </cell>
          <cell r="FT25">
            <v>820790</v>
          </cell>
          <cell r="FU25">
            <v>815550</v>
          </cell>
          <cell r="FV25">
            <v>628552</v>
          </cell>
          <cell r="FW25">
            <v>624499</v>
          </cell>
        </row>
        <row r="26">
          <cell r="A26">
            <v>41508</v>
          </cell>
          <cell r="B26">
            <v>153492</v>
          </cell>
          <cell r="C26">
            <v>152464</v>
          </cell>
          <cell r="D26">
            <v>173227</v>
          </cell>
          <cell r="E26">
            <v>172118</v>
          </cell>
          <cell r="F26">
            <v>181934</v>
          </cell>
          <cell r="G26">
            <v>181365</v>
          </cell>
          <cell r="H26">
            <v>0</v>
          </cell>
          <cell r="I26">
            <v>0</v>
          </cell>
          <cell r="J26">
            <v>163191</v>
          </cell>
          <cell r="K26">
            <v>163640</v>
          </cell>
          <cell r="L26">
            <v>992</v>
          </cell>
          <cell r="M26">
            <v>1929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29790</v>
          </cell>
          <cell r="AE26">
            <v>29701</v>
          </cell>
          <cell r="AF26">
            <v>29790</v>
          </cell>
          <cell r="AG26">
            <v>29701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240850</v>
          </cell>
          <cell r="AS26">
            <v>239044</v>
          </cell>
          <cell r="AT26">
            <v>334448</v>
          </cell>
          <cell r="AU26">
            <v>331973</v>
          </cell>
          <cell r="AV26">
            <v>104977</v>
          </cell>
          <cell r="AW26">
            <v>104190</v>
          </cell>
          <cell r="AX26">
            <v>11107</v>
          </cell>
          <cell r="AY26">
            <v>11021</v>
          </cell>
          <cell r="AZ26">
            <v>0</v>
          </cell>
          <cell r="BA26">
            <v>0</v>
          </cell>
          <cell r="BB26">
            <v>-272</v>
          </cell>
          <cell r="BC26">
            <v>-240</v>
          </cell>
          <cell r="BF26">
            <v>39247</v>
          </cell>
          <cell r="BG26">
            <v>39090</v>
          </cell>
          <cell r="BH26">
            <v>39247</v>
          </cell>
          <cell r="BI26">
            <v>39090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73376</v>
          </cell>
          <cell r="CI26">
            <v>73009</v>
          </cell>
          <cell r="CJ26">
            <v>117594</v>
          </cell>
          <cell r="CK26">
            <v>116888</v>
          </cell>
          <cell r="CL26">
            <v>44218</v>
          </cell>
          <cell r="CM26">
            <v>43879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1343</v>
          </cell>
          <cell r="CW26">
            <v>1336</v>
          </cell>
          <cell r="CX26">
            <v>1636</v>
          </cell>
          <cell r="CY26">
            <v>1625</v>
          </cell>
          <cell r="CZ26">
            <v>117465</v>
          </cell>
          <cell r="DA26">
            <v>116700</v>
          </cell>
          <cell r="DB26">
            <v>117172</v>
          </cell>
          <cell r="DC26">
            <v>116711</v>
          </cell>
          <cell r="DD26">
            <v>0</v>
          </cell>
          <cell r="DE26">
            <v>0</v>
          </cell>
          <cell r="DF26">
            <v>0</v>
          </cell>
          <cell r="DG26">
            <v>300</v>
          </cell>
          <cell r="DJ26">
            <v>87921</v>
          </cell>
          <cell r="DK26">
            <v>87332</v>
          </cell>
          <cell r="DL26">
            <v>2184</v>
          </cell>
          <cell r="DM26">
            <v>2174</v>
          </cell>
          <cell r="DN26">
            <v>72895</v>
          </cell>
          <cell r="DO26">
            <v>72665</v>
          </cell>
          <cell r="DP26">
            <v>158632</v>
          </cell>
          <cell r="DQ26">
            <v>157823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X26">
            <v>2533</v>
          </cell>
          <cell r="DY26">
            <v>2523</v>
          </cell>
          <cell r="DZ26">
            <v>80187</v>
          </cell>
          <cell r="EA26">
            <v>80051</v>
          </cell>
          <cell r="EB26">
            <v>77654</v>
          </cell>
          <cell r="EC26">
            <v>77528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119138</v>
          </cell>
          <cell r="EM26">
            <v>118101</v>
          </cell>
          <cell r="EN26">
            <v>119057</v>
          </cell>
          <cell r="EO26">
            <v>118081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-81</v>
          </cell>
          <cell r="EW26">
            <v>-20</v>
          </cell>
          <cell r="EZ26">
            <v>15226.650000000001</v>
          </cell>
          <cell r="FB26">
            <v>13668.650000000001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820</v>
          </cell>
          <cell r="FJ26">
            <v>-738</v>
          </cell>
          <cell r="FK26">
            <v>0</v>
          </cell>
          <cell r="FN26">
            <v>312232</v>
          </cell>
          <cell r="FO26">
            <v>310772</v>
          </cell>
          <cell r="FP26">
            <v>275804</v>
          </cell>
          <cell r="FQ26">
            <v>274534</v>
          </cell>
          <cell r="FR26">
            <v>163191</v>
          </cell>
          <cell r="FS26">
            <v>163640</v>
          </cell>
          <cell r="FT26">
            <v>628552</v>
          </cell>
          <cell r="FU26">
            <v>624499</v>
          </cell>
          <cell r="FV26">
            <v>778313</v>
          </cell>
          <cell r="FW26">
            <v>773620</v>
          </cell>
        </row>
        <row r="27">
          <cell r="A27">
            <v>41509</v>
          </cell>
          <cell r="B27">
            <v>173227</v>
          </cell>
          <cell r="C27">
            <v>172118</v>
          </cell>
          <cell r="D27">
            <v>343980</v>
          </cell>
          <cell r="E27">
            <v>342123</v>
          </cell>
          <cell r="F27">
            <v>330114</v>
          </cell>
          <cell r="G27">
            <v>329137</v>
          </cell>
          <cell r="H27">
            <v>0</v>
          </cell>
          <cell r="I27">
            <v>0</v>
          </cell>
          <cell r="J27">
            <v>160199</v>
          </cell>
          <cell r="K27">
            <v>160666</v>
          </cell>
          <cell r="L27">
            <v>838</v>
          </cell>
          <cell r="M27">
            <v>1534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29790</v>
          </cell>
          <cell r="AE27">
            <v>29701</v>
          </cell>
          <cell r="AF27">
            <v>30016</v>
          </cell>
          <cell r="AG27">
            <v>29926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226</v>
          </cell>
          <cell r="AO27">
            <v>225</v>
          </cell>
          <cell r="AR27">
            <v>334448</v>
          </cell>
          <cell r="AS27">
            <v>331973</v>
          </cell>
          <cell r="AT27">
            <v>419003</v>
          </cell>
          <cell r="AU27">
            <v>416070</v>
          </cell>
          <cell r="AV27">
            <v>115816</v>
          </cell>
          <cell r="AW27">
            <v>115122</v>
          </cell>
          <cell r="AX27">
            <v>31261</v>
          </cell>
          <cell r="AY27">
            <v>31025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F27">
            <v>39247</v>
          </cell>
          <cell r="BG27">
            <v>39090</v>
          </cell>
          <cell r="BH27">
            <v>39247</v>
          </cell>
          <cell r="BI27">
            <v>39090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117594</v>
          </cell>
          <cell r="CI27">
            <v>116888</v>
          </cell>
          <cell r="CJ27">
            <v>2757</v>
          </cell>
          <cell r="CK27">
            <v>2742</v>
          </cell>
          <cell r="CL27">
            <v>67406</v>
          </cell>
          <cell r="CM27">
            <v>67230</v>
          </cell>
          <cell r="CN27">
            <v>182243</v>
          </cell>
          <cell r="CO27">
            <v>181376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1636</v>
          </cell>
          <cell r="CW27">
            <v>1625</v>
          </cell>
          <cell r="CX27">
            <v>2246</v>
          </cell>
          <cell r="CY27">
            <v>2238</v>
          </cell>
          <cell r="CZ27">
            <v>116882</v>
          </cell>
          <cell r="DA27">
            <v>116821</v>
          </cell>
          <cell r="DB27">
            <v>116272</v>
          </cell>
          <cell r="DC27">
            <v>115908</v>
          </cell>
          <cell r="DD27">
            <v>0</v>
          </cell>
          <cell r="DE27">
            <v>0</v>
          </cell>
          <cell r="DF27">
            <v>0</v>
          </cell>
          <cell r="DG27">
            <v>-300</v>
          </cell>
          <cell r="DJ27">
            <v>2184</v>
          </cell>
          <cell r="DK27">
            <v>2174</v>
          </cell>
          <cell r="DL27">
            <v>50904</v>
          </cell>
          <cell r="DM27">
            <v>50817</v>
          </cell>
          <cell r="DN27">
            <v>48720</v>
          </cell>
          <cell r="DO27">
            <v>48643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X27">
            <v>80187</v>
          </cell>
          <cell r="DY27">
            <v>80051</v>
          </cell>
          <cell r="DZ27">
            <v>2374</v>
          </cell>
          <cell r="EA27">
            <v>2365</v>
          </cell>
          <cell r="EB27">
            <v>38341</v>
          </cell>
          <cell r="EC27">
            <v>38264</v>
          </cell>
          <cell r="ED27">
            <v>116154</v>
          </cell>
          <cell r="EE27">
            <v>115950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119057</v>
          </cell>
          <cell r="EM27">
            <v>118081</v>
          </cell>
          <cell r="EN27">
            <v>119084</v>
          </cell>
          <cell r="EO27">
            <v>118119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27</v>
          </cell>
          <cell r="EW27">
            <v>38</v>
          </cell>
          <cell r="EZ27">
            <v>13668.650000000001</v>
          </cell>
          <cell r="FB27">
            <v>11521.650000000001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805</v>
          </cell>
          <cell r="FJ27">
            <v>-1342</v>
          </cell>
          <cell r="FK27">
            <v>0</v>
          </cell>
          <cell r="FN27">
            <v>271349</v>
          </cell>
          <cell r="FO27">
            <v>270958</v>
          </cell>
          <cell r="FP27">
            <v>414669</v>
          </cell>
          <cell r="FQ27">
            <v>413234</v>
          </cell>
          <cell r="FR27">
            <v>160199</v>
          </cell>
          <cell r="FS27">
            <v>160666</v>
          </cell>
          <cell r="FT27">
            <v>778313</v>
          </cell>
          <cell r="FU27">
            <v>773620</v>
          </cell>
          <cell r="FV27">
            <v>890527</v>
          </cell>
          <cell r="FW27">
            <v>885371</v>
          </cell>
        </row>
        <row r="28">
          <cell r="A28">
            <v>41510</v>
          </cell>
          <cell r="B28">
            <v>343980</v>
          </cell>
          <cell r="C28">
            <v>342123</v>
          </cell>
          <cell r="D28">
            <v>480759</v>
          </cell>
          <cell r="E28">
            <v>478115</v>
          </cell>
          <cell r="F28">
            <v>293229</v>
          </cell>
          <cell r="G28">
            <v>292663</v>
          </cell>
          <cell r="H28">
            <v>0</v>
          </cell>
          <cell r="I28">
            <v>0</v>
          </cell>
          <cell r="J28">
            <v>159209</v>
          </cell>
          <cell r="K28">
            <v>159835</v>
          </cell>
          <cell r="L28">
            <v>2759</v>
          </cell>
          <cell r="M28">
            <v>3164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30016</v>
          </cell>
          <cell r="AE28">
            <v>29926</v>
          </cell>
          <cell r="AF28">
            <v>30241</v>
          </cell>
          <cell r="AG28">
            <v>30150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225</v>
          </cell>
          <cell r="AO28">
            <v>224</v>
          </cell>
          <cell r="AR28">
            <v>419003</v>
          </cell>
          <cell r="AS28">
            <v>416070</v>
          </cell>
          <cell r="AT28">
            <v>358475</v>
          </cell>
          <cell r="AU28">
            <v>356002</v>
          </cell>
          <cell r="AV28">
            <v>0</v>
          </cell>
          <cell r="AW28">
            <v>0</v>
          </cell>
          <cell r="AX28">
            <v>60528</v>
          </cell>
          <cell r="AY28">
            <v>60068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F28">
            <v>39247</v>
          </cell>
          <cell r="BG28">
            <v>39090</v>
          </cell>
          <cell r="BH28">
            <v>39247</v>
          </cell>
          <cell r="BI28">
            <v>39090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2757</v>
          </cell>
          <cell r="CI28">
            <v>2742</v>
          </cell>
          <cell r="CJ28">
            <v>118947</v>
          </cell>
          <cell r="CK28">
            <v>118578</v>
          </cell>
          <cell r="CL28">
            <v>116190</v>
          </cell>
          <cell r="CM28">
            <v>115836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2246</v>
          </cell>
          <cell r="CW28">
            <v>2238</v>
          </cell>
          <cell r="CX28">
            <v>45566</v>
          </cell>
          <cell r="CY28">
            <v>45402</v>
          </cell>
          <cell r="CZ28">
            <v>43320</v>
          </cell>
          <cell r="DA28">
            <v>43164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50904</v>
          </cell>
          <cell r="DK28">
            <v>50817</v>
          </cell>
          <cell r="DL28">
            <v>2475</v>
          </cell>
          <cell r="DM28">
            <v>2471</v>
          </cell>
          <cell r="DN28">
            <v>67957</v>
          </cell>
          <cell r="DO28">
            <v>68092</v>
          </cell>
          <cell r="DP28">
            <v>116386</v>
          </cell>
          <cell r="DQ28">
            <v>116438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X28">
            <v>2374</v>
          </cell>
          <cell r="DY28">
            <v>2365</v>
          </cell>
          <cell r="DZ28">
            <v>2213</v>
          </cell>
          <cell r="EA28">
            <v>2205</v>
          </cell>
          <cell r="EB28">
            <v>116154</v>
          </cell>
          <cell r="EC28">
            <v>115997</v>
          </cell>
          <cell r="ED28">
            <v>116315</v>
          </cell>
          <cell r="EE28">
            <v>116157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119084</v>
          </cell>
          <cell r="EM28">
            <v>118119</v>
          </cell>
          <cell r="EN28">
            <v>119057</v>
          </cell>
          <cell r="EO28">
            <v>118116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-27</v>
          </cell>
          <cell r="EW28">
            <v>-3</v>
          </cell>
          <cell r="EZ28">
            <v>11521.650000000001</v>
          </cell>
          <cell r="FB28">
            <v>9369.9000000000015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800</v>
          </cell>
          <cell r="FJ28">
            <v>-1351.75</v>
          </cell>
          <cell r="FK28">
            <v>0</v>
          </cell>
          <cell r="FN28">
            <v>343621</v>
          </cell>
          <cell r="FO28">
            <v>343089</v>
          </cell>
          <cell r="FP28">
            <v>232701</v>
          </cell>
          <cell r="FQ28">
            <v>232595</v>
          </cell>
          <cell r="FR28">
            <v>159209</v>
          </cell>
          <cell r="FS28">
            <v>159835</v>
          </cell>
          <cell r="FT28">
            <v>890527</v>
          </cell>
          <cell r="FU28">
            <v>885371</v>
          </cell>
          <cell r="FV28">
            <v>1077923</v>
          </cell>
          <cell r="FW28">
            <v>1072013</v>
          </cell>
        </row>
        <row r="29">
          <cell r="A29">
            <v>41511</v>
          </cell>
          <cell r="B29">
            <v>480759</v>
          </cell>
          <cell r="C29">
            <v>478115</v>
          </cell>
          <cell r="D29">
            <v>654059</v>
          </cell>
          <cell r="E29">
            <v>650527</v>
          </cell>
          <cell r="F29">
            <v>489700</v>
          </cell>
          <cell r="G29">
            <v>488232</v>
          </cell>
          <cell r="H29">
            <v>0</v>
          </cell>
          <cell r="I29">
            <v>0</v>
          </cell>
          <cell r="J29">
            <v>318406</v>
          </cell>
          <cell r="K29">
            <v>319592</v>
          </cell>
          <cell r="L29">
            <v>2006</v>
          </cell>
          <cell r="M29">
            <v>3772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30241</v>
          </cell>
          <cell r="AE29">
            <v>30150</v>
          </cell>
          <cell r="AF29">
            <v>30241</v>
          </cell>
          <cell r="AG29">
            <v>30150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358475</v>
          </cell>
          <cell r="AS29">
            <v>356002</v>
          </cell>
          <cell r="AT29">
            <v>337623</v>
          </cell>
          <cell r="AU29">
            <v>335260</v>
          </cell>
          <cell r="AV29">
            <v>0</v>
          </cell>
          <cell r="AW29">
            <v>0</v>
          </cell>
          <cell r="AX29">
            <v>20852</v>
          </cell>
          <cell r="AY29">
            <v>20742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F29">
            <v>39247</v>
          </cell>
          <cell r="BG29">
            <v>39090</v>
          </cell>
          <cell r="BH29">
            <v>39020</v>
          </cell>
          <cell r="BI29">
            <v>38864</v>
          </cell>
          <cell r="BN29">
            <v>0</v>
          </cell>
          <cell r="BO29">
            <v>0</v>
          </cell>
          <cell r="BP29">
            <v>-227</v>
          </cell>
          <cell r="BQ29">
            <v>-226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118947</v>
          </cell>
          <cell r="CI29">
            <v>118578</v>
          </cell>
          <cell r="CJ29">
            <v>45911</v>
          </cell>
          <cell r="CK29">
            <v>45773</v>
          </cell>
          <cell r="CL29">
            <v>44799</v>
          </cell>
          <cell r="CM29">
            <v>44664</v>
          </cell>
          <cell r="CN29">
            <v>117835</v>
          </cell>
          <cell r="CO29">
            <v>117469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45566</v>
          </cell>
          <cell r="CW29">
            <v>45402</v>
          </cell>
          <cell r="CX29">
            <v>2219</v>
          </cell>
          <cell r="CY29">
            <v>2215</v>
          </cell>
          <cell r="CZ29">
            <v>73139</v>
          </cell>
          <cell r="DA29">
            <v>73092</v>
          </cell>
          <cell r="DB29">
            <v>116486</v>
          </cell>
          <cell r="DC29">
            <v>116279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2475</v>
          </cell>
          <cell r="DK29">
            <v>2471</v>
          </cell>
          <cell r="DL29">
            <v>1919</v>
          </cell>
          <cell r="DM29">
            <v>1910</v>
          </cell>
          <cell r="DN29">
            <v>117685</v>
          </cell>
          <cell r="DO29">
            <v>117136</v>
          </cell>
          <cell r="DP29">
            <v>118241</v>
          </cell>
          <cell r="DQ29">
            <v>117697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X29">
            <v>2213</v>
          </cell>
          <cell r="DY29">
            <v>2205</v>
          </cell>
          <cell r="DZ29">
            <v>2294</v>
          </cell>
          <cell r="EA29">
            <v>2286</v>
          </cell>
          <cell r="EB29">
            <v>116367</v>
          </cell>
          <cell r="EC29">
            <v>116126</v>
          </cell>
          <cell r="ED29">
            <v>116286</v>
          </cell>
          <cell r="EE29">
            <v>116045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119057</v>
          </cell>
          <cell r="EM29">
            <v>118116</v>
          </cell>
          <cell r="EN29">
            <v>119030</v>
          </cell>
          <cell r="EO29">
            <v>118078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-27</v>
          </cell>
          <cell r="EW29">
            <v>-38</v>
          </cell>
          <cell r="EZ29">
            <v>9369.9000000000015</v>
          </cell>
          <cell r="FB29">
            <v>8016.1500000000015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1600</v>
          </cell>
          <cell r="FJ29">
            <v>246.25</v>
          </cell>
          <cell r="FK29">
            <v>0</v>
          </cell>
          <cell r="FN29">
            <v>351990</v>
          </cell>
          <cell r="FO29">
            <v>351018</v>
          </cell>
          <cell r="FP29">
            <v>468848</v>
          </cell>
          <cell r="FQ29">
            <v>467490</v>
          </cell>
          <cell r="FR29">
            <v>318406</v>
          </cell>
          <cell r="FS29">
            <v>319592</v>
          </cell>
          <cell r="FT29">
            <v>1077923</v>
          </cell>
          <cell r="FU29">
            <v>1072013</v>
          </cell>
          <cell r="FV29">
            <v>1113286</v>
          </cell>
          <cell r="FW29">
            <v>1106985</v>
          </cell>
        </row>
        <row r="30">
          <cell r="A30">
            <v>41512</v>
          </cell>
          <cell r="B30">
            <v>654059</v>
          </cell>
          <cell r="C30">
            <v>650527</v>
          </cell>
          <cell r="D30">
            <v>445373</v>
          </cell>
          <cell r="E30">
            <v>442923</v>
          </cell>
          <cell r="F30">
            <v>156864</v>
          </cell>
          <cell r="G30">
            <v>156320</v>
          </cell>
          <cell r="H30">
            <v>0</v>
          </cell>
          <cell r="I30">
            <v>0</v>
          </cell>
          <cell r="J30">
            <v>368167</v>
          </cell>
          <cell r="K30">
            <v>369493</v>
          </cell>
          <cell r="L30">
            <v>2617</v>
          </cell>
          <cell r="M30">
            <v>5569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30241</v>
          </cell>
          <cell r="AE30">
            <v>30150</v>
          </cell>
          <cell r="AF30">
            <v>29790</v>
          </cell>
          <cell r="AG30">
            <v>29701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-451</v>
          </cell>
          <cell r="AO30">
            <v>-449</v>
          </cell>
          <cell r="AR30">
            <v>337623</v>
          </cell>
          <cell r="AS30">
            <v>335260</v>
          </cell>
          <cell r="AT30">
            <v>287083</v>
          </cell>
          <cell r="AU30">
            <v>285160</v>
          </cell>
          <cell r="AV30">
            <v>0</v>
          </cell>
          <cell r="AW30">
            <v>0</v>
          </cell>
          <cell r="AX30">
            <v>50540</v>
          </cell>
          <cell r="AY30">
            <v>50100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F30">
            <v>39020</v>
          </cell>
          <cell r="BG30">
            <v>38864</v>
          </cell>
          <cell r="BH30">
            <v>39247</v>
          </cell>
          <cell r="BI30">
            <v>39090</v>
          </cell>
          <cell r="BN30">
            <v>0</v>
          </cell>
          <cell r="BO30">
            <v>0</v>
          </cell>
          <cell r="BP30">
            <v>227</v>
          </cell>
          <cell r="BQ30">
            <v>226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45911</v>
          </cell>
          <cell r="CI30">
            <v>45773</v>
          </cell>
          <cell r="CJ30">
            <v>1245</v>
          </cell>
          <cell r="CK30">
            <v>1241</v>
          </cell>
          <cell r="CL30">
            <v>61658</v>
          </cell>
          <cell r="CM30">
            <v>61688</v>
          </cell>
          <cell r="CN30">
            <v>106324</v>
          </cell>
          <cell r="CO30">
            <v>106220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2219</v>
          </cell>
          <cell r="CW30">
            <v>2215</v>
          </cell>
          <cell r="CX30">
            <v>80462</v>
          </cell>
          <cell r="CY30">
            <v>80237</v>
          </cell>
          <cell r="CZ30">
            <v>78243</v>
          </cell>
          <cell r="DA30">
            <v>78022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1919</v>
          </cell>
          <cell r="DK30">
            <v>1910</v>
          </cell>
          <cell r="DL30">
            <v>1946</v>
          </cell>
          <cell r="DM30">
            <v>1937</v>
          </cell>
          <cell r="DR30">
            <v>0</v>
          </cell>
          <cell r="DS30">
            <v>0</v>
          </cell>
          <cell r="DT30">
            <v>27</v>
          </cell>
          <cell r="DU30">
            <v>27</v>
          </cell>
          <cell r="DX30">
            <v>2294</v>
          </cell>
          <cell r="DY30">
            <v>2286</v>
          </cell>
          <cell r="DZ30">
            <v>2267</v>
          </cell>
          <cell r="EA30">
            <v>2260</v>
          </cell>
          <cell r="EF30">
            <v>0</v>
          </cell>
          <cell r="EG30">
            <v>0</v>
          </cell>
          <cell r="EH30">
            <v>-27</v>
          </cell>
          <cell r="EI30">
            <v>-26</v>
          </cell>
          <cell r="EL30">
            <v>119030</v>
          </cell>
          <cell r="EM30">
            <v>118078</v>
          </cell>
          <cell r="EN30">
            <v>118976</v>
          </cell>
          <cell r="EO30">
            <v>118072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-54</v>
          </cell>
          <cell r="EW30">
            <v>-6</v>
          </cell>
          <cell r="EZ30">
            <v>8016.1500000000015</v>
          </cell>
          <cell r="FB30">
            <v>6239.6500000000015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1850</v>
          </cell>
          <cell r="FJ30">
            <v>73.5</v>
          </cell>
          <cell r="FK30">
            <v>0</v>
          </cell>
          <cell r="FN30">
            <v>139901</v>
          </cell>
          <cell r="FO30">
            <v>139710</v>
          </cell>
          <cell r="FP30">
            <v>106324</v>
          </cell>
          <cell r="FQ30">
            <v>106220</v>
          </cell>
          <cell r="FR30">
            <v>368167</v>
          </cell>
          <cell r="FS30">
            <v>369493</v>
          </cell>
          <cell r="FT30">
            <v>1113286</v>
          </cell>
          <cell r="FU30">
            <v>1106985</v>
          </cell>
          <cell r="FV30">
            <v>887413</v>
          </cell>
          <cell r="FW30">
            <v>882549</v>
          </cell>
        </row>
        <row r="31">
          <cell r="A31">
            <v>41513</v>
          </cell>
          <cell r="B31">
            <v>445373</v>
          </cell>
          <cell r="C31">
            <v>442923</v>
          </cell>
          <cell r="D31">
            <v>623436</v>
          </cell>
          <cell r="E31">
            <v>619571</v>
          </cell>
          <cell r="F31">
            <v>295690</v>
          </cell>
          <cell r="G31">
            <v>294264</v>
          </cell>
          <cell r="H31">
            <v>0</v>
          </cell>
          <cell r="I31">
            <v>0</v>
          </cell>
          <cell r="J31">
            <v>119402</v>
          </cell>
          <cell r="K31">
            <v>119776</v>
          </cell>
          <cell r="L31">
            <v>1775</v>
          </cell>
          <cell r="M31">
            <v>2160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29790</v>
          </cell>
          <cell r="AE31">
            <v>29701</v>
          </cell>
          <cell r="AF31">
            <v>30241</v>
          </cell>
          <cell r="AG31">
            <v>30150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451</v>
          </cell>
          <cell r="AO31">
            <v>449</v>
          </cell>
          <cell r="AR31">
            <v>287083</v>
          </cell>
          <cell r="AS31">
            <v>285160</v>
          </cell>
          <cell r="AT31">
            <v>227024</v>
          </cell>
          <cell r="AU31">
            <v>225503</v>
          </cell>
          <cell r="AV31">
            <v>0</v>
          </cell>
          <cell r="AW31">
            <v>0</v>
          </cell>
          <cell r="AX31">
            <v>60059</v>
          </cell>
          <cell r="AY31">
            <v>59657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F31">
            <v>39247</v>
          </cell>
          <cell r="BG31">
            <v>39090</v>
          </cell>
          <cell r="BH31">
            <v>39020</v>
          </cell>
          <cell r="BI31">
            <v>38864</v>
          </cell>
          <cell r="BN31">
            <v>0</v>
          </cell>
          <cell r="BO31">
            <v>0</v>
          </cell>
          <cell r="BP31">
            <v>-227</v>
          </cell>
          <cell r="BQ31">
            <v>-226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1245</v>
          </cell>
          <cell r="CI31">
            <v>1241</v>
          </cell>
          <cell r="CJ31">
            <v>9525</v>
          </cell>
          <cell r="CK31">
            <v>9491</v>
          </cell>
          <cell r="CL31">
            <v>8280</v>
          </cell>
          <cell r="CM31">
            <v>8250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80462</v>
          </cell>
          <cell r="CW31">
            <v>80237</v>
          </cell>
          <cell r="CX31">
            <v>1316</v>
          </cell>
          <cell r="CY31">
            <v>1310</v>
          </cell>
          <cell r="CZ31">
            <v>38372</v>
          </cell>
          <cell r="DA31">
            <v>38110</v>
          </cell>
          <cell r="DB31">
            <v>117518</v>
          </cell>
          <cell r="DC31">
            <v>117037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1946</v>
          </cell>
          <cell r="DK31">
            <v>1937</v>
          </cell>
          <cell r="DL31">
            <v>1068</v>
          </cell>
          <cell r="DM31">
            <v>1063</v>
          </cell>
          <cell r="DN31">
            <v>117235</v>
          </cell>
          <cell r="DO31">
            <v>116696</v>
          </cell>
          <cell r="DP31">
            <v>118113</v>
          </cell>
          <cell r="DQ31">
            <v>117570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X31">
            <v>2267</v>
          </cell>
          <cell r="DY31">
            <v>2260</v>
          </cell>
          <cell r="DZ31">
            <v>118501</v>
          </cell>
          <cell r="EA31">
            <v>118371</v>
          </cell>
          <cell r="EB31">
            <v>116234</v>
          </cell>
          <cell r="EC31">
            <v>116111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118976</v>
          </cell>
          <cell r="EM31">
            <v>118072</v>
          </cell>
          <cell r="EN31">
            <v>118953</v>
          </cell>
          <cell r="EO31">
            <v>118037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-23</v>
          </cell>
          <cell r="EW31">
            <v>-35</v>
          </cell>
          <cell r="EZ31">
            <v>6239.6500000000015</v>
          </cell>
          <cell r="FB31">
            <v>24686.400000000001</v>
          </cell>
          <cell r="FC31">
            <v>0</v>
          </cell>
          <cell r="FD31">
            <v>20000</v>
          </cell>
          <cell r="FE31">
            <v>20000</v>
          </cell>
          <cell r="FF31">
            <v>0</v>
          </cell>
          <cell r="FG31">
            <v>0</v>
          </cell>
          <cell r="FH31">
            <v>600</v>
          </cell>
          <cell r="FJ31">
            <v>-953.25</v>
          </cell>
          <cell r="FK31">
            <v>-20000</v>
          </cell>
          <cell r="FN31">
            <v>280121</v>
          </cell>
          <cell r="FO31">
            <v>279167</v>
          </cell>
          <cell r="FP31">
            <v>235631</v>
          </cell>
          <cell r="FQ31">
            <v>234607</v>
          </cell>
          <cell r="FR31">
            <v>119402</v>
          </cell>
          <cell r="FS31">
            <v>119776</v>
          </cell>
          <cell r="FT31">
            <v>887413</v>
          </cell>
          <cell r="FU31">
            <v>882549</v>
          </cell>
          <cell r="FV31">
            <v>1050131</v>
          </cell>
          <cell r="FW31">
            <v>1044323</v>
          </cell>
        </row>
        <row r="32">
          <cell r="A32">
            <v>41514</v>
          </cell>
          <cell r="B32">
            <v>623436</v>
          </cell>
          <cell r="C32">
            <v>619571</v>
          </cell>
          <cell r="D32">
            <v>904518</v>
          </cell>
          <cell r="E32">
            <v>898729</v>
          </cell>
          <cell r="F32">
            <v>438540</v>
          </cell>
          <cell r="G32">
            <v>436301</v>
          </cell>
          <cell r="H32">
            <v>0</v>
          </cell>
          <cell r="I32">
            <v>0</v>
          </cell>
          <cell r="J32">
            <v>159201</v>
          </cell>
          <cell r="K32">
            <v>159740</v>
          </cell>
          <cell r="L32">
            <v>1743</v>
          </cell>
          <cell r="M32">
            <v>2597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30241</v>
          </cell>
          <cell r="AE32">
            <v>30150</v>
          </cell>
          <cell r="AF32">
            <v>29790</v>
          </cell>
          <cell r="AG32">
            <v>29701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-451</v>
          </cell>
          <cell r="AO32">
            <v>-449</v>
          </cell>
          <cell r="AR32">
            <v>227024</v>
          </cell>
          <cell r="AS32">
            <v>225503</v>
          </cell>
          <cell r="AT32">
            <v>140638</v>
          </cell>
          <cell r="AU32">
            <v>139682</v>
          </cell>
          <cell r="AV32">
            <v>0</v>
          </cell>
          <cell r="AW32">
            <v>0</v>
          </cell>
          <cell r="AX32">
            <v>86386</v>
          </cell>
          <cell r="AY32">
            <v>85821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F32">
            <v>39020</v>
          </cell>
          <cell r="BG32">
            <v>38864</v>
          </cell>
          <cell r="BH32">
            <v>39247</v>
          </cell>
          <cell r="BI32">
            <v>39090</v>
          </cell>
          <cell r="BN32">
            <v>0</v>
          </cell>
          <cell r="BO32">
            <v>0</v>
          </cell>
          <cell r="BP32">
            <v>227</v>
          </cell>
          <cell r="BQ32">
            <v>226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9525</v>
          </cell>
          <cell r="CI32">
            <v>9491</v>
          </cell>
          <cell r="CJ32">
            <v>901</v>
          </cell>
          <cell r="CK32">
            <v>899</v>
          </cell>
          <cell r="CL32">
            <v>109404</v>
          </cell>
          <cell r="CM32">
            <v>108531</v>
          </cell>
          <cell r="CN32">
            <v>118028</v>
          </cell>
          <cell r="CO32">
            <v>117123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1316</v>
          </cell>
          <cell r="CW32">
            <v>1310</v>
          </cell>
          <cell r="CX32">
            <v>2113</v>
          </cell>
          <cell r="CY32">
            <v>2100</v>
          </cell>
          <cell r="CZ32">
            <v>117626</v>
          </cell>
          <cell r="DA32">
            <v>116977</v>
          </cell>
          <cell r="DB32">
            <v>116829</v>
          </cell>
          <cell r="DC32">
            <v>116187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1068</v>
          </cell>
          <cell r="DK32">
            <v>1063</v>
          </cell>
          <cell r="DL32">
            <v>118011</v>
          </cell>
          <cell r="DM32">
            <v>117846</v>
          </cell>
          <cell r="DN32">
            <v>116943</v>
          </cell>
          <cell r="DO32">
            <v>116783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X32">
            <v>118501</v>
          </cell>
          <cell r="DY32">
            <v>118371</v>
          </cell>
          <cell r="DZ32">
            <v>5078</v>
          </cell>
          <cell r="EA32">
            <v>5067</v>
          </cell>
          <cell r="EB32">
            <v>3874</v>
          </cell>
          <cell r="EC32">
            <v>3866</v>
          </cell>
          <cell r="ED32">
            <v>117297</v>
          </cell>
          <cell r="EE32">
            <v>117170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118953</v>
          </cell>
          <cell r="EM32">
            <v>118037</v>
          </cell>
          <cell r="EN32">
            <v>119003</v>
          </cell>
          <cell r="EO32">
            <v>118087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50</v>
          </cell>
          <cell r="EW32">
            <v>50</v>
          </cell>
          <cell r="EZ32">
            <v>24686.400000000001</v>
          </cell>
          <cell r="FB32">
            <v>23318.400000000001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800</v>
          </cell>
          <cell r="FJ32">
            <v>-568</v>
          </cell>
          <cell r="FK32">
            <v>0</v>
          </cell>
          <cell r="FN32">
            <v>347847</v>
          </cell>
          <cell r="FO32">
            <v>346157</v>
          </cell>
          <cell r="FP32">
            <v>352154</v>
          </cell>
          <cell r="FQ32">
            <v>350480</v>
          </cell>
          <cell r="FR32">
            <v>159201</v>
          </cell>
          <cell r="FS32">
            <v>159740</v>
          </cell>
          <cell r="FT32">
            <v>1050131</v>
          </cell>
          <cell r="FU32">
            <v>1044323</v>
          </cell>
          <cell r="FV32">
            <v>1240296</v>
          </cell>
          <cell r="FW32">
            <v>1233114</v>
          </cell>
        </row>
        <row r="33">
          <cell r="A33">
            <v>41515</v>
          </cell>
          <cell r="B33">
            <v>904518</v>
          </cell>
          <cell r="C33">
            <v>898729</v>
          </cell>
          <cell r="D33">
            <v>1098971</v>
          </cell>
          <cell r="E33">
            <v>1092707</v>
          </cell>
          <cell r="F33">
            <v>389924</v>
          </cell>
          <cell r="G33">
            <v>389212</v>
          </cell>
          <cell r="H33">
            <v>0</v>
          </cell>
          <cell r="I33">
            <v>0</v>
          </cell>
          <cell r="J33">
            <v>199004</v>
          </cell>
          <cell r="K33">
            <v>199606</v>
          </cell>
          <cell r="L33">
            <v>3533</v>
          </cell>
          <cell r="M33">
            <v>4372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D33">
            <v>29790</v>
          </cell>
          <cell r="AE33">
            <v>29701</v>
          </cell>
          <cell r="AF33">
            <v>30016</v>
          </cell>
          <cell r="AG33">
            <v>29926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226</v>
          </cell>
          <cell r="AO33">
            <v>225</v>
          </cell>
          <cell r="AR33">
            <v>140638</v>
          </cell>
          <cell r="AS33">
            <v>139682</v>
          </cell>
          <cell r="AT33">
            <v>100738</v>
          </cell>
          <cell r="AU33">
            <v>100154</v>
          </cell>
          <cell r="AV33">
            <v>0</v>
          </cell>
          <cell r="AW33">
            <v>0</v>
          </cell>
          <cell r="AX33">
            <v>39900</v>
          </cell>
          <cell r="AY33">
            <v>39528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F33">
            <v>39247</v>
          </cell>
          <cell r="BG33">
            <v>39090</v>
          </cell>
          <cell r="BH33">
            <v>39474</v>
          </cell>
          <cell r="BI33">
            <v>39316</v>
          </cell>
          <cell r="BN33">
            <v>0</v>
          </cell>
          <cell r="BO33">
            <v>0</v>
          </cell>
          <cell r="BP33">
            <v>227</v>
          </cell>
          <cell r="BQ33">
            <v>226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H33">
            <v>901</v>
          </cell>
          <cell r="CI33">
            <v>899</v>
          </cell>
          <cell r="CJ33">
            <v>2175</v>
          </cell>
          <cell r="CK33">
            <v>2170</v>
          </cell>
          <cell r="CL33">
            <v>117538</v>
          </cell>
          <cell r="CM33">
            <v>117374</v>
          </cell>
          <cell r="CN33">
            <v>116264</v>
          </cell>
          <cell r="CO33">
            <v>116103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V33">
            <v>2113</v>
          </cell>
          <cell r="CW33">
            <v>2100</v>
          </cell>
          <cell r="CX33">
            <v>118195</v>
          </cell>
          <cell r="CY33">
            <v>118171</v>
          </cell>
          <cell r="CZ33">
            <v>116082</v>
          </cell>
          <cell r="DA33">
            <v>116071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J33">
            <v>118011</v>
          </cell>
          <cell r="DK33">
            <v>117846</v>
          </cell>
          <cell r="DL33">
            <v>1628</v>
          </cell>
          <cell r="DM33">
            <v>1621</v>
          </cell>
          <cell r="DP33">
            <v>116383</v>
          </cell>
          <cell r="DQ33">
            <v>116225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X33">
            <v>5078</v>
          </cell>
          <cell r="DY33">
            <v>5067</v>
          </cell>
          <cell r="DZ33">
            <v>1655</v>
          </cell>
          <cell r="EA33">
            <v>1652</v>
          </cell>
          <cell r="EB33">
            <v>113954</v>
          </cell>
          <cell r="EC33">
            <v>113941</v>
          </cell>
          <cell r="ED33">
            <v>117377</v>
          </cell>
          <cell r="EE33">
            <v>117356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L33">
            <v>119003</v>
          </cell>
          <cell r="EM33">
            <v>118087</v>
          </cell>
          <cell r="EN33">
            <v>118976</v>
          </cell>
          <cell r="EO33">
            <v>118119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-27</v>
          </cell>
          <cell r="EW33">
            <v>32</v>
          </cell>
          <cell r="EZ33">
            <v>23318.400000000001</v>
          </cell>
          <cell r="FB33">
            <v>21746.15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1000</v>
          </cell>
          <cell r="FJ33">
            <v>-572.25</v>
          </cell>
          <cell r="FK33">
            <v>0</v>
          </cell>
          <cell r="FN33">
            <v>347574</v>
          </cell>
          <cell r="FO33">
            <v>347386</v>
          </cell>
          <cell r="FP33">
            <v>350024</v>
          </cell>
          <cell r="FQ33">
            <v>349684</v>
          </cell>
          <cell r="FR33">
            <v>199004</v>
          </cell>
          <cell r="FS33">
            <v>199606</v>
          </cell>
          <cell r="FT33">
            <v>1240296</v>
          </cell>
          <cell r="FU33">
            <v>1233114</v>
          </cell>
          <cell r="FV33">
            <v>1392852</v>
          </cell>
          <cell r="FW33">
            <v>1385717</v>
          </cell>
        </row>
        <row r="34">
          <cell r="A34">
            <v>41516</v>
          </cell>
          <cell r="B34">
            <v>1098971</v>
          </cell>
          <cell r="C34">
            <v>1092707</v>
          </cell>
          <cell r="D34">
            <v>1153215</v>
          </cell>
          <cell r="E34">
            <v>1146757</v>
          </cell>
          <cell r="F34">
            <v>423390</v>
          </cell>
          <cell r="G34">
            <v>422561</v>
          </cell>
          <cell r="H34">
            <v>0</v>
          </cell>
          <cell r="I34">
            <v>0</v>
          </cell>
          <cell r="J34">
            <v>373135</v>
          </cell>
          <cell r="K34">
            <v>374465</v>
          </cell>
          <cell r="L34">
            <v>3989</v>
          </cell>
          <cell r="M34">
            <v>5954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D34">
            <v>30016</v>
          </cell>
          <cell r="AE34">
            <v>29926</v>
          </cell>
          <cell r="AF34">
            <v>30241</v>
          </cell>
          <cell r="AG34">
            <v>30150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225</v>
          </cell>
          <cell r="AO34">
            <v>224</v>
          </cell>
          <cell r="AR34">
            <v>100738</v>
          </cell>
          <cell r="AS34">
            <v>100154</v>
          </cell>
          <cell r="AT34">
            <v>28599</v>
          </cell>
          <cell r="AU34">
            <v>28456</v>
          </cell>
          <cell r="AV34">
            <v>0</v>
          </cell>
          <cell r="AW34">
            <v>0</v>
          </cell>
          <cell r="AX34">
            <v>72139</v>
          </cell>
          <cell r="AY34">
            <v>71698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F34">
            <v>39474</v>
          </cell>
          <cell r="BG34">
            <v>39316</v>
          </cell>
          <cell r="BH34">
            <v>39474</v>
          </cell>
          <cell r="BI34">
            <v>39316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H34">
            <v>2175</v>
          </cell>
          <cell r="CI34">
            <v>2170</v>
          </cell>
          <cell r="CJ34">
            <v>112581</v>
          </cell>
          <cell r="CK34">
            <v>112390</v>
          </cell>
          <cell r="CL34">
            <v>110406</v>
          </cell>
          <cell r="CM34">
            <v>110220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V34">
            <v>118195</v>
          </cell>
          <cell r="CW34">
            <v>118171</v>
          </cell>
          <cell r="CX34">
            <v>1502</v>
          </cell>
          <cell r="CY34">
            <v>1499</v>
          </cell>
          <cell r="CZ34">
            <v>720</v>
          </cell>
          <cell r="DA34">
            <v>720</v>
          </cell>
          <cell r="DB34">
            <v>117413</v>
          </cell>
          <cell r="DC34">
            <v>117392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J34">
            <v>1628</v>
          </cell>
          <cell r="DK34">
            <v>1621</v>
          </cell>
          <cell r="DL34">
            <v>1442</v>
          </cell>
          <cell r="DM34">
            <v>1436</v>
          </cell>
          <cell r="DN34">
            <v>116383</v>
          </cell>
          <cell r="DO34">
            <v>116319</v>
          </cell>
          <cell r="DP34">
            <v>116569</v>
          </cell>
          <cell r="DQ34">
            <v>116504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X34">
            <v>1655</v>
          </cell>
          <cell r="DY34">
            <v>1652</v>
          </cell>
          <cell r="DZ34">
            <v>1443</v>
          </cell>
          <cell r="EA34">
            <v>1437</v>
          </cell>
          <cell r="EB34">
            <v>117057</v>
          </cell>
          <cell r="EC34">
            <v>116752</v>
          </cell>
          <cell r="ED34">
            <v>117269</v>
          </cell>
          <cell r="EE34">
            <v>116967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L34">
            <v>118976</v>
          </cell>
          <cell r="EM34">
            <v>118119</v>
          </cell>
          <cell r="EN34">
            <v>118953</v>
          </cell>
          <cell r="EO34">
            <v>118085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-23</v>
          </cell>
          <cell r="EW34">
            <v>-34</v>
          </cell>
          <cell r="EZ34">
            <v>21746.15</v>
          </cell>
          <cell r="FB34">
            <v>21176.15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1875</v>
          </cell>
          <cell r="FJ34">
            <v>1305</v>
          </cell>
          <cell r="FK34">
            <v>0</v>
          </cell>
          <cell r="FN34">
            <v>344566</v>
          </cell>
          <cell r="FO34">
            <v>344011</v>
          </cell>
          <cell r="FP34">
            <v>351251</v>
          </cell>
          <cell r="FQ34">
            <v>350863</v>
          </cell>
          <cell r="FR34">
            <v>373135</v>
          </cell>
          <cell r="FS34">
            <v>374465</v>
          </cell>
          <cell r="FT34">
            <v>1392852</v>
          </cell>
          <cell r="FU34">
            <v>1385717</v>
          </cell>
          <cell r="FV34">
            <v>1368497</v>
          </cell>
          <cell r="FW34">
            <v>1361441</v>
          </cell>
        </row>
        <row r="35">
          <cell r="A35">
            <v>41517</v>
          </cell>
          <cell r="B35">
            <v>1153215</v>
          </cell>
          <cell r="C35">
            <v>1146757</v>
          </cell>
          <cell r="D35">
            <v>1219489</v>
          </cell>
          <cell r="E35">
            <v>1211684</v>
          </cell>
          <cell r="F35">
            <v>347593</v>
          </cell>
          <cell r="G35">
            <v>346464</v>
          </cell>
          <cell r="H35">
            <v>0</v>
          </cell>
          <cell r="I35">
            <v>0</v>
          </cell>
          <cell r="J35">
            <v>285565</v>
          </cell>
          <cell r="K35">
            <v>285568</v>
          </cell>
          <cell r="L35">
            <v>4246</v>
          </cell>
          <cell r="M35">
            <v>4031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D35">
            <v>30241</v>
          </cell>
          <cell r="AE35">
            <v>30150</v>
          </cell>
          <cell r="AF35">
            <v>29790</v>
          </cell>
          <cell r="AG35">
            <v>29701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-451</v>
          </cell>
          <cell r="AO35">
            <v>-449</v>
          </cell>
          <cell r="AR35">
            <v>28599</v>
          </cell>
          <cell r="AS35">
            <v>28456</v>
          </cell>
          <cell r="AT35">
            <v>28599</v>
          </cell>
          <cell r="AU35">
            <v>28456</v>
          </cell>
          <cell r="AV35">
            <v>0</v>
          </cell>
          <cell r="AW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F35">
            <v>39474</v>
          </cell>
          <cell r="BG35">
            <v>39316</v>
          </cell>
          <cell r="BH35">
            <v>39701</v>
          </cell>
          <cell r="BI35">
            <v>39542</v>
          </cell>
          <cell r="BN35">
            <v>0</v>
          </cell>
          <cell r="BO35">
            <v>0</v>
          </cell>
          <cell r="BP35">
            <v>227</v>
          </cell>
          <cell r="BQ35">
            <v>226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H35">
            <v>112581</v>
          </cell>
          <cell r="CI35">
            <v>112390</v>
          </cell>
          <cell r="CJ35">
            <v>25576</v>
          </cell>
          <cell r="CK35">
            <v>25463</v>
          </cell>
          <cell r="CL35">
            <v>30170</v>
          </cell>
          <cell r="CM35">
            <v>30121</v>
          </cell>
          <cell r="CN35">
            <v>117175</v>
          </cell>
          <cell r="CO35">
            <v>117048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V35">
            <v>1502</v>
          </cell>
          <cell r="CW35">
            <v>1499</v>
          </cell>
          <cell r="CX35">
            <v>1236</v>
          </cell>
          <cell r="CY35">
            <v>1226</v>
          </cell>
          <cell r="CZ35">
            <v>117197</v>
          </cell>
          <cell r="DA35">
            <v>116595</v>
          </cell>
          <cell r="DB35">
            <v>117463</v>
          </cell>
          <cell r="DC35">
            <v>116868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J35">
            <v>1442</v>
          </cell>
          <cell r="DK35">
            <v>1436</v>
          </cell>
          <cell r="DL35">
            <v>972</v>
          </cell>
          <cell r="DM35">
            <v>969</v>
          </cell>
          <cell r="DN35">
            <v>112485</v>
          </cell>
          <cell r="DO35">
            <v>112081</v>
          </cell>
          <cell r="DP35">
            <v>112955</v>
          </cell>
          <cell r="DQ35">
            <v>112548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X35">
            <v>1443</v>
          </cell>
          <cell r="DY35">
            <v>1437</v>
          </cell>
          <cell r="DZ35">
            <v>118528</v>
          </cell>
          <cell r="EA35">
            <v>118267</v>
          </cell>
          <cell r="EB35">
            <v>117085</v>
          </cell>
          <cell r="EC35">
            <v>116830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L35">
            <v>118953</v>
          </cell>
          <cell r="EM35">
            <v>118085</v>
          </cell>
          <cell r="EN35">
            <v>118976</v>
          </cell>
          <cell r="EO35">
            <v>118072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23</v>
          </cell>
          <cell r="EW35">
            <v>-13</v>
          </cell>
          <cell r="EZ35">
            <v>21176.15</v>
          </cell>
          <cell r="FB35">
            <v>19261.900000000001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1435</v>
          </cell>
          <cell r="FJ35">
            <v>-479.25</v>
          </cell>
          <cell r="FK35">
            <v>0</v>
          </cell>
          <cell r="FN35">
            <v>376937</v>
          </cell>
          <cell r="FO35">
            <v>375627</v>
          </cell>
          <cell r="FP35">
            <v>347593</v>
          </cell>
          <cell r="FQ35">
            <v>346464</v>
          </cell>
          <cell r="FR35">
            <v>285568</v>
          </cell>
          <cell r="FS35">
            <v>286414</v>
          </cell>
          <cell r="FT35">
            <v>1368497</v>
          </cell>
          <cell r="FU35">
            <v>1361441</v>
          </cell>
          <cell r="FV35">
            <v>1463891</v>
          </cell>
          <cell r="FW35">
            <v>1455308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DT to 1,2,3"/>
      <sheetName val="DT to 3,4,5"/>
      <sheetName val="Level Loading"/>
      <sheetName val="Summary"/>
      <sheetName val="T-105-01,02,03"/>
      <sheetName val="Production (2)"/>
      <sheetName val="Sheet2"/>
      <sheetName val="Sheet1"/>
      <sheetName val="stat local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A5">
            <v>41306</v>
          </cell>
          <cell r="B5">
            <v>686270</v>
          </cell>
          <cell r="C5">
            <v>683799</v>
          </cell>
          <cell r="D5">
            <v>686497</v>
          </cell>
          <cell r="E5">
            <v>683820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227</v>
          </cell>
          <cell r="M5">
            <v>21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R5">
            <v>1681023</v>
          </cell>
          <cell r="AS5">
            <v>1674299</v>
          </cell>
          <cell r="AT5">
            <v>2152840</v>
          </cell>
          <cell r="AU5">
            <v>2142076</v>
          </cell>
          <cell r="AV5">
            <v>468370</v>
          </cell>
          <cell r="AW5">
            <v>466364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3447</v>
          </cell>
          <cell r="BC5">
            <v>1413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H5">
            <v>57188</v>
          </cell>
          <cell r="CI5">
            <v>57045</v>
          </cell>
          <cell r="CJ5">
            <v>117355</v>
          </cell>
          <cell r="CK5">
            <v>116792</v>
          </cell>
          <cell r="CL5">
            <v>60167</v>
          </cell>
          <cell r="CM5">
            <v>59747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V5">
            <v>118168</v>
          </cell>
          <cell r="CW5">
            <v>117624</v>
          </cell>
          <cell r="CX5">
            <v>49735</v>
          </cell>
          <cell r="CY5">
            <v>49650</v>
          </cell>
          <cell r="CZ5">
            <v>164982</v>
          </cell>
          <cell r="DA5">
            <v>164456</v>
          </cell>
          <cell r="DB5">
            <v>233415</v>
          </cell>
          <cell r="DC5">
            <v>232430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J5">
            <v>118942</v>
          </cell>
          <cell r="DK5">
            <v>118454</v>
          </cell>
          <cell r="DL5">
            <v>1095</v>
          </cell>
          <cell r="DM5">
            <v>1087</v>
          </cell>
          <cell r="DN5">
            <v>0</v>
          </cell>
          <cell r="DO5">
            <v>0</v>
          </cell>
          <cell r="DP5">
            <v>117924</v>
          </cell>
          <cell r="DQ5">
            <v>117325</v>
          </cell>
          <cell r="DR5">
            <v>0</v>
          </cell>
          <cell r="DS5">
            <v>0</v>
          </cell>
          <cell r="DT5">
            <v>77</v>
          </cell>
          <cell r="DU5">
            <v>-42</v>
          </cell>
          <cell r="DX5">
            <v>118501</v>
          </cell>
          <cell r="DY5">
            <v>118063</v>
          </cell>
          <cell r="DZ5">
            <v>118317</v>
          </cell>
          <cell r="EA5">
            <v>117808</v>
          </cell>
          <cell r="EB5">
            <v>116847</v>
          </cell>
          <cell r="EC5">
            <v>116354</v>
          </cell>
          <cell r="ED5">
            <v>117031</v>
          </cell>
          <cell r="EE5">
            <v>116609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L5">
            <v>75026</v>
          </cell>
          <cell r="EM5">
            <v>74501</v>
          </cell>
          <cell r="EN5">
            <v>89314</v>
          </cell>
          <cell r="EO5">
            <v>88635</v>
          </cell>
          <cell r="EP5">
            <v>14288</v>
          </cell>
          <cell r="EQ5">
            <v>14134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0</v>
          </cell>
          <cell r="EW5">
            <v>0</v>
          </cell>
          <cell r="EZ5">
            <v>12817</v>
          </cell>
          <cell r="FA5">
            <v>12817</v>
          </cell>
          <cell r="FB5">
            <v>12817</v>
          </cell>
          <cell r="FC5">
            <v>12817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N5">
            <v>341996</v>
          </cell>
          <cell r="FO5">
            <v>354691</v>
          </cell>
          <cell r="FP5">
            <v>468370</v>
          </cell>
          <cell r="FQ5">
            <v>466364</v>
          </cell>
          <cell r="FR5">
            <v>0</v>
          </cell>
          <cell r="FS5">
            <v>0</v>
          </cell>
          <cell r="FT5">
            <v>2780092</v>
          </cell>
          <cell r="FU5">
            <v>2769284</v>
          </cell>
          <cell r="FV5">
            <v>3125839</v>
          </cell>
          <cell r="FW5">
            <v>3111233</v>
          </cell>
        </row>
        <row r="6">
          <cell r="A6">
            <v>41307</v>
          </cell>
          <cell r="B6">
            <v>686497</v>
          </cell>
          <cell r="C6">
            <v>683820</v>
          </cell>
          <cell r="D6">
            <v>686724</v>
          </cell>
          <cell r="E6">
            <v>683840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227</v>
          </cell>
          <cell r="M6">
            <v>20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R6">
            <v>2152840</v>
          </cell>
          <cell r="AS6">
            <v>2142076</v>
          </cell>
          <cell r="AT6">
            <v>2504937</v>
          </cell>
          <cell r="AU6">
            <v>2491661</v>
          </cell>
          <cell r="AV6">
            <v>352097</v>
          </cell>
          <cell r="AW6">
            <v>349585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H6">
            <v>117355</v>
          </cell>
          <cell r="CI6">
            <v>116792</v>
          </cell>
          <cell r="CJ6">
            <v>116056</v>
          </cell>
          <cell r="CK6">
            <v>115383</v>
          </cell>
          <cell r="CL6">
            <v>0</v>
          </cell>
          <cell r="CM6">
            <v>0</v>
          </cell>
          <cell r="CN6">
            <v>1299</v>
          </cell>
          <cell r="CO6">
            <v>1409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V6">
            <v>49735</v>
          </cell>
          <cell r="CW6">
            <v>49650</v>
          </cell>
          <cell r="CX6">
            <v>50054</v>
          </cell>
          <cell r="CY6">
            <v>49844</v>
          </cell>
          <cell r="CZ6">
            <v>117673</v>
          </cell>
          <cell r="DA6">
            <v>115524</v>
          </cell>
          <cell r="DB6">
            <v>117354</v>
          </cell>
          <cell r="DC6">
            <v>115330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J6">
            <v>1095</v>
          </cell>
          <cell r="DK6">
            <v>1087</v>
          </cell>
          <cell r="DL6">
            <v>62765</v>
          </cell>
          <cell r="DM6">
            <v>62294</v>
          </cell>
          <cell r="DN6">
            <v>119705</v>
          </cell>
          <cell r="DO6">
            <v>118438</v>
          </cell>
          <cell r="DP6">
            <v>117896</v>
          </cell>
          <cell r="DQ6">
            <v>117408</v>
          </cell>
          <cell r="DR6">
            <v>0</v>
          </cell>
          <cell r="DS6">
            <v>0</v>
          </cell>
          <cell r="DT6">
            <v>59861</v>
          </cell>
          <cell r="DU6">
            <v>60177</v>
          </cell>
          <cell r="DX6">
            <v>118317</v>
          </cell>
          <cell r="DY6">
            <v>117808</v>
          </cell>
          <cell r="DZ6">
            <v>118366</v>
          </cell>
          <cell r="EA6">
            <v>117679</v>
          </cell>
          <cell r="EB6">
            <v>116896</v>
          </cell>
          <cell r="EC6">
            <v>116718</v>
          </cell>
          <cell r="ED6">
            <v>116847</v>
          </cell>
          <cell r="EE6">
            <v>116847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L6">
            <v>89314</v>
          </cell>
          <cell r="EM6">
            <v>88635</v>
          </cell>
          <cell r="EN6">
            <v>44424</v>
          </cell>
          <cell r="EO6">
            <v>44100</v>
          </cell>
          <cell r="EP6">
            <v>13672</v>
          </cell>
          <cell r="EQ6">
            <v>14233</v>
          </cell>
          <cell r="ER6">
            <v>58562</v>
          </cell>
          <cell r="ES6">
            <v>58768</v>
          </cell>
          <cell r="ET6">
            <v>0</v>
          </cell>
          <cell r="EU6">
            <v>0</v>
          </cell>
          <cell r="EV6">
            <v>0</v>
          </cell>
          <cell r="EW6">
            <v>0</v>
          </cell>
          <cell r="EZ6">
            <v>12817</v>
          </cell>
          <cell r="FA6">
            <v>12817</v>
          </cell>
          <cell r="FB6">
            <v>12817</v>
          </cell>
          <cell r="FC6">
            <v>12817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N6">
            <v>354274</v>
          </cell>
          <cell r="FO6">
            <v>350680</v>
          </cell>
          <cell r="FP6">
            <v>411958</v>
          </cell>
          <cell r="FQ6">
            <v>409762</v>
          </cell>
          <cell r="FR6">
            <v>0</v>
          </cell>
          <cell r="FS6">
            <v>0</v>
          </cell>
          <cell r="FT6">
            <v>3125839</v>
          </cell>
          <cell r="FU6">
            <v>3111233</v>
          </cell>
          <cell r="FV6">
            <v>3476137</v>
          </cell>
          <cell r="FW6">
            <v>3458407</v>
          </cell>
        </row>
        <row r="7">
          <cell r="A7">
            <v>41308</v>
          </cell>
          <cell r="B7">
            <v>686724</v>
          </cell>
          <cell r="C7">
            <v>683840</v>
          </cell>
          <cell r="D7">
            <v>686724</v>
          </cell>
          <cell r="E7">
            <v>683702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-138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R7">
            <v>2504937</v>
          </cell>
          <cell r="AS7">
            <v>2491661</v>
          </cell>
          <cell r="AT7">
            <v>2740082</v>
          </cell>
          <cell r="AU7">
            <v>2725012</v>
          </cell>
          <cell r="AV7">
            <v>234555</v>
          </cell>
          <cell r="AW7">
            <v>232929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590</v>
          </cell>
          <cell r="BC7">
            <v>422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H7">
            <v>116056</v>
          </cell>
          <cell r="CI7">
            <v>115383</v>
          </cell>
          <cell r="CJ7">
            <v>116191</v>
          </cell>
          <cell r="CK7">
            <v>115633</v>
          </cell>
          <cell r="CL7">
            <v>116132</v>
          </cell>
          <cell r="CM7">
            <v>115697</v>
          </cell>
          <cell r="CN7">
            <v>115997</v>
          </cell>
          <cell r="CO7">
            <v>115447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V7">
            <v>50054</v>
          </cell>
          <cell r="CW7">
            <v>49844</v>
          </cell>
          <cell r="CX7">
            <v>1103</v>
          </cell>
          <cell r="CY7">
            <v>1099</v>
          </cell>
          <cell r="CZ7">
            <v>69607</v>
          </cell>
          <cell r="DA7">
            <v>68737</v>
          </cell>
          <cell r="DB7">
            <v>118558</v>
          </cell>
          <cell r="DC7">
            <v>117482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J7">
            <v>62765</v>
          </cell>
          <cell r="DK7">
            <v>62294</v>
          </cell>
          <cell r="DL7">
            <v>112596</v>
          </cell>
          <cell r="DM7">
            <v>111774</v>
          </cell>
          <cell r="DN7">
            <v>49831</v>
          </cell>
          <cell r="DO7">
            <v>49480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X7">
            <v>118366</v>
          </cell>
          <cell r="DY7">
            <v>117679</v>
          </cell>
          <cell r="DZ7">
            <v>118393</v>
          </cell>
          <cell r="EA7">
            <v>117659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0</v>
          </cell>
          <cell r="EG7">
            <v>0</v>
          </cell>
          <cell r="EH7">
            <v>27</v>
          </cell>
          <cell r="EI7">
            <v>-20</v>
          </cell>
          <cell r="EL7">
            <v>44424</v>
          </cell>
          <cell r="EM7">
            <v>44100</v>
          </cell>
          <cell r="EN7">
            <v>42564</v>
          </cell>
          <cell r="EO7">
            <v>41760</v>
          </cell>
          <cell r="EP7">
            <v>47971</v>
          </cell>
          <cell r="EQ7">
            <v>47140</v>
          </cell>
          <cell r="ER7">
            <v>49831</v>
          </cell>
          <cell r="ES7">
            <v>49480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Z7">
            <v>12817</v>
          </cell>
          <cell r="FA7">
            <v>12817</v>
          </cell>
          <cell r="FB7">
            <v>12817</v>
          </cell>
          <cell r="FC7">
            <v>12817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N7">
            <v>185739</v>
          </cell>
          <cell r="FO7">
            <v>184434</v>
          </cell>
          <cell r="FP7">
            <v>234555</v>
          </cell>
          <cell r="FQ7">
            <v>232929</v>
          </cell>
          <cell r="FR7">
            <v>0</v>
          </cell>
          <cell r="FS7">
            <v>0</v>
          </cell>
          <cell r="FT7">
            <v>3476137</v>
          </cell>
          <cell r="FU7">
            <v>3458407</v>
          </cell>
          <cell r="FV7">
            <v>3662493</v>
          </cell>
          <cell r="FW7">
            <v>3643105</v>
          </cell>
        </row>
        <row r="8">
          <cell r="A8">
            <v>41309</v>
          </cell>
          <cell r="B8">
            <v>686724</v>
          </cell>
          <cell r="C8">
            <v>683702</v>
          </cell>
          <cell r="D8">
            <v>686950</v>
          </cell>
          <cell r="E8">
            <v>683378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226</v>
          </cell>
          <cell r="M8">
            <v>-324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2740082</v>
          </cell>
          <cell r="AS8">
            <v>2725012</v>
          </cell>
          <cell r="AT8">
            <v>2741444</v>
          </cell>
          <cell r="AU8">
            <v>2724173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1362</v>
          </cell>
          <cell r="BC8">
            <v>-839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H8">
            <v>116191</v>
          </cell>
          <cell r="CI8">
            <v>115633</v>
          </cell>
          <cell r="CJ8">
            <v>116164</v>
          </cell>
          <cell r="CK8">
            <v>115246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-27</v>
          </cell>
          <cell r="CS8">
            <v>-387</v>
          </cell>
          <cell r="CV8">
            <v>1103</v>
          </cell>
          <cell r="CW8">
            <v>1099</v>
          </cell>
          <cell r="CX8">
            <v>1183</v>
          </cell>
          <cell r="CY8">
            <v>1164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80</v>
          </cell>
          <cell r="DG8">
            <v>65</v>
          </cell>
          <cell r="DJ8">
            <v>112596</v>
          </cell>
          <cell r="DK8">
            <v>111774</v>
          </cell>
          <cell r="DL8">
            <v>112650</v>
          </cell>
          <cell r="DM8">
            <v>111738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54</v>
          </cell>
          <cell r="DU8">
            <v>-36</v>
          </cell>
          <cell r="DX8">
            <v>118393</v>
          </cell>
          <cell r="DY8">
            <v>117659</v>
          </cell>
          <cell r="DZ8">
            <v>118528</v>
          </cell>
          <cell r="EA8">
            <v>117556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135</v>
          </cell>
          <cell r="EI8">
            <v>-103</v>
          </cell>
          <cell r="EL8">
            <v>42564</v>
          </cell>
          <cell r="EM8">
            <v>41760</v>
          </cell>
          <cell r="EN8">
            <v>42510</v>
          </cell>
          <cell r="EO8">
            <v>41749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-54</v>
          </cell>
          <cell r="EW8">
            <v>-11</v>
          </cell>
          <cell r="EZ8">
            <v>12817</v>
          </cell>
          <cell r="FA8">
            <v>12817</v>
          </cell>
          <cell r="FB8">
            <v>12817</v>
          </cell>
          <cell r="FC8">
            <v>12817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N8">
            <v>0</v>
          </cell>
          <cell r="FO8">
            <v>0</v>
          </cell>
          <cell r="FP8">
            <v>0</v>
          </cell>
          <cell r="FQ8">
            <v>0</v>
          </cell>
          <cell r="FR8">
            <v>0</v>
          </cell>
          <cell r="FS8">
            <v>0</v>
          </cell>
          <cell r="FT8">
            <v>3662493</v>
          </cell>
          <cell r="FU8">
            <v>3643105</v>
          </cell>
          <cell r="FV8">
            <v>3664269</v>
          </cell>
          <cell r="FW8">
            <v>3641517</v>
          </cell>
        </row>
        <row r="9">
          <cell r="A9">
            <v>41310</v>
          </cell>
          <cell r="B9">
            <v>686950</v>
          </cell>
          <cell r="C9">
            <v>683378</v>
          </cell>
          <cell r="D9">
            <v>687177</v>
          </cell>
          <cell r="E9">
            <v>683535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227</v>
          </cell>
          <cell r="M9">
            <v>157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2741444</v>
          </cell>
          <cell r="AS9">
            <v>2724173</v>
          </cell>
          <cell r="AT9">
            <v>2742805</v>
          </cell>
          <cell r="AU9">
            <v>2725251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1361</v>
          </cell>
          <cell r="BC9">
            <v>1078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H9">
            <v>116164</v>
          </cell>
          <cell r="CI9">
            <v>115246</v>
          </cell>
          <cell r="CJ9">
            <v>116294</v>
          </cell>
          <cell r="CK9">
            <v>115375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130</v>
          </cell>
          <cell r="CS9">
            <v>129</v>
          </cell>
          <cell r="CV9">
            <v>1183</v>
          </cell>
          <cell r="CW9">
            <v>1164</v>
          </cell>
          <cell r="CX9">
            <v>786</v>
          </cell>
          <cell r="CY9">
            <v>783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-397</v>
          </cell>
          <cell r="DG9">
            <v>-381</v>
          </cell>
          <cell r="DJ9">
            <v>112650</v>
          </cell>
          <cell r="DK9">
            <v>111738</v>
          </cell>
          <cell r="DL9">
            <v>112677</v>
          </cell>
          <cell r="DM9">
            <v>111764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27</v>
          </cell>
          <cell r="DU9">
            <v>26</v>
          </cell>
          <cell r="DX9">
            <v>118528</v>
          </cell>
          <cell r="DY9">
            <v>117556</v>
          </cell>
          <cell r="DZ9">
            <v>118528</v>
          </cell>
          <cell r="EA9">
            <v>117556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L9">
            <v>42510</v>
          </cell>
          <cell r="EM9">
            <v>41749</v>
          </cell>
          <cell r="EN9">
            <v>42406</v>
          </cell>
          <cell r="EO9">
            <v>41677</v>
          </cell>
          <cell r="EP9">
            <v>0</v>
          </cell>
          <cell r="EQ9">
            <v>0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-104</v>
          </cell>
          <cell r="EW9">
            <v>-72</v>
          </cell>
          <cell r="EZ9">
            <v>12817</v>
          </cell>
          <cell r="FA9">
            <v>12817</v>
          </cell>
          <cell r="FB9">
            <v>12572</v>
          </cell>
          <cell r="FC9">
            <v>12337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-245</v>
          </cell>
          <cell r="FK9">
            <v>-480</v>
          </cell>
          <cell r="FN9">
            <v>0</v>
          </cell>
          <cell r="FO9">
            <v>0</v>
          </cell>
          <cell r="FP9">
            <v>0</v>
          </cell>
          <cell r="FQ9">
            <v>0</v>
          </cell>
          <cell r="FR9">
            <v>0</v>
          </cell>
          <cell r="FS9">
            <v>0</v>
          </cell>
          <cell r="FT9">
            <v>3664269</v>
          </cell>
          <cell r="FU9">
            <v>3641517</v>
          </cell>
          <cell r="FV9">
            <v>3665590</v>
          </cell>
          <cell r="FW9">
            <v>3642500</v>
          </cell>
        </row>
        <row r="10">
          <cell r="A10">
            <v>41311</v>
          </cell>
          <cell r="B10">
            <v>687177</v>
          </cell>
          <cell r="C10">
            <v>683535</v>
          </cell>
          <cell r="D10">
            <v>687630</v>
          </cell>
          <cell r="E10">
            <v>683642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453</v>
          </cell>
          <cell r="M10">
            <v>107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2742805</v>
          </cell>
          <cell r="AS10">
            <v>2725251</v>
          </cell>
          <cell r="AT10">
            <v>2744167</v>
          </cell>
          <cell r="AU10">
            <v>2725507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1362</v>
          </cell>
          <cell r="BC10">
            <v>256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H10">
            <v>116294</v>
          </cell>
          <cell r="CI10">
            <v>115375</v>
          </cell>
          <cell r="CJ10">
            <v>116402</v>
          </cell>
          <cell r="CK10">
            <v>115378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108</v>
          </cell>
          <cell r="CS10">
            <v>3</v>
          </cell>
          <cell r="CV10">
            <v>786</v>
          </cell>
          <cell r="CW10">
            <v>783</v>
          </cell>
          <cell r="CX10">
            <v>786</v>
          </cell>
          <cell r="CY10">
            <v>783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J10">
            <v>112677</v>
          </cell>
          <cell r="DK10">
            <v>111764</v>
          </cell>
          <cell r="DL10">
            <v>112785</v>
          </cell>
          <cell r="DM10">
            <v>111815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108</v>
          </cell>
          <cell r="DU10">
            <v>51</v>
          </cell>
          <cell r="DX10">
            <v>118528</v>
          </cell>
          <cell r="DY10">
            <v>117556</v>
          </cell>
          <cell r="DZ10">
            <v>118658</v>
          </cell>
          <cell r="EA10">
            <v>117602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130</v>
          </cell>
          <cell r="EI10">
            <v>46</v>
          </cell>
          <cell r="EL10">
            <v>42406</v>
          </cell>
          <cell r="EM10">
            <v>41677</v>
          </cell>
          <cell r="EN10">
            <v>42460</v>
          </cell>
          <cell r="EO10">
            <v>41764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87</v>
          </cell>
          <cell r="EZ10">
            <v>12572</v>
          </cell>
          <cell r="FA10">
            <v>12337</v>
          </cell>
          <cell r="FB10">
            <v>12572</v>
          </cell>
          <cell r="FC10">
            <v>12337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3665590</v>
          </cell>
          <cell r="FU10">
            <v>3642500</v>
          </cell>
          <cell r="FV10">
            <v>3667643</v>
          </cell>
          <cell r="FW10">
            <v>3642912</v>
          </cell>
        </row>
        <row r="11">
          <cell r="A11">
            <v>41312</v>
          </cell>
          <cell r="B11">
            <v>687630</v>
          </cell>
          <cell r="C11">
            <v>683642</v>
          </cell>
          <cell r="D11">
            <v>687630</v>
          </cell>
          <cell r="E11">
            <v>683435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-207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2744167</v>
          </cell>
          <cell r="AS11">
            <v>2725507</v>
          </cell>
          <cell r="AT11">
            <v>2745075</v>
          </cell>
          <cell r="AU11">
            <v>2725585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908</v>
          </cell>
          <cell r="BC11">
            <v>78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H11">
            <v>116402</v>
          </cell>
          <cell r="CI11">
            <v>115378</v>
          </cell>
          <cell r="CJ11">
            <v>116429</v>
          </cell>
          <cell r="CK11">
            <v>115335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27</v>
          </cell>
          <cell r="CS11">
            <v>-43</v>
          </cell>
          <cell r="CV11">
            <v>786</v>
          </cell>
          <cell r="CW11">
            <v>783</v>
          </cell>
          <cell r="CX11">
            <v>786</v>
          </cell>
          <cell r="CY11">
            <v>783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J11">
            <v>112785</v>
          </cell>
          <cell r="DK11">
            <v>111815</v>
          </cell>
          <cell r="DL11">
            <v>112731</v>
          </cell>
          <cell r="DM11">
            <v>111739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-54</v>
          </cell>
          <cell r="DU11">
            <v>-76</v>
          </cell>
          <cell r="DX11">
            <v>118658</v>
          </cell>
          <cell r="DY11">
            <v>117602</v>
          </cell>
          <cell r="DZ11">
            <v>118685</v>
          </cell>
          <cell r="EA11">
            <v>117546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27</v>
          </cell>
          <cell r="EI11">
            <v>-56</v>
          </cell>
          <cell r="EL11">
            <v>42460</v>
          </cell>
          <cell r="EM11">
            <v>41764</v>
          </cell>
          <cell r="EN11">
            <v>42379</v>
          </cell>
          <cell r="EO11">
            <v>41718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-81</v>
          </cell>
          <cell r="EW11">
            <v>-46</v>
          </cell>
          <cell r="EZ11">
            <v>12572</v>
          </cell>
          <cell r="FA11">
            <v>12337</v>
          </cell>
          <cell r="FB11">
            <v>12572</v>
          </cell>
          <cell r="FC11">
            <v>12337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3667643</v>
          </cell>
          <cell r="FU11">
            <v>3642912</v>
          </cell>
          <cell r="FV11">
            <v>3668605</v>
          </cell>
          <cell r="FW11">
            <v>3642684</v>
          </cell>
        </row>
        <row r="12">
          <cell r="A12">
            <v>41313</v>
          </cell>
          <cell r="B12">
            <v>687630</v>
          </cell>
          <cell r="C12">
            <v>683435</v>
          </cell>
          <cell r="D12">
            <v>571946</v>
          </cell>
          <cell r="E12">
            <v>568171</v>
          </cell>
          <cell r="F12">
            <v>0</v>
          </cell>
          <cell r="G12">
            <v>0</v>
          </cell>
          <cell r="H12">
            <v>115911</v>
          </cell>
          <cell r="I12">
            <v>115227</v>
          </cell>
          <cell r="J12">
            <v>0</v>
          </cell>
          <cell r="K12">
            <v>0</v>
          </cell>
          <cell r="L12">
            <v>227</v>
          </cell>
          <cell r="M12">
            <v>-37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D12">
            <v>0</v>
          </cell>
          <cell r="AE12">
            <v>0</v>
          </cell>
          <cell r="AF12">
            <v>229155</v>
          </cell>
          <cell r="AG12">
            <v>227299</v>
          </cell>
          <cell r="AH12">
            <v>229155</v>
          </cell>
          <cell r="AI12">
            <v>227299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2745075</v>
          </cell>
          <cell r="AS12">
            <v>2725585</v>
          </cell>
          <cell r="AT12">
            <v>2746210</v>
          </cell>
          <cell r="AU12">
            <v>2725888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1135</v>
          </cell>
          <cell r="BC12">
            <v>303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H12">
            <v>116429</v>
          </cell>
          <cell r="CI12">
            <v>115335</v>
          </cell>
          <cell r="CJ12">
            <v>459</v>
          </cell>
          <cell r="CK12">
            <v>453</v>
          </cell>
          <cell r="CL12">
            <v>0</v>
          </cell>
          <cell r="CM12">
            <v>0</v>
          </cell>
          <cell r="CN12">
            <v>115847</v>
          </cell>
          <cell r="CO12">
            <v>114643</v>
          </cell>
          <cell r="CP12">
            <v>0</v>
          </cell>
          <cell r="CQ12">
            <v>0</v>
          </cell>
          <cell r="CR12">
            <v>-123</v>
          </cell>
          <cell r="CS12">
            <v>-239</v>
          </cell>
          <cell r="CV12">
            <v>786</v>
          </cell>
          <cell r="CW12">
            <v>783</v>
          </cell>
          <cell r="CX12">
            <v>786</v>
          </cell>
          <cell r="CY12">
            <v>783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J12">
            <v>112731</v>
          </cell>
          <cell r="DK12">
            <v>111739</v>
          </cell>
          <cell r="DL12">
            <v>112785</v>
          </cell>
          <cell r="DM12">
            <v>111770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54</v>
          </cell>
          <cell r="DU12">
            <v>31</v>
          </cell>
          <cell r="DX12">
            <v>118685</v>
          </cell>
          <cell r="DY12">
            <v>117546</v>
          </cell>
          <cell r="DZ12">
            <v>118658</v>
          </cell>
          <cell r="EA12">
            <v>117448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-27</v>
          </cell>
          <cell r="EI12">
            <v>-98</v>
          </cell>
          <cell r="EL12">
            <v>42379</v>
          </cell>
          <cell r="EM12">
            <v>41718</v>
          </cell>
          <cell r="EN12">
            <v>42433</v>
          </cell>
          <cell r="EO12">
            <v>41792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54</v>
          </cell>
          <cell r="EW12">
            <v>74</v>
          </cell>
          <cell r="EZ12">
            <v>12572</v>
          </cell>
          <cell r="FA12">
            <v>12337</v>
          </cell>
          <cell r="FB12">
            <v>12572</v>
          </cell>
          <cell r="FC12">
            <v>12337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N12">
            <v>0</v>
          </cell>
          <cell r="FO12">
            <v>0</v>
          </cell>
          <cell r="FP12">
            <v>115847</v>
          </cell>
          <cell r="FQ12">
            <v>114643</v>
          </cell>
          <cell r="FR12">
            <v>0</v>
          </cell>
          <cell r="FS12">
            <v>0</v>
          </cell>
          <cell r="FT12">
            <v>3668605</v>
          </cell>
          <cell r="FU12">
            <v>3642684</v>
          </cell>
          <cell r="FV12">
            <v>3667214</v>
          </cell>
          <cell r="FW12">
            <v>3640042</v>
          </cell>
        </row>
        <row r="13">
          <cell r="A13">
            <v>41314</v>
          </cell>
          <cell r="B13">
            <v>571946</v>
          </cell>
          <cell r="C13">
            <v>568171</v>
          </cell>
          <cell r="D13">
            <v>571946</v>
          </cell>
          <cell r="E13">
            <v>568946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775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D13">
            <v>229155</v>
          </cell>
          <cell r="AE13">
            <v>227299</v>
          </cell>
          <cell r="AF13">
            <v>229382</v>
          </cell>
          <cell r="AG13">
            <v>227570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227</v>
          </cell>
          <cell r="AO13">
            <v>271</v>
          </cell>
          <cell r="AR13">
            <v>2746210</v>
          </cell>
          <cell r="AS13">
            <v>2725888</v>
          </cell>
          <cell r="AT13">
            <v>2746891</v>
          </cell>
          <cell r="AU13">
            <v>2726015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681</v>
          </cell>
          <cell r="BC13">
            <v>127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H13">
            <v>459</v>
          </cell>
          <cell r="CI13">
            <v>453</v>
          </cell>
          <cell r="CJ13">
            <v>571</v>
          </cell>
          <cell r="CK13">
            <v>564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112</v>
          </cell>
          <cell r="CS13">
            <v>111</v>
          </cell>
          <cell r="CV13">
            <v>786</v>
          </cell>
          <cell r="CW13">
            <v>783</v>
          </cell>
          <cell r="CX13">
            <v>786</v>
          </cell>
          <cell r="CY13">
            <v>783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J13">
            <v>112785</v>
          </cell>
          <cell r="DK13">
            <v>111770</v>
          </cell>
          <cell r="DL13">
            <v>112839</v>
          </cell>
          <cell r="DM13">
            <v>111823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54</v>
          </cell>
          <cell r="DU13">
            <v>53</v>
          </cell>
          <cell r="DX13">
            <v>118658</v>
          </cell>
          <cell r="DY13">
            <v>117448</v>
          </cell>
          <cell r="DZ13">
            <v>118712</v>
          </cell>
          <cell r="EA13">
            <v>117525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54</v>
          </cell>
          <cell r="EI13">
            <v>77</v>
          </cell>
          <cell r="EL13">
            <v>42433</v>
          </cell>
          <cell r="EM13">
            <v>41792</v>
          </cell>
          <cell r="EN13">
            <v>42433</v>
          </cell>
          <cell r="EO13">
            <v>41826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34</v>
          </cell>
          <cell r="EZ13">
            <v>12572</v>
          </cell>
          <cell r="FA13">
            <v>12337</v>
          </cell>
          <cell r="FB13">
            <v>12572</v>
          </cell>
          <cell r="FC13">
            <v>12337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3667214</v>
          </cell>
          <cell r="FU13">
            <v>3640042</v>
          </cell>
          <cell r="FV13">
            <v>3668288</v>
          </cell>
          <cell r="FW13">
            <v>3641403</v>
          </cell>
        </row>
        <row r="14">
          <cell r="A14">
            <v>41315</v>
          </cell>
          <cell r="B14">
            <v>571946</v>
          </cell>
          <cell r="C14">
            <v>568946</v>
          </cell>
          <cell r="D14">
            <v>571946</v>
          </cell>
          <cell r="E14">
            <v>568228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-718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D14">
            <v>229382</v>
          </cell>
          <cell r="AE14">
            <v>227570</v>
          </cell>
          <cell r="AF14">
            <v>229155</v>
          </cell>
          <cell r="AG14">
            <v>227459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-227</v>
          </cell>
          <cell r="AO14">
            <v>-111</v>
          </cell>
          <cell r="AR14">
            <v>2746891</v>
          </cell>
          <cell r="AS14">
            <v>2726015</v>
          </cell>
          <cell r="AT14">
            <v>2748026</v>
          </cell>
          <cell r="AU14">
            <v>2727141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1135</v>
          </cell>
          <cell r="BC14">
            <v>1126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H14">
            <v>571</v>
          </cell>
          <cell r="CI14">
            <v>564</v>
          </cell>
          <cell r="CJ14">
            <v>534</v>
          </cell>
          <cell r="CK14">
            <v>527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-37</v>
          </cell>
          <cell r="CS14">
            <v>-37</v>
          </cell>
          <cell r="CV14">
            <v>786</v>
          </cell>
          <cell r="CW14">
            <v>783</v>
          </cell>
          <cell r="CX14">
            <v>786</v>
          </cell>
          <cell r="CY14">
            <v>783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J14">
            <v>112839</v>
          </cell>
          <cell r="DK14">
            <v>111823</v>
          </cell>
          <cell r="DL14">
            <v>112785</v>
          </cell>
          <cell r="DM14">
            <v>111804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-54</v>
          </cell>
          <cell r="DU14">
            <v>-19</v>
          </cell>
          <cell r="DX14">
            <v>118712</v>
          </cell>
          <cell r="DY14">
            <v>117525</v>
          </cell>
          <cell r="DZ14">
            <v>118685</v>
          </cell>
          <cell r="EA14">
            <v>117546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-27</v>
          </cell>
          <cell r="EI14">
            <v>21</v>
          </cell>
          <cell r="EL14">
            <v>42433</v>
          </cell>
          <cell r="EM14">
            <v>41826</v>
          </cell>
          <cell r="EN14">
            <v>42352</v>
          </cell>
          <cell r="EO14">
            <v>41742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-81</v>
          </cell>
          <cell r="EW14">
            <v>-84</v>
          </cell>
          <cell r="EZ14">
            <v>12572</v>
          </cell>
          <cell r="FA14">
            <v>12337</v>
          </cell>
          <cell r="FB14">
            <v>12572</v>
          </cell>
          <cell r="FC14">
            <v>12337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3668288</v>
          </cell>
          <cell r="FU14">
            <v>3641403</v>
          </cell>
          <cell r="FV14">
            <v>3669132</v>
          </cell>
          <cell r="FW14">
            <v>3641684</v>
          </cell>
        </row>
        <row r="15">
          <cell r="A15">
            <v>41316</v>
          </cell>
          <cell r="B15">
            <v>571946</v>
          </cell>
          <cell r="C15">
            <v>568228</v>
          </cell>
          <cell r="D15">
            <v>375055</v>
          </cell>
          <cell r="E15">
            <v>372692</v>
          </cell>
          <cell r="F15">
            <v>0</v>
          </cell>
          <cell r="G15">
            <v>0</v>
          </cell>
          <cell r="H15">
            <v>196891</v>
          </cell>
          <cell r="I15">
            <v>195536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D15">
            <v>229155</v>
          </cell>
          <cell r="AE15">
            <v>227459</v>
          </cell>
          <cell r="AF15">
            <v>426271</v>
          </cell>
          <cell r="AG15">
            <v>423117</v>
          </cell>
          <cell r="AH15">
            <v>196891</v>
          </cell>
          <cell r="AI15">
            <v>195536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225</v>
          </cell>
          <cell r="AO15">
            <v>122</v>
          </cell>
          <cell r="AR15">
            <v>2748026</v>
          </cell>
          <cell r="AS15">
            <v>2727141</v>
          </cell>
          <cell r="AT15">
            <v>2864491</v>
          </cell>
          <cell r="AU15">
            <v>2842148</v>
          </cell>
          <cell r="AV15">
            <v>117716</v>
          </cell>
          <cell r="AW15">
            <v>116583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-1251</v>
          </cell>
          <cell r="BC15">
            <v>-1576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H15">
            <v>534</v>
          </cell>
          <cell r="CI15">
            <v>527</v>
          </cell>
          <cell r="CJ15">
            <v>497</v>
          </cell>
          <cell r="CK15">
            <v>491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-37</v>
          </cell>
          <cell r="CS15">
            <v>-36</v>
          </cell>
          <cell r="CV15">
            <v>786</v>
          </cell>
          <cell r="CW15">
            <v>783</v>
          </cell>
          <cell r="CX15">
            <v>838</v>
          </cell>
          <cell r="CY15">
            <v>835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52</v>
          </cell>
          <cell r="DG15">
            <v>52</v>
          </cell>
          <cell r="DJ15">
            <v>112785</v>
          </cell>
          <cell r="DK15">
            <v>111804</v>
          </cell>
          <cell r="DL15">
            <v>112785</v>
          </cell>
          <cell r="DM15">
            <v>111838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34</v>
          </cell>
          <cell r="DX15">
            <v>118685</v>
          </cell>
          <cell r="DY15">
            <v>117546</v>
          </cell>
          <cell r="DZ15">
            <v>969</v>
          </cell>
          <cell r="EA15">
            <v>963</v>
          </cell>
          <cell r="EB15">
            <v>0</v>
          </cell>
          <cell r="EC15">
            <v>0</v>
          </cell>
          <cell r="ED15">
            <v>117716</v>
          </cell>
          <cell r="EE15">
            <v>116583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L15">
            <v>42352</v>
          </cell>
          <cell r="EM15">
            <v>41742</v>
          </cell>
          <cell r="EN15">
            <v>42325</v>
          </cell>
          <cell r="EO15">
            <v>41745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-27</v>
          </cell>
          <cell r="EW15">
            <v>3</v>
          </cell>
          <cell r="EZ15">
            <v>12572</v>
          </cell>
          <cell r="FA15">
            <v>12337</v>
          </cell>
          <cell r="FB15">
            <v>12572</v>
          </cell>
          <cell r="FC15">
            <v>12337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3669132</v>
          </cell>
          <cell r="FU15">
            <v>3641684</v>
          </cell>
          <cell r="FV15">
            <v>3668121</v>
          </cell>
          <cell r="FW15">
            <v>3640246</v>
          </cell>
        </row>
        <row r="16">
          <cell r="A16">
            <v>41317</v>
          </cell>
          <cell r="B16">
            <v>375055</v>
          </cell>
          <cell r="C16">
            <v>372692</v>
          </cell>
          <cell r="D16">
            <v>375055</v>
          </cell>
          <cell r="E16">
            <v>372805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113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D16">
            <v>426271</v>
          </cell>
          <cell r="AE16">
            <v>423117</v>
          </cell>
          <cell r="AF16">
            <v>346864</v>
          </cell>
          <cell r="AG16">
            <v>344436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79603</v>
          </cell>
          <cell r="AM16">
            <v>79703</v>
          </cell>
          <cell r="AN16">
            <v>196</v>
          </cell>
          <cell r="AO16">
            <v>1022</v>
          </cell>
          <cell r="AR16">
            <v>2864491</v>
          </cell>
          <cell r="AS16">
            <v>2842148</v>
          </cell>
          <cell r="AT16">
            <v>2864945</v>
          </cell>
          <cell r="AU16">
            <v>2842598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454</v>
          </cell>
          <cell r="BC16">
            <v>450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H16">
            <v>497</v>
          </cell>
          <cell r="CI16">
            <v>491</v>
          </cell>
          <cell r="CJ16">
            <v>73511</v>
          </cell>
          <cell r="CK16">
            <v>73665</v>
          </cell>
          <cell r="CL16">
            <v>73014</v>
          </cell>
          <cell r="CM16">
            <v>73174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V16">
            <v>838</v>
          </cell>
          <cell r="CW16">
            <v>835</v>
          </cell>
          <cell r="CX16">
            <v>1236</v>
          </cell>
          <cell r="CY16">
            <v>1231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398</v>
          </cell>
          <cell r="DG16">
            <v>396</v>
          </cell>
          <cell r="DJ16">
            <v>112785</v>
          </cell>
          <cell r="DK16">
            <v>111838</v>
          </cell>
          <cell r="DL16">
            <v>115731</v>
          </cell>
          <cell r="DM16">
            <v>114770</v>
          </cell>
          <cell r="DN16">
            <v>2946</v>
          </cell>
          <cell r="DO16">
            <v>2932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X16">
            <v>969</v>
          </cell>
          <cell r="DY16">
            <v>963</v>
          </cell>
          <cell r="DZ16">
            <v>1018</v>
          </cell>
          <cell r="EA16">
            <v>1011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49</v>
          </cell>
          <cell r="EI16">
            <v>48</v>
          </cell>
          <cell r="EL16">
            <v>42325</v>
          </cell>
          <cell r="EM16">
            <v>41745</v>
          </cell>
          <cell r="EN16">
            <v>42325</v>
          </cell>
          <cell r="EO16">
            <v>41779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34</v>
          </cell>
          <cell r="EZ16">
            <v>12572</v>
          </cell>
          <cell r="FA16">
            <v>12337</v>
          </cell>
          <cell r="FB16">
            <v>12172</v>
          </cell>
          <cell r="FC16">
            <v>11937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400</v>
          </cell>
          <cell r="FI16">
            <v>400</v>
          </cell>
          <cell r="FJ16">
            <v>0</v>
          </cell>
          <cell r="FK16">
            <v>0</v>
          </cell>
          <cell r="FN16">
            <v>73014</v>
          </cell>
          <cell r="FO16">
            <v>73174</v>
          </cell>
          <cell r="FP16">
            <v>0</v>
          </cell>
          <cell r="FQ16">
            <v>0</v>
          </cell>
          <cell r="FR16">
            <v>79600</v>
          </cell>
          <cell r="FS16">
            <v>79600</v>
          </cell>
          <cell r="FT16">
            <v>3668121</v>
          </cell>
          <cell r="FU16">
            <v>3640246</v>
          </cell>
          <cell r="FV16">
            <v>3662629</v>
          </cell>
          <cell r="FW16">
            <v>3635746</v>
          </cell>
        </row>
        <row r="17">
          <cell r="A17">
            <v>41318</v>
          </cell>
          <cell r="B17">
            <v>375055</v>
          </cell>
          <cell r="C17">
            <v>372805</v>
          </cell>
          <cell r="D17">
            <v>374828</v>
          </cell>
          <cell r="E17">
            <v>372729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-227</v>
          </cell>
          <cell r="M17">
            <v>-76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D17">
            <v>346864</v>
          </cell>
          <cell r="AE17">
            <v>344436</v>
          </cell>
          <cell r="AF17">
            <v>462117</v>
          </cell>
          <cell r="AG17">
            <v>459437</v>
          </cell>
          <cell r="AH17">
            <v>115170</v>
          </cell>
          <cell r="AI17">
            <v>115335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83</v>
          </cell>
          <cell r="AO17">
            <v>-334</v>
          </cell>
          <cell r="AR17">
            <v>2864945</v>
          </cell>
          <cell r="AS17">
            <v>2842598</v>
          </cell>
          <cell r="AT17">
            <v>2865172</v>
          </cell>
          <cell r="AU17">
            <v>2843110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227</v>
          </cell>
          <cell r="BC17">
            <v>512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H17">
            <v>73511</v>
          </cell>
          <cell r="CI17">
            <v>73665</v>
          </cell>
          <cell r="CJ17">
            <v>534</v>
          </cell>
          <cell r="CK17">
            <v>531</v>
          </cell>
          <cell r="CL17">
            <v>42193</v>
          </cell>
          <cell r="CM17">
            <v>42201</v>
          </cell>
          <cell r="CN17">
            <v>115170</v>
          </cell>
          <cell r="CO17">
            <v>115335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V17">
            <v>1236</v>
          </cell>
          <cell r="CW17">
            <v>1231</v>
          </cell>
          <cell r="CX17">
            <v>69974</v>
          </cell>
          <cell r="CY17">
            <v>69876</v>
          </cell>
          <cell r="CZ17">
            <v>68738</v>
          </cell>
          <cell r="DA17">
            <v>68645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J17">
            <v>115731</v>
          </cell>
          <cell r="DK17">
            <v>114770</v>
          </cell>
          <cell r="DL17">
            <v>115650</v>
          </cell>
          <cell r="DM17">
            <v>114763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-81</v>
          </cell>
          <cell r="DU17">
            <v>-7</v>
          </cell>
          <cell r="DX17">
            <v>1018</v>
          </cell>
          <cell r="DY17">
            <v>1011</v>
          </cell>
          <cell r="DZ17">
            <v>1018</v>
          </cell>
          <cell r="EA17">
            <v>1011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L17">
            <v>42325</v>
          </cell>
          <cell r="EM17">
            <v>41779</v>
          </cell>
          <cell r="EN17">
            <v>42298</v>
          </cell>
          <cell r="EO17">
            <v>41769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-27</v>
          </cell>
          <cell r="EW17">
            <v>-10</v>
          </cell>
          <cell r="EZ17">
            <v>12172</v>
          </cell>
          <cell r="FA17">
            <v>11937</v>
          </cell>
          <cell r="FB17">
            <v>12172</v>
          </cell>
          <cell r="FC17">
            <v>11937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N17">
            <v>110931</v>
          </cell>
          <cell r="FO17">
            <v>110846</v>
          </cell>
          <cell r="FP17">
            <v>115170</v>
          </cell>
          <cell r="FQ17">
            <v>115335</v>
          </cell>
          <cell r="FR17">
            <v>0</v>
          </cell>
          <cell r="FS17">
            <v>0</v>
          </cell>
          <cell r="FT17">
            <v>3662629</v>
          </cell>
          <cell r="FU17">
            <v>3635746</v>
          </cell>
          <cell r="FV17">
            <v>3773643</v>
          </cell>
          <cell r="FW17">
            <v>3746694</v>
          </cell>
        </row>
        <row r="18">
          <cell r="A18">
            <v>41319</v>
          </cell>
          <cell r="B18">
            <v>374828</v>
          </cell>
          <cell r="C18">
            <v>372729</v>
          </cell>
          <cell r="D18">
            <v>374601</v>
          </cell>
          <cell r="E18">
            <v>372578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-227</v>
          </cell>
          <cell r="M18">
            <v>-151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D18">
            <v>462117</v>
          </cell>
          <cell r="AE18">
            <v>459437</v>
          </cell>
          <cell r="AF18">
            <v>462117</v>
          </cell>
          <cell r="AG18">
            <v>459391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-46</v>
          </cell>
          <cell r="AR18">
            <v>2865172</v>
          </cell>
          <cell r="AS18">
            <v>2843110</v>
          </cell>
          <cell r="AT18">
            <v>2865399</v>
          </cell>
          <cell r="AU18">
            <v>2843335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227</v>
          </cell>
          <cell r="BC18">
            <v>225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H18">
            <v>534</v>
          </cell>
          <cell r="CI18">
            <v>531</v>
          </cell>
          <cell r="CJ18">
            <v>291</v>
          </cell>
          <cell r="CK18">
            <v>290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-243</v>
          </cell>
          <cell r="CS18">
            <v>-241</v>
          </cell>
          <cell r="CV18">
            <v>69974</v>
          </cell>
          <cell r="CW18">
            <v>69876</v>
          </cell>
          <cell r="CX18">
            <v>70158</v>
          </cell>
          <cell r="CY18">
            <v>69919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184</v>
          </cell>
          <cell r="DG18">
            <v>43</v>
          </cell>
          <cell r="DJ18">
            <v>115650</v>
          </cell>
          <cell r="DK18">
            <v>114763</v>
          </cell>
          <cell r="DL18">
            <v>115677</v>
          </cell>
          <cell r="DM18">
            <v>114763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27</v>
          </cell>
          <cell r="DU18">
            <v>0</v>
          </cell>
          <cell r="DX18">
            <v>1018</v>
          </cell>
          <cell r="DY18">
            <v>1011</v>
          </cell>
          <cell r="DZ18">
            <v>919</v>
          </cell>
          <cell r="EA18">
            <v>913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-99</v>
          </cell>
          <cell r="EI18">
            <v>-98</v>
          </cell>
          <cell r="EL18">
            <v>42298</v>
          </cell>
          <cell r="EM18">
            <v>41769</v>
          </cell>
          <cell r="EN18">
            <v>42298</v>
          </cell>
          <cell r="EO18">
            <v>41748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-21</v>
          </cell>
          <cell r="EZ18">
            <v>12172</v>
          </cell>
          <cell r="FA18">
            <v>11937</v>
          </cell>
          <cell r="FB18">
            <v>12478</v>
          </cell>
          <cell r="FC18">
            <v>12245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306</v>
          </cell>
          <cell r="FK18">
            <v>308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3773643</v>
          </cell>
          <cell r="FU18">
            <v>3746694</v>
          </cell>
          <cell r="FV18">
            <v>3773485</v>
          </cell>
          <cell r="FW18">
            <v>3746426</v>
          </cell>
        </row>
        <row r="19">
          <cell r="A19">
            <v>41320</v>
          </cell>
          <cell r="B19">
            <v>374601</v>
          </cell>
          <cell r="C19">
            <v>372578</v>
          </cell>
          <cell r="D19">
            <v>261223</v>
          </cell>
          <cell r="E19">
            <v>259656</v>
          </cell>
          <cell r="F19">
            <v>0</v>
          </cell>
          <cell r="G19">
            <v>0</v>
          </cell>
          <cell r="H19">
            <v>113378</v>
          </cell>
          <cell r="I19">
            <v>112922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D19">
            <v>462117</v>
          </cell>
          <cell r="AE19">
            <v>459391</v>
          </cell>
          <cell r="AF19">
            <v>492519</v>
          </cell>
          <cell r="AG19">
            <v>489219</v>
          </cell>
          <cell r="AH19">
            <v>113378</v>
          </cell>
          <cell r="AI19">
            <v>112922</v>
          </cell>
          <cell r="AJ19">
            <v>0</v>
          </cell>
          <cell r="AK19">
            <v>0</v>
          </cell>
          <cell r="AL19">
            <v>83584</v>
          </cell>
          <cell r="AM19">
            <v>83779</v>
          </cell>
          <cell r="AN19">
            <v>608</v>
          </cell>
          <cell r="AO19">
            <v>685</v>
          </cell>
          <cell r="AR19">
            <v>2865399</v>
          </cell>
          <cell r="AS19">
            <v>2843335</v>
          </cell>
          <cell r="AT19">
            <v>2866307</v>
          </cell>
          <cell r="AU19">
            <v>2843377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908</v>
          </cell>
          <cell r="BC19">
            <v>42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H19">
            <v>291</v>
          </cell>
          <cell r="CI19">
            <v>290</v>
          </cell>
          <cell r="CJ19">
            <v>291</v>
          </cell>
          <cell r="CK19">
            <v>290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V19">
            <v>70158</v>
          </cell>
          <cell r="CW19">
            <v>69919</v>
          </cell>
          <cell r="CX19">
            <v>78419</v>
          </cell>
          <cell r="CY19">
            <v>78058</v>
          </cell>
          <cell r="CZ19">
            <v>8261</v>
          </cell>
          <cell r="DA19">
            <v>8139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J19">
            <v>115677</v>
          </cell>
          <cell r="DK19">
            <v>114763</v>
          </cell>
          <cell r="DL19">
            <v>118623</v>
          </cell>
          <cell r="DM19">
            <v>117603</v>
          </cell>
          <cell r="DN19">
            <v>2946</v>
          </cell>
          <cell r="DO19">
            <v>2840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X19">
            <v>919</v>
          </cell>
          <cell r="DY19">
            <v>913</v>
          </cell>
          <cell r="DZ19">
            <v>944</v>
          </cell>
          <cell r="EA19">
            <v>938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25</v>
          </cell>
          <cell r="EI19">
            <v>25</v>
          </cell>
          <cell r="EL19">
            <v>42298</v>
          </cell>
          <cell r="EM19">
            <v>41748</v>
          </cell>
          <cell r="EN19">
            <v>42298</v>
          </cell>
          <cell r="EO19">
            <v>41748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Z19">
            <v>12478</v>
          </cell>
          <cell r="FA19">
            <v>12245</v>
          </cell>
          <cell r="FB19">
            <v>12058</v>
          </cell>
          <cell r="FC19">
            <v>11825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420</v>
          </cell>
          <cell r="FI19">
            <v>420</v>
          </cell>
          <cell r="FJ19">
            <v>0</v>
          </cell>
          <cell r="FK19">
            <v>0</v>
          </cell>
          <cell r="FN19">
            <v>8261</v>
          </cell>
          <cell r="FO19">
            <v>8139</v>
          </cell>
          <cell r="FP19">
            <v>0</v>
          </cell>
          <cell r="FQ19">
            <v>0</v>
          </cell>
          <cell r="FR19">
            <v>83580</v>
          </cell>
          <cell r="FS19">
            <v>83580</v>
          </cell>
          <cell r="FT19">
            <v>3773485</v>
          </cell>
          <cell r="FU19">
            <v>3746426</v>
          </cell>
          <cell r="FV19">
            <v>3699703</v>
          </cell>
          <cell r="FW19">
            <v>3671538</v>
          </cell>
        </row>
        <row r="20">
          <cell r="A20">
            <v>41321</v>
          </cell>
          <cell r="B20">
            <v>261223</v>
          </cell>
          <cell r="C20">
            <v>259656</v>
          </cell>
          <cell r="D20">
            <v>261223</v>
          </cell>
          <cell r="E20">
            <v>259656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D20">
            <v>492519</v>
          </cell>
          <cell r="AE20">
            <v>489219</v>
          </cell>
          <cell r="AF20">
            <v>451908</v>
          </cell>
          <cell r="AG20">
            <v>448880</v>
          </cell>
          <cell r="AH20">
            <v>116986</v>
          </cell>
          <cell r="AI20">
            <v>116449</v>
          </cell>
          <cell r="AJ20">
            <v>0</v>
          </cell>
          <cell r="AK20">
            <v>0</v>
          </cell>
          <cell r="AL20">
            <v>159198</v>
          </cell>
          <cell r="AM20">
            <v>159482</v>
          </cell>
          <cell r="AN20">
            <v>1601</v>
          </cell>
          <cell r="AO20">
            <v>2694</v>
          </cell>
          <cell r="AR20">
            <v>2866307</v>
          </cell>
          <cell r="AS20">
            <v>2843377</v>
          </cell>
          <cell r="AT20">
            <v>2866761</v>
          </cell>
          <cell r="AU20">
            <v>2843540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454</v>
          </cell>
          <cell r="BC20">
            <v>163</v>
          </cell>
          <cell r="BF20">
            <v>0</v>
          </cell>
          <cell r="BG20">
            <v>0</v>
          </cell>
          <cell r="BH20">
            <v>119682</v>
          </cell>
          <cell r="BI20">
            <v>119311</v>
          </cell>
          <cell r="BJ20">
            <v>119682</v>
          </cell>
          <cell r="BK20">
            <v>119311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H20">
            <v>291</v>
          </cell>
          <cell r="CI20">
            <v>290</v>
          </cell>
          <cell r="CJ20" t="str">
            <v>67</v>
          </cell>
          <cell r="CK20" t="str">
            <v>67</v>
          </cell>
          <cell r="CL20">
            <v>119458</v>
          </cell>
          <cell r="CM20">
            <v>119088</v>
          </cell>
          <cell r="CN20">
            <v>119682</v>
          </cell>
          <cell r="CO20">
            <v>119311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V20">
            <v>78419</v>
          </cell>
          <cell r="CW20">
            <v>78058</v>
          </cell>
          <cell r="CX20">
            <v>1316</v>
          </cell>
          <cell r="CY20">
            <v>1309</v>
          </cell>
          <cell r="CZ20">
            <v>39883</v>
          </cell>
          <cell r="DA20">
            <v>39700</v>
          </cell>
          <cell r="DB20">
            <v>116986</v>
          </cell>
          <cell r="DC20">
            <v>116449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J20">
            <v>118623</v>
          </cell>
          <cell r="DK20">
            <v>117603</v>
          </cell>
          <cell r="DL20">
            <v>118753</v>
          </cell>
          <cell r="DM20">
            <v>117732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130</v>
          </cell>
          <cell r="DU20">
            <v>129</v>
          </cell>
          <cell r="DX20">
            <v>944</v>
          </cell>
          <cell r="DY20">
            <v>938</v>
          </cell>
          <cell r="DZ20">
            <v>100867</v>
          </cell>
          <cell r="EA20">
            <v>100938</v>
          </cell>
          <cell r="EB20">
            <v>99923</v>
          </cell>
          <cell r="EC20">
            <v>100000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L20">
            <v>42298</v>
          </cell>
          <cell r="EM20">
            <v>41748</v>
          </cell>
          <cell r="EN20">
            <v>42271</v>
          </cell>
          <cell r="EO20">
            <v>41747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-27</v>
          </cell>
          <cell r="EW20">
            <v>-1</v>
          </cell>
          <cell r="EZ20">
            <v>12058</v>
          </cell>
          <cell r="FA20">
            <v>11825</v>
          </cell>
          <cell r="FB20">
            <v>11258</v>
          </cell>
          <cell r="FC20">
            <v>11025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800</v>
          </cell>
          <cell r="FI20">
            <v>800</v>
          </cell>
          <cell r="FJ20">
            <v>0</v>
          </cell>
          <cell r="FK20">
            <v>0</v>
          </cell>
          <cell r="FN20">
            <v>259264</v>
          </cell>
          <cell r="FO20">
            <v>258788</v>
          </cell>
          <cell r="FP20">
            <v>236668</v>
          </cell>
          <cell r="FQ20">
            <v>235760</v>
          </cell>
          <cell r="FR20">
            <v>159200</v>
          </cell>
          <cell r="FS20">
            <v>159200</v>
          </cell>
          <cell r="FT20">
            <v>3699703</v>
          </cell>
          <cell r="FU20">
            <v>3671538</v>
          </cell>
          <cell r="FV20">
            <v>3801757</v>
          </cell>
          <cell r="FW20">
            <v>3773634</v>
          </cell>
        </row>
        <row r="21">
          <cell r="A21">
            <v>41322</v>
          </cell>
          <cell r="B21">
            <v>261223</v>
          </cell>
          <cell r="C21">
            <v>259656</v>
          </cell>
          <cell r="D21">
            <v>140789</v>
          </cell>
          <cell r="E21">
            <v>139902</v>
          </cell>
          <cell r="F21">
            <v>0</v>
          </cell>
          <cell r="G21">
            <v>0</v>
          </cell>
          <cell r="H21">
            <v>120434</v>
          </cell>
          <cell r="I21">
            <v>119754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D21">
            <v>451908</v>
          </cell>
          <cell r="AE21">
            <v>448880</v>
          </cell>
          <cell r="AF21">
            <v>523147</v>
          </cell>
          <cell r="AG21">
            <v>519903</v>
          </cell>
          <cell r="AH21">
            <v>236724</v>
          </cell>
          <cell r="AI21">
            <v>235937</v>
          </cell>
          <cell r="AJ21">
            <v>0</v>
          </cell>
          <cell r="AK21">
            <v>0</v>
          </cell>
          <cell r="AL21">
            <v>167165</v>
          </cell>
          <cell r="AM21">
            <v>167531</v>
          </cell>
          <cell r="AN21">
            <v>1680</v>
          </cell>
          <cell r="AO21">
            <v>2617</v>
          </cell>
          <cell r="AR21">
            <v>2866761</v>
          </cell>
          <cell r="AS21">
            <v>2843540</v>
          </cell>
          <cell r="AT21">
            <v>2867215</v>
          </cell>
          <cell r="AU21">
            <v>2843704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454</v>
          </cell>
          <cell r="BC21">
            <v>164</v>
          </cell>
          <cell r="BF21">
            <v>119682</v>
          </cell>
          <cell r="BG21">
            <v>119311</v>
          </cell>
          <cell r="BH21">
            <v>234656</v>
          </cell>
          <cell r="BI21">
            <v>233764</v>
          </cell>
          <cell r="BJ21">
            <v>114974</v>
          </cell>
          <cell r="BK21">
            <v>114453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H21" t="str">
            <v>67</v>
          </cell>
          <cell r="CI21" t="str">
            <v>67</v>
          </cell>
          <cell r="CJ21">
            <v>1351</v>
          </cell>
          <cell r="CK21">
            <v>1344</v>
          </cell>
          <cell r="CL21">
            <v>116258</v>
          </cell>
          <cell r="CM21">
            <v>115730</v>
          </cell>
          <cell r="CN21">
            <v>114974</v>
          </cell>
          <cell r="CO21">
            <v>114453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V21">
            <v>1316</v>
          </cell>
          <cell r="CW21">
            <v>1309</v>
          </cell>
          <cell r="CX21">
            <v>79616</v>
          </cell>
          <cell r="CY21">
            <v>79178</v>
          </cell>
          <cell r="CZ21">
            <v>78300</v>
          </cell>
          <cell r="DA21">
            <v>77869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J21">
            <v>118753</v>
          </cell>
          <cell r="DK21">
            <v>117732</v>
          </cell>
          <cell r="DL21">
            <v>118753</v>
          </cell>
          <cell r="DM21">
            <v>117755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23</v>
          </cell>
          <cell r="DX21">
            <v>100867</v>
          </cell>
          <cell r="DY21">
            <v>100938</v>
          </cell>
          <cell r="DZ21">
            <v>1230</v>
          </cell>
          <cell r="EA21">
            <v>1221</v>
          </cell>
          <cell r="EB21">
            <v>16653</v>
          </cell>
          <cell r="EC21">
            <v>16466</v>
          </cell>
          <cell r="ED21">
            <v>116290</v>
          </cell>
          <cell r="EE21">
            <v>116183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L21">
            <v>42271</v>
          </cell>
          <cell r="EM21">
            <v>41747</v>
          </cell>
          <cell r="EN21">
            <v>42298</v>
          </cell>
          <cell r="EO21">
            <v>41786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27</v>
          </cell>
          <cell r="EW21">
            <v>39</v>
          </cell>
          <cell r="EZ21">
            <v>11258</v>
          </cell>
          <cell r="FA21">
            <v>11025</v>
          </cell>
          <cell r="FB21">
            <v>10418</v>
          </cell>
          <cell r="FC21">
            <v>10185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840</v>
          </cell>
          <cell r="FI21">
            <v>840</v>
          </cell>
          <cell r="FJ21">
            <v>0</v>
          </cell>
          <cell r="FK21">
            <v>0</v>
          </cell>
          <cell r="FN21">
            <v>211211</v>
          </cell>
          <cell r="FO21">
            <v>210065</v>
          </cell>
          <cell r="FP21">
            <v>114974</v>
          </cell>
          <cell r="FQ21">
            <v>114453</v>
          </cell>
          <cell r="FR21">
            <v>167160</v>
          </cell>
          <cell r="FS21">
            <v>167160</v>
          </cell>
          <cell r="FT21">
            <v>3801757</v>
          </cell>
          <cell r="FU21">
            <v>3773634</v>
          </cell>
          <cell r="FV21">
            <v>3848004</v>
          </cell>
          <cell r="FW21">
            <v>3819016</v>
          </cell>
        </row>
        <row r="22">
          <cell r="A22">
            <v>41323</v>
          </cell>
          <cell r="B22">
            <v>140789</v>
          </cell>
          <cell r="C22">
            <v>139902</v>
          </cell>
          <cell r="D22">
            <v>140789</v>
          </cell>
          <cell r="E22">
            <v>139902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D22">
            <v>523147</v>
          </cell>
          <cell r="AE22">
            <v>519903</v>
          </cell>
          <cell r="AF22">
            <v>482769</v>
          </cell>
          <cell r="AG22">
            <v>479818</v>
          </cell>
          <cell r="AH22">
            <v>117436</v>
          </cell>
          <cell r="AI22">
            <v>117228</v>
          </cell>
          <cell r="AJ22">
            <v>0</v>
          </cell>
          <cell r="AK22">
            <v>0</v>
          </cell>
          <cell r="AL22">
            <v>159267</v>
          </cell>
          <cell r="AM22">
            <v>158456</v>
          </cell>
          <cell r="AN22">
            <v>1453</v>
          </cell>
          <cell r="AO22">
            <v>1143</v>
          </cell>
          <cell r="AR22">
            <v>2867215</v>
          </cell>
          <cell r="AS22">
            <v>2843704</v>
          </cell>
          <cell r="AT22">
            <v>2867669</v>
          </cell>
          <cell r="AU22">
            <v>2843867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454</v>
          </cell>
          <cell r="BC22">
            <v>163</v>
          </cell>
          <cell r="BF22">
            <v>234656</v>
          </cell>
          <cell r="BG22">
            <v>233764</v>
          </cell>
          <cell r="BH22">
            <v>234429</v>
          </cell>
          <cell r="BI22">
            <v>233327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-227</v>
          </cell>
          <cell r="BQ22">
            <v>-437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H22">
            <v>1351</v>
          </cell>
          <cell r="CI22">
            <v>1344</v>
          </cell>
          <cell r="CJ22">
            <v>116668</v>
          </cell>
          <cell r="CK22">
            <v>117076</v>
          </cell>
          <cell r="CL22">
            <v>115317</v>
          </cell>
          <cell r="CM22">
            <v>115732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V22">
            <v>79616</v>
          </cell>
          <cell r="CW22">
            <v>79178</v>
          </cell>
          <cell r="CX22">
            <v>4081</v>
          </cell>
          <cell r="CY22">
            <v>4061</v>
          </cell>
          <cell r="CZ22">
            <v>41901</v>
          </cell>
          <cell r="DA22">
            <v>42111</v>
          </cell>
          <cell r="DB22">
            <v>117436</v>
          </cell>
          <cell r="DC22">
            <v>117228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J22">
            <v>118753</v>
          </cell>
          <cell r="DK22">
            <v>117755</v>
          </cell>
          <cell r="DL22">
            <v>118861</v>
          </cell>
          <cell r="DM22">
            <v>117839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108</v>
          </cell>
          <cell r="DU22">
            <v>84</v>
          </cell>
          <cell r="DX22">
            <v>1230</v>
          </cell>
          <cell r="DY22">
            <v>1221</v>
          </cell>
          <cell r="DZ22">
            <v>118101</v>
          </cell>
          <cell r="EA22">
            <v>117983</v>
          </cell>
          <cell r="EB22">
            <v>116871</v>
          </cell>
          <cell r="EC22">
            <v>116762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L22">
            <v>42298</v>
          </cell>
          <cell r="EM22">
            <v>41786</v>
          </cell>
          <cell r="EN22">
            <v>42271</v>
          </cell>
          <cell r="EO22">
            <v>41772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-27</v>
          </cell>
          <cell r="EW22">
            <v>-14</v>
          </cell>
          <cell r="EZ22">
            <v>10418</v>
          </cell>
          <cell r="FA22">
            <v>10185</v>
          </cell>
          <cell r="FB22">
            <v>9618</v>
          </cell>
          <cell r="FC22">
            <v>9385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800</v>
          </cell>
          <cell r="FI22">
            <v>800</v>
          </cell>
          <cell r="FJ22">
            <v>0</v>
          </cell>
          <cell r="FK22">
            <v>0</v>
          </cell>
          <cell r="FN22">
            <v>274089</v>
          </cell>
          <cell r="FO22">
            <v>274605</v>
          </cell>
          <cell r="FP22">
            <v>117436</v>
          </cell>
          <cell r="FQ22">
            <v>117228</v>
          </cell>
          <cell r="FR22">
            <v>159200</v>
          </cell>
          <cell r="FS22">
            <v>159200</v>
          </cell>
          <cell r="FT22">
            <v>3848004</v>
          </cell>
          <cell r="FU22">
            <v>3819016</v>
          </cell>
          <cell r="FV22">
            <v>3964506</v>
          </cell>
          <cell r="FW22">
            <v>3936034</v>
          </cell>
        </row>
        <row r="23">
          <cell r="A23">
            <v>41324</v>
          </cell>
          <cell r="B23">
            <v>140789</v>
          </cell>
          <cell r="C23">
            <v>139902</v>
          </cell>
          <cell r="D23">
            <v>140789</v>
          </cell>
          <cell r="E23">
            <v>139916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14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D23">
            <v>482769</v>
          </cell>
          <cell r="AE23">
            <v>479818</v>
          </cell>
          <cell r="AF23">
            <v>466201</v>
          </cell>
          <cell r="AG23">
            <v>463264</v>
          </cell>
          <cell r="AH23">
            <v>194049</v>
          </cell>
          <cell r="AI23">
            <v>193556</v>
          </cell>
          <cell r="AJ23">
            <v>0</v>
          </cell>
          <cell r="AK23">
            <v>0</v>
          </cell>
          <cell r="AL23">
            <v>212810</v>
          </cell>
          <cell r="AM23">
            <v>211940</v>
          </cell>
          <cell r="AN23">
            <v>2193</v>
          </cell>
          <cell r="AO23">
            <v>1830</v>
          </cell>
          <cell r="AR23">
            <v>2867669</v>
          </cell>
          <cell r="AS23">
            <v>2843867</v>
          </cell>
          <cell r="AT23">
            <v>2790251</v>
          </cell>
          <cell r="AU23">
            <v>2766813</v>
          </cell>
          <cell r="AV23">
            <v>0</v>
          </cell>
          <cell r="AW23">
            <v>0</v>
          </cell>
          <cell r="AX23">
            <v>77418</v>
          </cell>
          <cell r="AY23">
            <v>77054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F23">
            <v>234429</v>
          </cell>
          <cell r="BG23">
            <v>233327</v>
          </cell>
          <cell r="BH23">
            <v>468387</v>
          </cell>
          <cell r="BI23">
            <v>466794</v>
          </cell>
          <cell r="BJ23">
            <v>231953</v>
          </cell>
          <cell r="BK23">
            <v>232794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2005</v>
          </cell>
          <cell r="BQ23">
            <v>673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H23">
            <v>116668</v>
          </cell>
          <cell r="CI23">
            <v>117076</v>
          </cell>
          <cell r="CJ23">
            <v>1010</v>
          </cell>
          <cell r="CK23">
            <v>1003</v>
          </cell>
          <cell r="CL23">
            <v>0</v>
          </cell>
          <cell r="CM23">
            <v>0</v>
          </cell>
          <cell r="CN23">
            <v>115658</v>
          </cell>
          <cell r="CO23">
            <v>116073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V23">
            <v>4081</v>
          </cell>
          <cell r="CW23">
            <v>4061</v>
          </cell>
          <cell r="CX23">
            <v>81421</v>
          </cell>
          <cell r="CY23">
            <v>81543</v>
          </cell>
          <cell r="CZ23">
            <v>193635</v>
          </cell>
          <cell r="DA23">
            <v>194203</v>
          </cell>
          <cell r="DB23">
            <v>116295</v>
          </cell>
          <cell r="DC23">
            <v>116721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J23">
            <v>118861</v>
          </cell>
          <cell r="DK23">
            <v>117839</v>
          </cell>
          <cell r="DL23">
            <v>118942</v>
          </cell>
          <cell r="DM23">
            <v>117907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81</v>
          </cell>
          <cell r="DU23">
            <v>68</v>
          </cell>
          <cell r="DX23">
            <v>118101</v>
          </cell>
          <cell r="DY23">
            <v>117983</v>
          </cell>
          <cell r="DZ23">
            <v>117760</v>
          </cell>
          <cell r="EA23">
            <v>117701</v>
          </cell>
          <cell r="EB23">
            <v>116290</v>
          </cell>
          <cell r="EC23">
            <v>116220</v>
          </cell>
          <cell r="ED23">
            <v>116631</v>
          </cell>
          <cell r="EE23">
            <v>116502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L23">
            <v>42271</v>
          </cell>
          <cell r="EM23">
            <v>41772</v>
          </cell>
          <cell r="EN23">
            <v>42244</v>
          </cell>
          <cell r="EO23">
            <v>41741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-27</v>
          </cell>
          <cell r="EW23">
            <v>-31</v>
          </cell>
          <cell r="EZ23">
            <v>9618</v>
          </cell>
          <cell r="FA23">
            <v>9385</v>
          </cell>
          <cell r="FB23">
            <v>8548</v>
          </cell>
          <cell r="FC23">
            <v>8315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1070</v>
          </cell>
          <cell r="FI23">
            <v>1070</v>
          </cell>
          <cell r="FJ23">
            <v>0</v>
          </cell>
          <cell r="FK23">
            <v>0</v>
          </cell>
          <cell r="FN23">
            <v>309925</v>
          </cell>
          <cell r="FO23">
            <v>310423</v>
          </cell>
          <cell r="FP23">
            <v>231953</v>
          </cell>
          <cell r="FQ23">
            <v>232794</v>
          </cell>
          <cell r="FR23">
            <v>212930</v>
          </cell>
          <cell r="FS23">
            <v>212930</v>
          </cell>
          <cell r="FT23">
            <v>3964506</v>
          </cell>
          <cell r="FU23">
            <v>3936034</v>
          </cell>
          <cell r="FV23">
            <v>4065819</v>
          </cell>
          <cell r="FW23">
            <v>4037034</v>
          </cell>
        </row>
        <row r="24">
          <cell r="A24">
            <v>41325</v>
          </cell>
          <cell r="B24">
            <v>140789</v>
          </cell>
          <cell r="C24">
            <v>139916</v>
          </cell>
          <cell r="D24">
            <v>51249</v>
          </cell>
          <cell r="E24">
            <v>50972</v>
          </cell>
          <cell r="F24">
            <v>0</v>
          </cell>
          <cell r="G24">
            <v>0</v>
          </cell>
          <cell r="H24">
            <v>89540</v>
          </cell>
          <cell r="I24">
            <v>88944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D24">
            <v>466201</v>
          </cell>
          <cell r="AE24">
            <v>463264</v>
          </cell>
          <cell r="AF24">
            <v>610268</v>
          </cell>
          <cell r="AG24">
            <v>606850</v>
          </cell>
          <cell r="AH24">
            <v>309714</v>
          </cell>
          <cell r="AI24">
            <v>307893</v>
          </cell>
          <cell r="AJ24">
            <v>0</v>
          </cell>
          <cell r="AK24">
            <v>0</v>
          </cell>
          <cell r="AL24">
            <v>167170</v>
          </cell>
          <cell r="AM24">
            <v>167598</v>
          </cell>
          <cell r="AN24">
            <v>1523</v>
          </cell>
          <cell r="AO24">
            <v>3291</v>
          </cell>
          <cell r="AR24">
            <v>2790251</v>
          </cell>
          <cell r="AS24">
            <v>2766813</v>
          </cell>
          <cell r="AT24">
            <v>2789797</v>
          </cell>
          <cell r="AU24">
            <v>2766363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-454</v>
          </cell>
          <cell r="BC24">
            <v>-450</v>
          </cell>
          <cell r="BF24">
            <v>468387</v>
          </cell>
          <cell r="BG24">
            <v>466794</v>
          </cell>
          <cell r="BH24">
            <v>585834</v>
          </cell>
          <cell r="BI24">
            <v>583608</v>
          </cell>
          <cell r="BJ24">
            <v>117447</v>
          </cell>
          <cell r="BK24">
            <v>116814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H24">
            <v>1010</v>
          </cell>
          <cell r="CI24">
            <v>1003</v>
          </cell>
          <cell r="CJ24">
            <v>8864</v>
          </cell>
          <cell r="CK24">
            <v>8842</v>
          </cell>
          <cell r="CL24">
            <v>118219</v>
          </cell>
          <cell r="CM24">
            <v>116999</v>
          </cell>
          <cell r="CN24">
            <v>110365</v>
          </cell>
          <cell r="CO24">
            <v>109160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V24">
            <v>81421</v>
          </cell>
          <cell r="CW24">
            <v>81543</v>
          </cell>
          <cell r="CX24">
            <v>8386</v>
          </cell>
          <cell r="CY24">
            <v>8311</v>
          </cell>
          <cell r="CZ24">
            <v>36774</v>
          </cell>
          <cell r="DA24">
            <v>36557</v>
          </cell>
          <cell r="DB24">
            <v>109809</v>
          </cell>
          <cell r="DC24">
            <v>109789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J24">
            <v>118942</v>
          </cell>
          <cell r="DK24">
            <v>117907</v>
          </cell>
          <cell r="DL24">
            <v>118991</v>
          </cell>
          <cell r="DM24">
            <v>117956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49</v>
          </cell>
          <cell r="DU24">
            <v>49</v>
          </cell>
          <cell r="DX24">
            <v>117760</v>
          </cell>
          <cell r="DY24">
            <v>117701</v>
          </cell>
          <cell r="DZ24">
            <v>107869</v>
          </cell>
          <cell r="EA24">
            <v>107977</v>
          </cell>
          <cell r="EB24">
            <v>107556</v>
          </cell>
          <cell r="EC24">
            <v>107090</v>
          </cell>
          <cell r="ED24">
            <v>117447</v>
          </cell>
          <cell r="EE24">
            <v>116814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L24">
            <v>42244</v>
          </cell>
          <cell r="EM24">
            <v>41741</v>
          </cell>
          <cell r="EN24">
            <v>42271</v>
          </cell>
          <cell r="EO24">
            <v>41776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27</v>
          </cell>
          <cell r="EW24">
            <v>35</v>
          </cell>
          <cell r="EZ24">
            <v>8548</v>
          </cell>
          <cell r="FA24">
            <v>8315</v>
          </cell>
          <cell r="FB24">
            <v>7708</v>
          </cell>
          <cell r="FC24">
            <v>7475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840</v>
          </cell>
          <cell r="FI24">
            <v>840</v>
          </cell>
          <cell r="FJ24">
            <v>0</v>
          </cell>
          <cell r="FK24">
            <v>0</v>
          </cell>
          <cell r="FN24">
            <v>262549</v>
          </cell>
          <cell r="FO24">
            <v>260646</v>
          </cell>
          <cell r="FP24">
            <v>220174</v>
          </cell>
          <cell r="FQ24">
            <v>218949</v>
          </cell>
          <cell r="FR24">
            <v>167160</v>
          </cell>
          <cell r="FS24">
            <v>167160</v>
          </cell>
          <cell r="FT24">
            <v>4065819</v>
          </cell>
          <cell r="FU24">
            <v>4037034</v>
          </cell>
          <cell r="FV24">
            <v>4162267</v>
          </cell>
          <cell r="FW24">
            <v>4132923</v>
          </cell>
        </row>
        <row r="25">
          <cell r="A25">
            <v>41326</v>
          </cell>
          <cell r="B25">
            <v>51249</v>
          </cell>
          <cell r="C25">
            <v>50972</v>
          </cell>
          <cell r="D25">
            <v>51700</v>
          </cell>
          <cell r="E25">
            <v>51421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451</v>
          </cell>
          <cell r="M25">
            <v>449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D25">
            <v>610268</v>
          </cell>
          <cell r="AE25">
            <v>606850</v>
          </cell>
          <cell r="AF25">
            <v>787012</v>
          </cell>
          <cell r="AG25">
            <v>783549</v>
          </cell>
          <cell r="AH25">
            <v>341919</v>
          </cell>
          <cell r="AI25">
            <v>342953</v>
          </cell>
          <cell r="AJ25">
            <v>0</v>
          </cell>
          <cell r="AK25">
            <v>0</v>
          </cell>
          <cell r="AL25">
            <v>166168</v>
          </cell>
          <cell r="AM25">
            <v>166749</v>
          </cell>
          <cell r="AN25">
            <v>993</v>
          </cell>
          <cell r="AO25">
            <v>495</v>
          </cell>
          <cell r="AR25">
            <v>2789797</v>
          </cell>
          <cell r="AS25">
            <v>2766363</v>
          </cell>
          <cell r="AT25">
            <v>2789343</v>
          </cell>
          <cell r="AU25">
            <v>2766191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-454</v>
          </cell>
          <cell r="BC25">
            <v>-172</v>
          </cell>
          <cell r="BF25">
            <v>585834</v>
          </cell>
          <cell r="BG25">
            <v>583608</v>
          </cell>
          <cell r="BH25">
            <v>586288</v>
          </cell>
          <cell r="BI25">
            <v>583767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454</v>
          </cell>
          <cell r="BQ25">
            <v>159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H25">
            <v>8864</v>
          </cell>
          <cell r="CI25">
            <v>8842</v>
          </cell>
          <cell r="CJ25">
            <v>117328</v>
          </cell>
          <cell r="CK25">
            <v>117527</v>
          </cell>
          <cell r="CL25">
            <v>108464</v>
          </cell>
          <cell r="CM25">
            <v>108685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V25">
            <v>8386</v>
          </cell>
          <cell r="CW25">
            <v>8311</v>
          </cell>
          <cell r="CX25">
            <v>7777</v>
          </cell>
          <cell r="CY25">
            <v>7821</v>
          </cell>
          <cell r="CZ25">
            <v>114094</v>
          </cell>
          <cell r="DA25">
            <v>114007</v>
          </cell>
          <cell r="DB25">
            <v>114703</v>
          </cell>
          <cell r="DC25">
            <v>114497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J25">
            <v>118991</v>
          </cell>
          <cell r="DK25">
            <v>117956</v>
          </cell>
          <cell r="DL25">
            <v>119018</v>
          </cell>
          <cell r="DM25">
            <v>118030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27</v>
          </cell>
          <cell r="DU25">
            <v>74</v>
          </cell>
          <cell r="DX25">
            <v>107869</v>
          </cell>
          <cell r="DY25">
            <v>107977</v>
          </cell>
          <cell r="DZ25">
            <v>1975</v>
          </cell>
          <cell r="EA25">
            <v>1972</v>
          </cell>
          <cell r="EB25">
            <v>121322</v>
          </cell>
          <cell r="EC25">
            <v>122451</v>
          </cell>
          <cell r="ED25">
            <v>227216</v>
          </cell>
          <cell r="EE25">
            <v>228456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L25">
            <v>42271</v>
          </cell>
          <cell r="EM25">
            <v>41776</v>
          </cell>
          <cell r="EN25">
            <v>42298</v>
          </cell>
          <cell r="EO25">
            <v>41816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27</v>
          </cell>
          <cell r="EW25">
            <v>40</v>
          </cell>
          <cell r="EZ25">
            <v>7708</v>
          </cell>
          <cell r="FA25">
            <v>7475</v>
          </cell>
          <cell r="FB25">
            <v>26873</v>
          </cell>
          <cell r="FC25">
            <v>26640</v>
          </cell>
          <cell r="FD25">
            <v>20000</v>
          </cell>
          <cell r="FE25">
            <v>20000</v>
          </cell>
          <cell r="FF25">
            <v>0</v>
          </cell>
          <cell r="FG25">
            <v>0</v>
          </cell>
          <cell r="FH25">
            <v>835</v>
          </cell>
          <cell r="FI25">
            <v>835</v>
          </cell>
          <cell r="FJ25">
            <v>0</v>
          </cell>
          <cell r="FK25">
            <v>0</v>
          </cell>
          <cell r="FN25">
            <v>343880</v>
          </cell>
          <cell r="FO25">
            <v>345143</v>
          </cell>
          <cell r="FP25">
            <v>114703</v>
          </cell>
          <cell r="FQ25">
            <v>114497</v>
          </cell>
          <cell r="FR25">
            <v>166165</v>
          </cell>
          <cell r="FS25">
            <v>166165</v>
          </cell>
          <cell r="FT25">
            <v>4162267</v>
          </cell>
          <cell r="FU25">
            <v>4132923</v>
          </cell>
          <cell r="FV25">
            <v>4341423</v>
          </cell>
          <cell r="FW25">
            <v>4312248</v>
          </cell>
        </row>
        <row r="26">
          <cell r="A26">
            <v>41327</v>
          </cell>
          <cell r="B26">
            <v>51700</v>
          </cell>
          <cell r="C26">
            <v>51421</v>
          </cell>
          <cell r="D26">
            <v>51700</v>
          </cell>
          <cell r="E26">
            <v>51421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D26">
            <v>787012</v>
          </cell>
          <cell r="AE26">
            <v>783549</v>
          </cell>
          <cell r="AF26">
            <v>697162</v>
          </cell>
          <cell r="AG26">
            <v>694025</v>
          </cell>
          <cell r="AH26">
            <v>112209</v>
          </cell>
          <cell r="AI26">
            <v>112407</v>
          </cell>
          <cell r="AJ26">
            <v>0</v>
          </cell>
          <cell r="AK26">
            <v>0</v>
          </cell>
          <cell r="AL26">
            <v>202984</v>
          </cell>
          <cell r="AM26">
            <v>203783</v>
          </cell>
          <cell r="AN26">
            <v>925</v>
          </cell>
          <cell r="AO26">
            <v>1852</v>
          </cell>
          <cell r="AR26">
            <v>2789343</v>
          </cell>
          <cell r="AS26">
            <v>2766191</v>
          </cell>
          <cell r="AT26">
            <v>2788889</v>
          </cell>
          <cell r="AU26">
            <v>2766299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-454</v>
          </cell>
          <cell r="BC26">
            <v>108</v>
          </cell>
          <cell r="BF26">
            <v>586288</v>
          </cell>
          <cell r="BG26">
            <v>583767</v>
          </cell>
          <cell r="BH26">
            <v>821663</v>
          </cell>
          <cell r="BI26">
            <v>818541</v>
          </cell>
          <cell r="BJ26">
            <v>235375</v>
          </cell>
          <cell r="BK26">
            <v>234774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H26">
            <v>117328</v>
          </cell>
          <cell r="CI26">
            <v>117527</v>
          </cell>
          <cell r="CJ26">
            <v>90701</v>
          </cell>
          <cell r="CK26">
            <v>90828</v>
          </cell>
          <cell r="CL26">
            <v>85582</v>
          </cell>
          <cell r="CM26">
            <v>85708</v>
          </cell>
          <cell r="CN26">
            <v>112209</v>
          </cell>
          <cell r="CO26">
            <v>112407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V26">
            <v>7777</v>
          </cell>
          <cell r="CW26">
            <v>7821</v>
          </cell>
          <cell r="CX26">
            <v>1423</v>
          </cell>
          <cell r="CY26">
            <v>1418</v>
          </cell>
          <cell r="CZ26">
            <v>109569</v>
          </cell>
          <cell r="DA26">
            <v>109629</v>
          </cell>
          <cell r="DB26">
            <v>115923</v>
          </cell>
          <cell r="DC26">
            <v>116032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J26">
            <v>119018</v>
          </cell>
          <cell r="DK26">
            <v>118030</v>
          </cell>
          <cell r="DL26">
            <v>119018</v>
          </cell>
          <cell r="DM26">
            <v>118090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60</v>
          </cell>
          <cell r="DX26">
            <v>1975</v>
          </cell>
          <cell r="DY26">
            <v>1972</v>
          </cell>
          <cell r="DZ26">
            <v>1443</v>
          </cell>
          <cell r="EA26">
            <v>1440</v>
          </cell>
          <cell r="EB26">
            <v>116656</v>
          </cell>
          <cell r="EC26">
            <v>116564</v>
          </cell>
          <cell r="ED26">
            <v>117188</v>
          </cell>
          <cell r="EE26">
            <v>117096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L26">
            <v>42298</v>
          </cell>
          <cell r="EM26">
            <v>41816</v>
          </cell>
          <cell r="EN26">
            <v>42271</v>
          </cell>
          <cell r="EO26">
            <v>41823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-27</v>
          </cell>
          <cell r="EW26">
            <v>7</v>
          </cell>
          <cell r="EZ26">
            <v>26873</v>
          </cell>
          <cell r="FA26">
            <v>26640</v>
          </cell>
          <cell r="FB26">
            <v>25853</v>
          </cell>
          <cell r="FC26">
            <v>25620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1020</v>
          </cell>
          <cell r="FI26">
            <v>1020</v>
          </cell>
          <cell r="FJ26">
            <v>0</v>
          </cell>
          <cell r="FK26">
            <v>0</v>
          </cell>
          <cell r="FN26">
            <v>311807</v>
          </cell>
          <cell r="FO26">
            <v>311901</v>
          </cell>
          <cell r="FP26">
            <v>228132</v>
          </cell>
          <cell r="FQ26">
            <v>228439</v>
          </cell>
          <cell r="FR26">
            <v>202980</v>
          </cell>
          <cell r="FS26">
            <v>202980</v>
          </cell>
          <cell r="FT26">
            <v>4341423</v>
          </cell>
          <cell r="FU26">
            <v>4312248</v>
          </cell>
          <cell r="FV26">
            <v>4452981</v>
          </cell>
          <cell r="FW26">
            <v>4423972</v>
          </cell>
        </row>
        <row r="27">
          <cell r="A27">
            <v>41328</v>
          </cell>
          <cell r="B27">
            <v>51700</v>
          </cell>
          <cell r="C27">
            <v>51421</v>
          </cell>
          <cell r="D27">
            <v>280949</v>
          </cell>
          <cell r="E27">
            <v>280022</v>
          </cell>
          <cell r="F27">
            <v>228571</v>
          </cell>
          <cell r="G27">
            <v>228350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678</v>
          </cell>
          <cell r="M27">
            <v>251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D27">
            <v>697162</v>
          </cell>
          <cell r="AE27">
            <v>694025</v>
          </cell>
          <cell r="AF27">
            <v>495922</v>
          </cell>
          <cell r="AG27">
            <v>493542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201978</v>
          </cell>
          <cell r="AM27">
            <v>202756</v>
          </cell>
          <cell r="AN27">
            <v>738</v>
          </cell>
          <cell r="AO27">
            <v>2273</v>
          </cell>
          <cell r="AR27">
            <v>2788889</v>
          </cell>
          <cell r="AS27">
            <v>2766299</v>
          </cell>
          <cell r="AT27">
            <v>2788208</v>
          </cell>
          <cell r="AU27">
            <v>2766460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-681</v>
          </cell>
          <cell r="BC27">
            <v>161</v>
          </cell>
          <cell r="BF27">
            <v>821663</v>
          </cell>
          <cell r="BG27">
            <v>818541</v>
          </cell>
          <cell r="BH27">
            <v>822116</v>
          </cell>
          <cell r="BI27">
            <v>818663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453</v>
          </cell>
          <cell r="BQ27">
            <v>122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H27">
            <v>90701</v>
          </cell>
          <cell r="CI27">
            <v>90828</v>
          </cell>
          <cell r="CJ27">
            <v>107861</v>
          </cell>
          <cell r="CK27">
            <v>107969</v>
          </cell>
          <cell r="CL27">
            <v>134437</v>
          </cell>
          <cell r="CM27">
            <v>134208</v>
          </cell>
          <cell r="CN27">
            <v>117277</v>
          </cell>
          <cell r="CO27">
            <v>117067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V27">
            <v>1423</v>
          </cell>
          <cell r="CW27">
            <v>1418</v>
          </cell>
          <cell r="CX27">
            <v>8336</v>
          </cell>
          <cell r="CY27">
            <v>8314</v>
          </cell>
          <cell r="CZ27">
            <v>118207</v>
          </cell>
          <cell r="DA27">
            <v>118179</v>
          </cell>
          <cell r="DB27">
            <v>111294</v>
          </cell>
          <cell r="DC27">
            <v>111283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J27">
            <v>119018</v>
          </cell>
          <cell r="DK27">
            <v>118090</v>
          </cell>
          <cell r="DL27">
            <v>119072</v>
          </cell>
          <cell r="DM27">
            <v>118215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54</v>
          </cell>
          <cell r="DU27">
            <v>125</v>
          </cell>
          <cell r="DX27">
            <v>1443</v>
          </cell>
          <cell r="DY27">
            <v>1440</v>
          </cell>
          <cell r="DZ27">
            <v>118447</v>
          </cell>
          <cell r="EA27">
            <v>118329</v>
          </cell>
          <cell r="EB27">
            <v>117004</v>
          </cell>
          <cell r="EC27">
            <v>116889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L27">
            <v>42271</v>
          </cell>
          <cell r="EM27">
            <v>41823</v>
          </cell>
          <cell r="EN27">
            <v>42379</v>
          </cell>
          <cell r="EO27">
            <v>41989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108</v>
          </cell>
          <cell r="EW27">
            <v>166</v>
          </cell>
          <cell r="EZ27">
            <v>25853</v>
          </cell>
          <cell r="FA27">
            <v>25620</v>
          </cell>
          <cell r="FB27">
            <v>24838</v>
          </cell>
          <cell r="FC27">
            <v>24605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1015</v>
          </cell>
          <cell r="FI27">
            <v>1015</v>
          </cell>
          <cell r="FJ27">
            <v>0</v>
          </cell>
          <cell r="FK27">
            <v>0</v>
          </cell>
          <cell r="FN27">
            <v>369648</v>
          </cell>
          <cell r="FO27">
            <v>369276</v>
          </cell>
          <cell r="FP27">
            <v>228571</v>
          </cell>
          <cell r="FQ27">
            <v>228350</v>
          </cell>
          <cell r="FR27">
            <v>201985</v>
          </cell>
          <cell r="FS27">
            <v>201985</v>
          </cell>
          <cell r="FT27">
            <v>4452981</v>
          </cell>
          <cell r="FU27">
            <v>4423972</v>
          </cell>
          <cell r="FV27">
            <v>4621839</v>
          </cell>
          <cell r="FW27">
            <v>4593299</v>
          </cell>
        </row>
        <row r="28">
          <cell r="A28">
            <v>41329</v>
          </cell>
          <cell r="B28">
            <v>280949</v>
          </cell>
          <cell r="C28">
            <v>280022</v>
          </cell>
          <cell r="D28">
            <v>448776</v>
          </cell>
          <cell r="E28">
            <v>447609</v>
          </cell>
          <cell r="F28">
            <v>351076</v>
          </cell>
          <cell r="G28">
            <v>350212</v>
          </cell>
          <cell r="H28">
            <v>183249</v>
          </cell>
          <cell r="I28">
            <v>182625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D28">
            <v>495922</v>
          </cell>
          <cell r="AE28">
            <v>493542</v>
          </cell>
          <cell r="AF28">
            <v>593479</v>
          </cell>
          <cell r="AG28">
            <v>590630</v>
          </cell>
          <cell r="AH28">
            <v>183249</v>
          </cell>
          <cell r="AI28">
            <v>182625</v>
          </cell>
          <cell r="AJ28">
            <v>0</v>
          </cell>
          <cell r="AK28">
            <v>0</v>
          </cell>
          <cell r="AL28">
            <v>86894</v>
          </cell>
          <cell r="AM28">
            <v>86825</v>
          </cell>
          <cell r="AN28">
            <v>1202</v>
          </cell>
          <cell r="AO28">
            <v>1288</v>
          </cell>
          <cell r="AR28">
            <v>2788208</v>
          </cell>
          <cell r="AS28">
            <v>2766460</v>
          </cell>
          <cell r="AT28">
            <v>2787754</v>
          </cell>
          <cell r="AU28">
            <v>2766010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-454</v>
          </cell>
          <cell r="BC28">
            <v>-450</v>
          </cell>
          <cell r="BF28">
            <v>822116</v>
          </cell>
          <cell r="BG28">
            <v>818663</v>
          </cell>
          <cell r="BH28">
            <v>938453</v>
          </cell>
          <cell r="BI28">
            <v>934230</v>
          </cell>
          <cell r="BJ28">
            <v>116337</v>
          </cell>
          <cell r="BK28">
            <v>115567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H28">
            <v>107861</v>
          </cell>
          <cell r="CI28">
            <v>107969</v>
          </cell>
          <cell r="CJ28">
            <v>117783</v>
          </cell>
          <cell r="CK28">
            <v>117901</v>
          </cell>
          <cell r="CL28">
            <v>126984</v>
          </cell>
          <cell r="CM28">
            <v>126959</v>
          </cell>
          <cell r="CN28">
            <v>117062</v>
          </cell>
          <cell r="CO28">
            <v>117027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V28">
            <v>8336</v>
          </cell>
          <cell r="CW28">
            <v>8314</v>
          </cell>
          <cell r="CX28">
            <v>5676</v>
          </cell>
          <cell r="CY28">
            <v>5669</v>
          </cell>
          <cell r="CZ28">
            <v>112199</v>
          </cell>
          <cell r="DA28">
            <v>112158</v>
          </cell>
          <cell r="DB28">
            <v>114859</v>
          </cell>
          <cell r="DC28">
            <v>114803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J28">
            <v>119072</v>
          </cell>
          <cell r="DK28">
            <v>118215</v>
          </cell>
          <cell r="DL28">
            <v>119045</v>
          </cell>
          <cell r="DM28">
            <v>118200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-27</v>
          </cell>
          <cell r="DU28">
            <v>-15</v>
          </cell>
          <cell r="DX28">
            <v>118447</v>
          </cell>
          <cell r="DY28">
            <v>118329</v>
          </cell>
          <cell r="DZ28">
            <v>1389</v>
          </cell>
          <cell r="EA28">
            <v>1384</v>
          </cell>
          <cell r="EB28">
            <v>115600</v>
          </cell>
          <cell r="EC28">
            <v>115423</v>
          </cell>
          <cell r="ED28">
            <v>232658</v>
          </cell>
          <cell r="EE28">
            <v>232368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L28">
            <v>42379</v>
          </cell>
          <cell r="EM28">
            <v>41989</v>
          </cell>
          <cell r="EN28">
            <v>42217</v>
          </cell>
          <cell r="EO28">
            <v>41769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-162</v>
          </cell>
          <cell r="EW28">
            <v>-220</v>
          </cell>
          <cell r="EZ28">
            <v>24838</v>
          </cell>
          <cell r="FA28">
            <v>24605</v>
          </cell>
          <cell r="FB28">
            <v>24403</v>
          </cell>
          <cell r="FC28">
            <v>24170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435</v>
          </cell>
          <cell r="FI28">
            <v>435</v>
          </cell>
          <cell r="FJ28">
            <v>0</v>
          </cell>
          <cell r="FK28">
            <v>0</v>
          </cell>
          <cell r="FN28">
            <v>354783</v>
          </cell>
          <cell r="FO28">
            <v>354540</v>
          </cell>
          <cell r="FP28">
            <v>231921</v>
          </cell>
          <cell r="FQ28">
            <v>231830</v>
          </cell>
          <cell r="FR28">
            <v>86565</v>
          </cell>
          <cell r="FS28">
            <v>86565</v>
          </cell>
          <cell r="FT28">
            <v>4621839</v>
          </cell>
          <cell r="FU28">
            <v>4593299</v>
          </cell>
          <cell r="FV28">
            <v>4893310</v>
          </cell>
          <cell r="FW28">
            <v>4863433</v>
          </cell>
        </row>
        <row r="29">
          <cell r="A29">
            <v>41330</v>
          </cell>
          <cell r="B29">
            <v>448776</v>
          </cell>
          <cell r="C29">
            <v>447609</v>
          </cell>
          <cell r="D29">
            <v>321760</v>
          </cell>
          <cell r="E29">
            <v>320602</v>
          </cell>
          <cell r="F29">
            <v>0</v>
          </cell>
          <cell r="G29">
            <v>0</v>
          </cell>
          <cell r="H29">
            <v>126563</v>
          </cell>
          <cell r="I29">
            <v>126254</v>
          </cell>
          <cell r="J29">
            <v>0</v>
          </cell>
          <cell r="K29">
            <v>0</v>
          </cell>
          <cell r="L29">
            <v>-453</v>
          </cell>
          <cell r="M29">
            <v>-753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D29">
            <v>593479</v>
          </cell>
          <cell r="AE29">
            <v>590630</v>
          </cell>
          <cell r="AF29">
            <v>669029</v>
          </cell>
          <cell r="AG29">
            <v>665818</v>
          </cell>
          <cell r="AH29">
            <v>357765</v>
          </cell>
          <cell r="AI29">
            <v>357183</v>
          </cell>
          <cell r="AJ29">
            <v>0</v>
          </cell>
          <cell r="AK29">
            <v>0</v>
          </cell>
          <cell r="AL29">
            <v>285625</v>
          </cell>
          <cell r="AM29">
            <v>284408</v>
          </cell>
          <cell r="AN29">
            <v>3410</v>
          </cell>
          <cell r="AO29">
            <v>2413</v>
          </cell>
          <cell r="AR29">
            <v>2787754</v>
          </cell>
          <cell r="AS29">
            <v>2766010</v>
          </cell>
          <cell r="AT29">
            <v>2788435</v>
          </cell>
          <cell r="AU29">
            <v>2765849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681</v>
          </cell>
          <cell r="BC29">
            <v>-161</v>
          </cell>
          <cell r="BF29">
            <v>938453</v>
          </cell>
          <cell r="BG29">
            <v>934230</v>
          </cell>
          <cell r="BH29">
            <v>1056833</v>
          </cell>
          <cell r="BI29">
            <v>1051760</v>
          </cell>
          <cell r="BJ29">
            <v>117055</v>
          </cell>
          <cell r="BK29">
            <v>117081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1325</v>
          </cell>
          <cell r="BQ29">
            <v>449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H29">
            <v>117783</v>
          </cell>
          <cell r="CI29">
            <v>117901</v>
          </cell>
          <cell r="CJ29">
            <v>90117</v>
          </cell>
          <cell r="CK29">
            <v>90153</v>
          </cell>
          <cell r="CL29">
            <v>89389</v>
          </cell>
          <cell r="CM29">
            <v>89333</v>
          </cell>
          <cell r="CN29">
            <v>117055</v>
          </cell>
          <cell r="CO29">
            <v>117081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V29">
            <v>5676</v>
          </cell>
          <cell r="CW29">
            <v>5669</v>
          </cell>
          <cell r="CX29">
            <v>1688</v>
          </cell>
          <cell r="CY29">
            <v>1685</v>
          </cell>
          <cell r="CZ29">
            <v>111481</v>
          </cell>
          <cell r="DA29">
            <v>111279</v>
          </cell>
          <cell r="DB29">
            <v>115469</v>
          </cell>
          <cell r="DC29">
            <v>115263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J29">
            <v>119045</v>
          </cell>
          <cell r="DK29">
            <v>118200</v>
          </cell>
          <cell r="DL29">
            <v>119207</v>
          </cell>
          <cell r="DM29">
            <v>118265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162</v>
          </cell>
          <cell r="DU29">
            <v>65</v>
          </cell>
          <cell r="DX29">
            <v>1389</v>
          </cell>
          <cell r="DY29">
            <v>1384</v>
          </cell>
          <cell r="DZ29">
            <v>1496</v>
          </cell>
          <cell r="EA29">
            <v>1493</v>
          </cell>
          <cell r="EB29">
            <v>115840</v>
          </cell>
          <cell r="EC29">
            <v>115775</v>
          </cell>
          <cell r="ED29">
            <v>115733</v>
          </cell>
          <cell r="EE29">
            <v>115666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L29">
            <v>42217</v>
          </cell>
          <cell r="EM29">
            <v>41769</v>
          </cell>
          <cell r="EN29">
            <v>42168</v>
          </cell>
          <cell r="EO29">
            <v>41713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-49</v>
          </cell>
          <cell r="EW29">
            <v>-56</v>
          </cell>
          <cell r="EZ29">
            <v>24403</v>
          </cell>
          <cell r="FA29">
            <v>24170</v>
          </cell>
          <cell r="FB29">
            <v>23013</v>
          </cell>
          <cell r="FC29">
            <v>22780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1435</v>
          </cell>
          <cell r="FI29">
            <v>1435</v>
          </cell>
          <cell r="FJ29">
            <v>45</v>
          </cell>
          <cell r="FK29">
            <v>45</v>
          </cell>
          <cell r="FN29">
            <v>316710</v>
          </cell>
          <cell r="FO29">
            <v>316387</v>
          </cell>
          <cell r="FP29">
            <v>232524</v>
          </cell>
          <cell r="FQ29">
            <v>232344</v>
          </cell>
          <cell r="FR29">
            <v>285565</v>
          </cell>
          <cell r="FS29">
            <v>285565</v>
          </cell>
          <cell r="FT29">
            <v>4893310</v>
          </cell>
          <cell r="FU29">
            <v>4863433</v>
          </cell>
          <cell r="FV29">
            <v>4929358</v>
          </cell>
          <cell r="FW29">
            <v>4897360</v>
          </cell>
        </row>
        <row r="30">
          <cell r="A30">
            <v>41331</v>
          </cell>
          <cell r="B30">
            <v>321760</v>
          </cell>
          <cell r="C30">
            <v>320602</v>
          </cell>
          <cell r="D30">
            <v>370973</v>
          </cell>
          <cell r="E30">
            <v>369563</v>
          </cell>
          <cell r="F30">
            <v>234764</v>
          </cell>
          <cell r="G30">
            <v>234682</v>
          </cell>
          <cell r="H30">
            <v>185551</v>
          </cell>
          <cell r="I30">
            <v>185721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D30">
            <v>669029</v>
          </cell>
          <cell r="AE30">
            <v>665818</v>
          </cell>
          <cell r="AF30">
            <v>813331</v>
          </cell>
          <cell r="AG30">
            <v>809183</v>
          </cell>
          <cell r="AH30">
            <v>302988</v>
          </cell>
          <cell r="AI30">
            <v>303673</v>
          </cell>
          <cell r="AJ30">
            <v>0</v>
          </cell>
          <cell r="AK30">
            <v>0</v>
          </cell>
          <cell r="AL30">
            <v>163188</v>
          </cell>
          <cell r="AM30">
            <v>163752</v>
          </cell>
          <cell r="AN30">
            <v>4502</v>
          </cell>
          <cell r="AO30">
            <v>3444</v>
          </cell>
          <cell r="AR30">
            <v>2788435</v>
          </cell>
          <cell r="AS30">
            <v>2765849</v>
          </cell>
          <cell r="AT30">
            <v>2788889</v>
          </cell>
          <cell r="AU30">
            <v>2766020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454</v>
          </cell>
          <cell r="BC30">
            <v>171</v>
          </cell>
          <cell r="BF30">
            <v>1056833</v>
          </cell>
          <cell r="BG30">
            <v>1051760</v>
          </cell>
          <cell r="BH30">
            <v>1056833</v>
          </cell>
          <cell r="BI30">
            <v>1051232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-528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H30">
            <v>90117</v>
          </cell>
          <cell r="CI30">
            <v>90153</v>
          </cell>
          <cell r="CJ30">
            <v>117198</v>
          </cell>
          <cell r="CK30">
            <v>117116</v>
          </cell>
          <cell r="CL30">
            <v>144518</v>
          </cell>
          <cell r="CM30">
            <v>144915</v>
          </cell>
          <cell r="CN30">
            <v>117437</v>
          </cell>
          <cell r="CO30">
            <v>117952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V30">
            <v>1688</v>
          </cell>
          <cell r="CW30">
            <v>1685</v>
          </cell>
          <cell r="CX30">
            <v>33639</v>
          </cell>
          <cell r="CY30">
            <v>33582</v>
          </cell>
          <cell r="CZ30">
            <v>148992</v>
          </cell>
          <cell r="DA30">
            <v>148956</v>
          </cell>
          <cell r="DB30">
            <v>117041</v>
          </cell>
          <cell r="DC30">
            <v>117059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J30">
            <v>119207</v>
          </cell>
          <cell r="DK30">
            <v>118265</v>
          </cell>
          <cell r="DL30">
            <v>119284</v>
          </cell>
          <cell r="DM30">
            <v>118282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77</v>
          </cell>
          <cell r="DU30">
            <v>17</v>
          </cell>
          <cell r="DX30">
            <v>1496</v>
          </cell>
          <cell r="DY30">
            <v>1493</v>
          </cell>
          <cell r="DZ30">
            <v>1389</v>
          </cell>
          <cell r="EA30">
            <v>1387</v>
          </cell>
          <cell r="EB30">
            <v>117616</v>
          </cell>
          <cell r="EC30">
            <v>117517</v>
          </cell>
          <cell r="ED30">
            <v>117723</v>
          </cell>
          <cell r="EE30">
            <v>117623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L30">
            <v>42168</v>
          </cell>
          <cell r="EM30">
            <v>41713</v>
          </cell>
          <cell r="EN30">
            <v>42141</v>
          </cell>
          <cell r="EO30">
            <v>41686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-27</v>
          </cell>
          <cell r="EW30">
            <v>-27</v>
          </cell>
          <cell r="EZ30">
            <v>23013</v>
          </cell>
          <cell r="FA30">
            <v>22780</v>
          </cell>
          <cell r="FB30">
            <v>22193</v>
          </cell>
          <cell r="FC30">
            <v>21960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820</v>
          </cell>
          <cell r="FI30">
            <v>820</v>
          </cell>
          <cell r="FJ30">
            <v>0</v>
          </cell>
          <cell r="FK30">
            <v>0</v>
          </cell>
          <cell r="FN30">
            <v>411126</v>
          </cell>
          <cell r="FO30">
            <v>411388</v>
          </cell>
          <cell r="FP30">
            <v>234478</v>
          </cell>
          <cell r="FQ30">
            <v>235011</v>
          </cell>
          <cell r="FR30">
            <v>163180</v>
          </cell>
          <cell r="FS30">
            <v>163180</v>
          </cell>
          <cell r="FT30">
            <v>4929358</v>
          </cell>
          <cell r="FU30">
            <v>4897360</v>
          </cell>
          <cell r="FV30">
            <v>5182252</v>
          </cell>
          <cell r="FW30">
            <v>5148083</v>
          </cell>
        </row>
        <row r="31">
          <cell r="A31">
            <v>41332</v>
          </cell>
          <cell r="B31">
            <v>370973</v>
          </cell>
          <cell r="C31">
            <v>369563</v>
          </cell>
          <cell r="D31">
            <v>111759</v>
          </cell>
          <cell r="E31">
            <v>111122</v>
          </cell>
          <cell r="F31">
            <v>116672</v>
          </cell>
          <cell r="G31">
            <v>115382</v>
          </cell>
          <cell r="H31">
            <v>375886</v>
          </cell>
          <cell r="I31">
            <v>373823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D31">
            <v>813331</v>
          </cell>
          <cell r="AE31">
            <v>809183</v>
          </cell>
          <cell r="AF31">
            <v>1191596</v>
          </cell>
          <cell r="AG31">
            <v>1184804</v>
          </cell>
          <cell r="AH31">
            <v>375886</v>
          </cell>
          <cell r="AI31">
            <v>373823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2379</v>
          </cell>
          <cell r="AO31">
            <v>1798</v>
          </cell>
          <cell r="AR31">
            <v>2788889</v>
          </cell>
          <cell r="AS31">
            <v>2766020</v>
          </cell>
          <cell r="AT31">
            <v>2789343</v>
          </cell>
          <cell r="AU31">
            <v>2765634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454</v>
          </cell>
          <cell r="BC31">
            <v>-386</v>
          </cell>
          <cell r="BF31">
            <v>1056833</v>
          </cell>
          <cell r="BG31">
            <v>1051232</v>
          </cell>
          <cell r="BH31">
            <v>1293154</v>
          </cell>
          <cell r="BI31">
            <v>1286430</v>
          </cell>
          <cell r="BJ31">
            <v>234494</v>
          </cell>
          <cell r="BK31">
            <v>233524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1827</v>
          </cell>
          <cell r="BQ31">
            <v>1674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H31">
            <v>117198</v>
          </cell>
          <cell r="CI31">
            <v>117116</v>
          </cell>
          <cell r="CJ31">
            <v>117301</v>
          </cell>
          <cell r="CK31">
            <v>117254</v>
          </cell>
          <cell r="CL31">
            <v>117085</v>
          </cell>
          <cell r="CM31">
            <v>116248</v>
          </cell>
          <cell r="CN31">
            <v>116982</v>
          </cell>
          <cell r="CO31">
            <v>116110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V31">
            <v>33639</v>
          </cell>
          <cell r="CW31">
            <v>33582</v>
          </cell>
          <cell r="CX31">
            <v>65828</v>
          </cell>
          <cell r="CY31">
            <v>65795</v>
          </cell>
          <cell r="CZ31">
            <v>148861</v>
          </cell>
          <cell r="DA31">
            <v>147595</v>
          </cell>
          <cell r="DB31">
            <v>116672</v>
          </cell>
          <cell r="DC31">
            <v>115382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J31">
            <v>119284</v>
          </cell>
          <cell r="DK31">
            <v>118282</v>
          </cell>
          <cell r="DL31">
            <v>119419</v>
          </cell>
          <cell r="DM31">
            <v>118320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135</v>
          </cell>
          <cell r="DU31">
            <v>38</v>
          </cell>
          <cell r="DX31">
            <v>1389</v>
          </cell>
          <cell r="DY31">
            <v>1387</v>
          </cell>
          <cell r="DZ31">
            <v>1496</v>
          </cell>
          <cell r="EA31">
            <v>1485</v>
          </cell>
          <cell r="EB31">
            <v>117619</v>
          </cell>
          <cell r="EC31">
            <v>117512</v>
          </cell>
          <cell r="ED31">
            <v>117512</v>
          </cell>
          <cell r="EE31">
            <v>117414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L31">
            <v>42141</v>
          </cell>
          <cell r="EM31">
            <v>41686</v>
          </cell>
          <cell r="EN31">
            <v>42141</v>
          </cell>
          <cell r="EO31">
            <v>41635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-51</v>
          </cell>
          <cell r="EZ31">
            <v>22193</v>
          </cell>
          <cell r="FA31">
            <v>21960</v>
          </cell>
          <cell r="FB31">
            <v>22176</v>
          </cell>
          <cell r="FC31">
            <v>21944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-17</v>
          </cell>
          <cell r="FK31">
            <v>-16</v>
          </cell>
          <cell r="FN31">
            <v>383565</v>
          </cell>
          <cell r="FO31">
            <v>381355</v>
          </cell>
          <cell r="FP31">
            <v>233654</v>
          </cell>
          <cell r="FQ31">
            <v>231492</v>
          </cell>
          <cell r="FR31">
            <v>0</v>
          </cell>
          <cell r="FS31">
            <v>0</v>
          </cell>
          <cell r="FT31">
            <v>5182252</v>
          </cell>
          <cell r="FU31">
            <v>5148083</v>
          </cell>
          <cell r="FV31">
            <v>5570477</v>
          </cell>
          <cell r="FW31">
            <v>5532524</v>
          </cell>
        </row>
        <row r="32">
          <cell r="A32">
            <v>41333</v>
          </cell>
          <cell r="B32">
            <v>111759</v>
          </cell>
          <cell r="C32">
            <v>111122</v>
          </cell>
          <cell r="D32">
            <v>111532</v>
          </cell>
          <cell r="E32">
            <v>110729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-227</v>
          </cell>
          <cell r="M32">
            <v>-393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D32">
            <v>1191596</v>
          </cell>
          <cell r="AE32">
            <v>1184804</v>
          </cell>
          <cell r="AF32">
            <v>1192504</v>
          </cell>
          <cell r="AG32">
            <v>1184872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908</v>
          </cell>
          <cell r="AO32">
            <v>68</v>
          </cell>
          <cell r="AR32">
            <v>2789343</v>
          </cell>
          <cell r="AS32">
            <v>2765634</v>
          </cell>
          <cell r="AT32">
            <v>2790478</v>
          </cell>
          <cell r="AU32">
            <v>2765922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1135</v>
          </cell>
          <cell r="BC32">
            <v>288</v>
          </cell>
          <cell r="BF32">
            <v>1293154</v>
          </cell>
          <cell r="BG32">
            <v>1286430</v>
          </cell>
          <cell r="BH32">
            <v>1646833</v>
          </cell>
          <cell r="BI32">
            <v>1638269</v>
          </cell>
          <cell r="BJ32">
            <v>353679</v>
          </cell>
          <cell r="BK32">
            <v>351839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H32">
            <v>117301</v>
          </cell>
          <cell r="CI32">
            <v>117254</v>
          </cell>
          <cell r="CJ32">
            <v>118709</v>
          </cell>
          <cell r="CK32">
            <v>118982</v>
          </cell>
          <cell r="CL32">
            <v>117808</v>
          </cell>
          <cell r="CM32">
            <v>118086</v>
          </cell>
          <cell r="CN32">
            <v>116400</v>
          </cell>
          <cell r="CO32">
            <v>116358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V32">
            <v>65828</v>
          </cell>
          <cell r="CW32">
            <v>65795</v>
          </cell>
          <cell r="CX32">
            <v>31617</v>
          </cell>
          <cell r="CY32">
            <v>31282</v>
          </cell>
          <cell r="CZ32">
            <v>81554</v>
          </cell>
          <cell r="DA32">
            <v>81278</v>
          </cell>
          <cell r="DB32">
            <v>115765</v>
          </cell>
          <cell r="DC32">
            <v>115791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J32">
            <v>119419</v>
          </cell>
          <cell r="DK32">
            <v>118320</v>
          </cell>
          <cell r="DL32">
            <v>119549</v>
          </cell>
          <cell r="DM32">
            <v>118306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130</v>
          </cell>
          <cell r="DU32">
            <v>-14</v>
          </cell>
          <cell r="DX32">
            <v>1496</v>
          </cell>
          <cell r="DY32">
            <v>1485</v>
          </cell>
          <cell r="DZ32">
            <v>1469</v>
          </cell>
          <cell r="EA32">
            <v>1455</v>
          </cell>
          <cell r="EB32">
            <v>117165</v>
          </cell>
          <cell r="EC32">
            <v>117104</v>
          </cell>
          <cell r="ED32">
            <v>117192</v>
          </cell>
          <cell r="EE32">
            <v>117134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L32">
            <v>42141</v>
          </cell>
          <cell r="EM32">
            <v>41635</v>
          </cell>
          <cell r="EN32">
            <v>42217</v>
          </cell>
          <cell r="EO32">
            <v>41706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76</v>
          </cell>
          <cell r="EW32">
            <v>71</v>
          </cell>
          <cell r="EZ32">
            <v>22176</v>
          </cell>
          <cell r="FA32">
            <v>21944</v>
          </cell>
          <cell r="FB32">
            <v>22176</v>
          </cell>
          <cell r="FC32">
            <v>21944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N32">
            <v>316527</v>
          </cell>
          <cell r="FO32">
            <v>316468</v>
          </cell>
          <cell r="FP32">
            <v>232165</v>
          </cell>
          <cell r="FQ32">
            <v>232149</v>
          </cell>
          <cell r="FR32">
            <v>0</v>
          </cell>
          <cell r="FS32">
            <v>0</v>
          </cell>
          <cell r="FT32">
            <v>5570477</v>
          </cell>
          <cell r="FU32">
            <v>5532524</v>
          </cell>
          <cell r="FV32">
            <v>5893142</v>
          </cell>
          <cell r="FW32">
            <v>5851511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00.01น"/>
      <sheetName val="Tank V@30 C"/>
      <sheetName val="Meter"/>
      <sheetName val="Level Loading"/>
      <sheetName val="DT to 1,2,3"/>
      <sheetName val="DT to 4,5,6"/>
      <sheetName val="ST to ST"/>
      <sheetName val="สอน.05(Gasoline)Vobs(ส.ค.)"/>
      <sheetName val="Summary(SEP13)"/>
      <sheetName val="สอน.05(Gasoline)Vobs(ก.ย.56)"/>
      <sheetName val="Meter (SEP13)"/>
      <sheetName val="T-105-01,02,03(SEP13)"/>
      <sheetName val="Prod.(SEP13)"/>
      <sheetName val="สอน.05(Gasoline)Vobs(มิถุนายน)"/>
      <sheetName val="สอน.05(Gasoline)Vobs(ก.ค.)"/>
      <sheetName val="สอน.05(Gasoline)Vobs(ก.ย.) "/>
      <sheetName val="Sheet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>
            <v>41518</v>
          </cell>
          <cell r="B5">
            <v>1219489</v>
          </cell>
          <cell r="C5">
            <v>1211684</v>
          </cell>
          <cell r="D5">
            <v>1533882</v>
          </cell>
          <cell r="E5">
            <v>1523605</v>
          </cell>
          <cell r="F5">
            <v>351279</v>
          </cell>
          <cell r="G5">
            <v>350573</v>
          </cell>
          <cell r="H5">
            <v>0</v>
          </cell>
          <cell r="I5">
            <v>0</v>
          </cell>
          <cell r="J5">
            <v>39800</v>
          </cell>
          <cell r="K5">
            <v>39895</v>
          </cell>
          <cell r="L5">
            <v>2914</v>
          </cell>
          <cell r="M5">
            <v>1243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29790</v>
          </cell>
          <cell r="AE5">
            <v>29701</v>
          </cell>
          <cell r="AF5">
            <v>30921</v>
          </cell>
          <cell r="AG5">
            <v>30828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1131</v>
          </cell>
          <cell r="AO5">
            <v>1127</v>
          </cell>
          <cell r="AP5">
            <v>0</v>
          </cell>
          <cell r="AQ5">
            <v>0</v>
          </cell>
          <cell r="AR5">
            <v>28599</v>
          </cell>
          <cell r="AS5">
            <v>28456</v>
          </cell>
          <cell r="AT5">
            <v>28599</v>
          </cell>
          <cell r="AU5">
            <v>28456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39701</v>
          </cell>
          <cell r="BG5">
            <v>39542</v>
          </cell>
          <cell r="BH5">
            <v>39474</v>
          </cell>
          <cell r="BI5">
            <v>39316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-227</v>
          </cell>
          <cell r="BQ5">
            <v>-226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25576</v>
          </cell>
          <cell r="CI5">
            <v>25463</v>
          </cell>
          <cell r="CJ5">
            <v>945</v>
          </cell>
          <cell r="CK5">
            <v>941</v>
          </cell>
          <cell r="CL5">
            <v>92764</v>
          </cell>
          <cell r="CM5">
            <v>92770</v>
          </cell>
          <cell r="CN5">
            <v>117395</v>
          </cell>
          <cell r="CO5">
            <v>117292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1236</v>
          </cell>
          <cell r="CW5">
            <v>1226</v>
          </cell>
          <cell r="CX5">
            <v>1449</v>
          </cell>
          <cell r="CY5">
            <v>1440</v>
          </cell>
          <cell r="CZ5">
            <v>117305</v>
          </cell>
          <cell r="DA5">
            <v>116959</v>
          </cell>
          <cell r="DB5">
            <v>117092</v>
          </cell>
          <cell r="DC5">
            <v>116745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972</v>
          </cell>
          <cell r="DK5">
            <v>969</v>
          </cell>
          <cell r="DL5">
            <v>118488</v>
          </cell>
          <cell r="DM5">
            <v>118251</v>
          </cell>
          <cell r="DN5">
            <v>117516</v>
          </cell>
          <cell r="DO5">
            <v>117282</v>
          </cell>
          <cell r="DP5">
            <v>0</v>
          </cell>
          <cell r="DQ5">
            <v>0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0</v>
          </cell>
          <cell r="DX5">
            <v>118528</v>
          </cell>
          <cell r="DY5">
            <v>118267</v>
          </cell>
          <cell r="DZ5">
            <v>35523</v>
          </cell>
          <cell r="EA5">
            <v>35470</v>
          </cell>
          <cell r="EB5">
            <v>33787</v>
          </cell>
          <cell r="EC5">
            <v>33739</v>
          </cell>
          <cell r="ED5">
            <v>116792</v>
          </cell>
          <cell r="EE5">
            <v>116536</v>
          </cell>
          <cell r="EF5">
            <v>0</v>
          </cell>
          <cell r="EG5">
            <v>0</v>
          </cell>
          <cell r="EH5">
            <v>0</v>
          </cell>
          <cell r="EI5">
            <v>0</v>
          </cell>
          <cell r="EJ5">
            <v>0</v>
          </cell>
          <cell r="EK5">
            <v>0</v>
          </cell>
          <cell r="EL5">
            <v>118976</v>
          </cell>
          <cell r="EM5">
            <v>118072</v>
          </cell>
          <cell r="EN5">
            <v>119003</v>
          </cell>
          <cell r="EO5">
            <v>118051</v>
          </cell>
          <cell r="EP5">
            <v>0</v>
          </cell>
          <cell r="EQ5">
            <v>0</v>
          </cell>
          <cell r="ER5">
            <v>0</v>
          </cell>
          <cell r="ES5">
            <v>0</v>
          </cell>
          <cell r="ET5">
            <v>0</v>
          </cell>
          <cell r="EU5">
            <v>0</v>
          </cell>
          <cell r="EV5">
            <v>27</v>
          </cell>
          <cell r="EW5">
            <v>-21</v>
          </cell>
          <cell r="EX5">
            <v>0</v>
          </cell>
          <cell r="EY5">
            <v>0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1463891</v>
          </cell>
          <cell r="FO5">
            <v>1455308</v>
          </cell>
          <cell r="FP5">
            <v>361372</v>
          </cell>
          <cell r="FQ5">
            <v>360750</v>
          </cell>
          <cell r="FR5">
            <v>351279</v>
          </cell>
          <cell r="FS5">
            <v>350573</v>
          </cell>
          <cell r="FT5">
            <v>39800</v>
          </cell>
          <cell r="FU5">
            <v>39895</v>
          </cell>
          <cell r="FV5">
            <v>1789281</v>
          </cell>
          <cell r="FW5">
            <v>1778307</v>
          </cell>
          <cell r="FX5">
            <v>3818</v>
          </cell>
          <cell r="FY5">
            <v>2144</v>
          </cell>
        </row>
        <row r="6">
          <cell r="A6">
            <v>41519</v>
          </cell>
          <cell r="B6">
            <v>1533882</v>
          </cell>
          <cell r="C6">
            <v>1523605</v>
          </cell>
          <cell r="D6">
            <v>1605625</v>
          </cell>
          <cell r="E6">
            <v>1595510</v>
          </cell>
          <cell r="F6">
            <v>347364</v>
          </cell>
          <cell r="G6">
            <v>346958</v>
          </cell>
          <cell r="H6">
            <v>0</v>
          </cell>
          <cell r="I6">
            <v>0</v>
          </cell>
          <cell r="J6">
            <v>278609</v>
          </cell>
          <cell r="K6">
            <v>279491</v>
          </cell>
          <cell r="L6">
            <v>2988</v>
          </cell>
          <cell r="M6">
            <v>4438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30921</v>
          </cell>
          <cell r="AE6">
            <v>30828</v>
          </cell>
          <cell r="AF6">
            <v>30921</v>
          </cell>
          <cell r="AG6">
            <v>30828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28599</v>
          </cell>
          <cell r="AS6">
            <v>28456</v>
          </cell>
          <cell r="AT6">
            <v>28712</v>
          </cell>
          <cell r="AU6">
            <v>28568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113</v>
          </cell>
          <cell r="BC6">
            <v>112</v>
          </cell>
          <cell r="BD6">
            <v>0</v>
          </cell>
          <cell r="BE6">
            <v>0</v>
          </cell>
          <cell r="BF6">
            <v>39474</v>
          </cell>
          <cell r="BG6">
            <v>39316</v>
          </cell>
          <cell r="BH6">
            <v>39701</v>
          </cell>
          <cell r="BI6">
            <v>39542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227</v>
          </cell>
          <cell r="BQ6">
            <v>226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945</v>
          </cell>
          <cell r="CI6">
            <v>941</v>
          </cell>
          <cell r="CJ6">
            <v>2704</v>
          </cell>
          <cell r="CK6">
            <v>2685</v>
          </cell>
          <cell r="CL6">
            <v>117249</v>
          </cell>
          <cell r="CM6">
            <v>117147</v>
          </cell>
          <cell r="CN6">
            <v>115490</v>
          </cell>
          <cell r="CO6">
            <v>115403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1449</v>
          </cell>
          <cell r="CW6">
            <v>1440</v>
          </cell>
          <cell r="CX6">
            <v>112992</v>
          </cell>
          <cell r="CY6">
            <v>113241</v>
          </cell>
          <cell r="CZ6">
            <v>111543</v>
          </cell>
          <cell r="DA6">
            <v>111801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118488</v>
          </cell>
          <cell r="DK6">
            <v>118251</v>
          </cell>
          <cell r="DL6">
            <v>1415</v>
          </cell>
          <cell r="DM6">
            <v>1408</v>
          </cell>
          <cell r="DN6">
            <v>0</v>
          </cell>
          <cell r="DO6">
            <v>0</v>
          </cell>
          <cell r="DP6">
            <v>117073</v>
          </cell>
          <cell r="DQ6">
            <v>116843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0</v>
          </cell>
          <cell r="DX6">
            <v>35523</v>
          </cell>
          <cell r="DY6">
            <v>35470</v>
          </cell>
          <cell r="DZ6">
            <v>3273</v>
          </cell>
          <cell r="EA6">
            <v>3268</v>
          </cell>
          <cell r="EB6">
            <v>82551</v>
          </cell>
          <cell r="EC6">
            <v>82510</v>
          </cell>
          <cell r="ED6">
            <v>114801</v>
          </cell>
          <cell r="EE6">
            <v>114712</v>
          </cell>
          <cell r="EF6">
            <v>0</v>
          </cell>
          <cell r="EG6">
            <v>0</v>
          </cell>
          <cell r="EH6">
            <v>0</v>
          </cell>
          <cell r="EI6">
            <v>0</v>
          </cell>
          <cell r="EJ6">
            <v>0</v>
          </cell>
          <cell r="EK6">
            <v>0</v>
          </cell>
          <cell r="EL6">
            <v>119003</v>
          </cell>
          <cell r="EM6">
            <v>118051</v>
          </cell>
          <cell r="EN6">
            <v>119030</v>
          </cell>
          <cell r="EO6">
            <v>118102</v>
          </cell>
          <cell r="EP6">
            <v>0</v>
          </cell>
          <cell r="EQ6">
            <v>0</v>
          </cell>
          <cell r="ER6">
            <v>0</v>
          </cell>
          <cell r="ES6">
            <v>0</v>
          </cell>
          <cell r="ET6">
            <v>0</v>
          </cell>
          <cell r="EU6">
            <v>0</v>
          </cell>
          <cell r="EV6">
            <v>27</v>
          </cell>
          <cell r="EW6">
            <v>51</v>
          </cell>
          <cell r="EX6">
            <v>0</v>
          </cell>
          <cell r="EY6">
            <v>0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1789281</v>
          </cell>
          <cell r="FO6">
            <v>1778307</v>
          </cell>
          <cell r="FP6">
            <v>311343</v>
          </cell>
          <cell r="FQ6">
            <v>311458</v>
          </cell>
          <cell r="FR6">
            <v>347364</v>
          </cell>
          <cell r="FS6">
            <v>346958</v>
          </cell>
          <cell r="FT6">
            <v>278609</v>
          </cell>
          <cell r="FU6">
            <v>279491</v>
          </cell>
          <cell r="FV6">
            <v>1825343</v>
          </cell>
          <cell r="FW6">
            <v>1815050</v>
          </cell>
          <cell r="FX6">
            <v>3328</v>
          </cell>
          <cell r="FY6">
            <v>4776</v>
          </cell>
        </row>
        <row r="7">
          <cell r="A7">
            <v>41520</v>
          </cell>
          <cell r="B7">
            <v>1605625</v>
          </cell>
          <cell r="C7">
            <v>1595510</v>
          </cell>
          <cell r="D7">
            <v>1582468</v>
          </cell>
          <cell r="E7">
            <v>1572973</v>
          </cell>
          <cell r="F7">
            <v>346789</v>
          </cell>
          <cell r="G7">
            <v>347076</v>
          </cell>
          <cell r="H7">
            <v>0</v>
          </cell>
          <cell r="I7">
            <v>0</v>
          </cell>
          <cell r="J7">
            <v>373140</v>
          </cell>
          <cell r="K7">
            <v>374211</v>
          </cell>
          <cell r="L7">
            <v>3194</v>
          </cell>
          <cell r="M7">
            <v>4598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30921</v>
          </cell>
          <cell r="AE7">
            <v>30828</v>
          </cell>
          <cell r="AF7">
            <v>31148</v>
          </cell>
          <cell r="AG7">
            <v>31055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227</v>
          </cell>
          <cell r="AO7">
            <v>227</v>
          </cell>
          <cell r="AP7">
            <v>0</v>
          </cell>
          <cell r="AQ7">
            <v>0</v>
          </cell>
          <cell r="AR7">
            <v>28712</v>
          </cell>
          <cell r="AS7">
            <v>28568</v>
          </cell>
          <cell r="AT7">
            <v>28712</v>
          </cell>
          <cell r="AU7">
            <v>28568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39701</v>
          </cell>
          <cell r="BG7">
            <v>39542</v>
          </cell>
          <cell r="BH7">
            <v>39701</v>
          </cell>
          <cell r="BI7">
            <v>39542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2704</v>
          </cell>
          <cell r="CI7">
            <v>2685</v>
          </cell>
          <cell r="CJ7">
            <v>70376</v>
          </cell>
          <cell r="CK7">
            <v>70496</v>
          </cell>
          <cell r="CL7">
            <v>67672</v>
          </cell>
          <cell r="CM7">
            <v>67811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112992</v>
          </cell>
          <cell r="CW7">
            <v>113241</v>
          </cell>
          <cell r="CX7">
            <v>2566</v>
          </cell>
          <cell r="CY7">
            <v>2561</v>
          </cell>
          <cell r="CZ7">
            <v>5680</v>
          </cell>
          <cell r="DA7">
            <v>5680</v>
          </cell>
          <cell r="DB7">
            <v>116106</v>
          </cell>
          <cell r="DC7">
            <v>116360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1415</v>
          </cell>
          <cell r="DK7">
            <v>1408</v>
          </cell>
          <cell r="DL7">
            <v>3881</v>
          </cell>
          <cell r="DM7">
            <v>3862</v>
          </cell>
          <cell r="DN7">
            <v>116569</v>
          </cell>
          <cell r="DO7">
            <v>116753</v>
          </cell>
          <cell r="DP7">
            <v>114103</v>
          </cell>
          <cell r="DQ7">
            <v>114299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0</v>
          </cell>
          <cell r="DX7">
            <v>3273</v>
          </cell>
          <cell r="DY7">
            <v>3268</v>
          </cell>
          <cell r="DZ7">
            <v>2001</v>
          </cell>
          <cell r="EA7">
            <v>1998</v>
          </cell>
          <cell r="EB7">
            <v>115308</v>
          </cell>
          <cell r="EC7">
            <v>115147</v>
          </cell>
          <cell r="ED7">
            <v>116580</v>
          </cell>
          <cell r="EE7">
            <v>116417</v>
          </cell>
          <cell r="EF7">
            <v>0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119030</v>
          </cell>
          <cell r="EM7">
            <v>118102</v>
          </cell>
          <cell r="EN7">
            <v>119030</v>
          </cell>
          <cell r="EO7">
            <v>118066</v>
          </cell>
          <cell r="EP7">
            <v>0</v>
          </cell>
          <cell r="EQ7">
            <v>0</v>
          </cell>
          <cell r="ER7">
            <v>0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-36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1825343</v>
          </cell>
          <cell r="FO7">
            <v>1815050</v>
          </cell>
          <cell r="FP7">
            <v>305229</v>
          </cell>
          <cell r="FQ7">
            <v>305391</v>
          </cell>
          <cell r="FR7">
            <v>346789</v>
          </cell>
          <cell r="FS7">
            <v>347076</v>
          </cell>
          <cell r="FT7">
            <v>373140</v>
          </cell>
          <cell r="FU7">
            <v>374211</v>
          </cell>
          <cell r="FV7">
            <v>1760853</v>
          </cell>
          <cell r="FW7">
            <v>1751055</v>
          </cell>
          <cell r="FX7">
            <v>3421</v>
          </cell>
          <cell r="FY7">
            <v>4825</v>
          </cell>
        </row>
        <row r="8">
          <cell r="A8">
            <v>41521</v>
          </cell>
          <cell r="B8">
            <v>1582468</v>
          </cell>
          <cell r="C8">
            <v>1572973</v>
          </cell>
          <cell r="D8">
            <v>1525708</v>
          </cell>
          <cell r="E8">
            <v>1516401</v>
          </cell>
          <cell r="F8">
            <v>346360</v>
          </cell>
          <cell r="G8">
            <v>345996</v>
          </cell>
          <cell r="H8">
            <v>0</v>
          </cell>
          <cell r="I8">
            <v>0</v>
          </cell>
          <cell r="J8">
            <v>403978</v>
          </cell>
          <cell r="K8">
            <v>405299</v>
          </cell>
          <cell r="L8">
            <v>858</v>
          </cell>
          <cell r="M8">
            <v>2731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31148</v>
          </cell>
          <cell r="AE8">
            <v>31055</v>
          </cell>
          <cell r="AF8">
            <v>31375</v>
          </cell>
          <cell r="AG8">
            <v>31281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227</v>
          </cell>
          <cell r="AO8">
            <v>226</v>
          </cell>
          <cell r="AP8">
            <v>0</v>
          </cell>
          <cell r="AQ8">
            <v>0</v>
          </cell>
          <cell r="AR8">
            <v>28712</v>
          </cell>
          <cell r="AS8">
            <v>28568</v>
          </cell>
          <cell r="AT8">
            <v>28712</v>
          </cell>
          <cell r="AU8">
            <v>28568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39701</v>
          </cell>
          <cell r="BG8">
            <v>39542</v>
          </cell>
          <cell r="BH8">
            <v>39701</v>
          </cell>
          <cell r="BI8">
            <v>39542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70376</v>
          </cell>
          <cell r="CI8">
            <v>70496</v>
          </cell>
          <cell r="CJ8">
            <v>33571</v>
          </cell>
          <cell r="CK8">
            <v>33588</v>
          </cell>
          <cell r="CL8">
            <v>78322</v>
          </cell>
          <cell r="CM8">
            <v>78198</v>
          </cell>
          <cell r="CN8">
            <v>115127</v>
          </cell>
          <cell r="CO8">
            <v>115106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2566</v>
          </cell>
          <cell r="CW8">
            <v>2561</v>
          </cell>
          <cell r="CX8">
            <v>3739</v>
          </cell>
          <cell r="CY8">
            <v>3707</v>
          </cell>
          <cell r="CZ8">
            <v>115737</v>
          </cell>
          <cell r="DA8">
            <v>115434</v>
          </cell>
          <cell r="DB8">
            <v>114564</v>
          </cell>
          <cell r="DC8">
            <v>114288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3881</v>
          </cell>
          <cell r="DK8">
            <v>3862</v>
          </cell>
          <cell r="DL8">
            <v>2982</v>
          </cell>
          <cell r="DM8">
            <v>2963</v>
          </cell>
          <cell r="DN8">
            <v>115770</v>
          </cell>
          <cell r="DO8">
            <v>115703</v>
          </cell>
          <cell r="DP8">
            <v>116669</v>
          </cell>
          <cell r="DQ8">
            <v>116602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2001</v>
          </cell>
          <cell r="DY8">
            <v>1998</v>
          </cell>
          <cell r="DZ8">
            <v>61382</v>
          </cell>
          <cell r="EA8">
            <v>61376</v>
          </cell>
          <cell r="EB8">
            <v>59381</v>
          </cell>
          <cell r="EC8">
            <v>59378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119030</v>
          </cell>
          <cell r="EM8">
            <v>118066</v>
          </cell>
          <cell r="EN8">
            <v>87855</v>
          </cell>
          <cell r="EO8">
            <v>87117</v>
          </cell>
          <cell r="EP8">
            <v>0</v>
          </cell>
          <cell r="EQ8">
            <v>0</v>
          </cell>
          <cell r="ER8">
            <v>31175</v>
          </cell>
          <cell r="ES8">
            <v>30949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1760853</v>
          </cell>
          <cell r="FO8">
            <v>1751055</v>
          </cell>
          <cell r="FP8">
            <v>369210</v>
          </cell>
          <cell r="FQ8">
            <v>368713</v>
          </cell>
          <cell r="FR8">
            <v>346360</v>
          </cell>
          <cell r="FS8">
            <v>345996</v>
          </cell>
          <cell r="FT8">
            <v>403978</v>
          </cell>
          <cell r="FU8">
            <v>405299</v>
          </cell>
          <cell r="FV8">
            <v>1727170</v>
          </cell>
          <cell r="FW8">
            <v>1717426</v>
          </cell>
          <cell r="FX8">
            <v>1085</v>
          </cell>
          <cell r="FY8">
            <v>2957</v>
          </cell>
        </row>
        <row r="9">
          <cell r="A9">
            <v>41522</v>
          </cell>
          <cell r="B9">
            <v>1525708</v>
          </cell>
          <cell r="C9">
            <v>1516401</v>
          </cell>
          <cell r="D9">
            <v>1555905</v>
          </cell>
          <cell r="E9">
            <v>1546725</v>
          </cell>
          <cell r="F9">
            <v>320081</v>
          </cell>
          <cell r="G9">
            <v>320231</v>
          </cell>
          <cell r="H9">
            <v>0</v>
          </cell>
          <cell r="I9">
            <v>0</v>
          </cell>
          <cell r="J9">
            <v>289554</v>
          </cell>
          <cell r="K9">
            <v>290452</v>
          </cell>
          <cell r="L9">
            <v>-330</v>
          </cell>
          <cell r="M9">
            <v>545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31375</v>
          </cell>
          <cell r="AE9">
            <v>31281</v>
          </cell>
          <cell r="AF9">
            <v>30467</v>
          </cell>
          <cell r="AG9">
            <v>30367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-908</v>
          </cell>
          <cell r="AO9">
            <v>-914</v>
          </cell>
          <cell r="AP9">
            <v>0</v>
          </cell>
          <cell r="AQ9">
            <v>0</v>
          </cell>
          <cell r="AR9">
            <v>28712</v>
          </cell>
          <cell r="AS9">
            <v>28568</v>
          </cell>
          <cell r="AT9">
            <v>28712</v>
          </cell>
          <cell r="AU9">
            <v>28568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39701</v>
          </cell>
          <cell r="BG9">
            <v>39542</v>
          </cell>
          <cell r="BH9">
            <v>39701</v>
          </cell>
          <cell r="BI9">
            <v>39542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33571</v>
          </cell>
          <cell r="CI9">
            <v>33588</v>
          </cell>
          <cell r="CJ9">
            <v>2731</v>
          </cell>
          <cell r="CK9">
            <v>2723</v>
          </cell>
          <cell r="CL9">
            <v>84715</v>
          </cell>
          <cell r="CM9">
            <v>84911</v>
          </cell>
          <cell r="CN9">
            <v>115555</v>
          </cell>
          <cell r="CO9">
            <v>115776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3739</v>
          </cell>
          <cell r="CW9">
            <v>3707</v>
          </cell>
          <cell r="CX9">
            <v>2619</v>
          </cell>
          <cell r="CY9">
            <v>2613</v>
          </cell>
          <cell r="CZ9">
            <v>28705</v>
          </cell>
          <cell r="DA9">
            <v>28737</v>
          </cell>
          <cell r="DB9">
            <v>29825</v>
          </cell>
          <cell r="DC9">
            <v>29831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2982</v>
          </cell>
          <cell r="DK9">
            <v>2963</v>
          </cell>
          <cell r="DL9">
            <v>2237</v>
          </cell>
          <cell r="DM9">
            <v>2228</v>
          </cell>
          <cell r="DN9">
            <v>115453</v>
          </cell>
          <cell r="DO9">
            <v>115388</v>
          </cell>
          <cell r="DP9">
            <v>116198</v>
          </cell>
          <cell r="DQ9">
            <v>116123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0</v>
          </cell>
          <cell r="DX9">
            <v>61382</v>
          </cell>
          <cell r="DY9">
            <v>61376</v>
          </cell>
          <cell r="DZ9">
            <v>114551</v>
          </cell>
          <cell r="EA9">
            <v>114459</v>
          </cell>
          <cell r="EB9">
            <v>111672</v>
          </cell>
          <cell r="EC9">
            <v>111584</v>
          </cell>
          <cell r="ED9">
            <v>58503</v>
          </cell>
          <cell r="EE9">
            <v>58501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87855</v>
          </cell>
          <cell r="EM9">
            <v>87117</v>
          </cell>
          <cell r="EN9">
            <v>8076</v>
          </cell>
          <cell r="EO9">
            <v>8064</v>
          </cell>
          <cell r="EP9">
            <v>0</v>
          </cell>
          <cell r="EQ9">
            <v>0</v>
          </cell>
          <cell r="ER9">
            <v>79779</v>
          </cell>
          <cell r="ES9">
            <v>79053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1727170</v>
          </cell>
          <cell r="FO9">
            <v>1717426</v>
          </cell>
          <cell r="FP9">
            <v>340545</v>
          </cell>
          <cell r="FQ9">
            <v>340620</v>
          </cell>
          <cell r="FR9">
            <v>320081</v>
          </cell>
          <cell r="FS9">
            <v>320231</v>
          </cell>
          <cell r="FT9">
            <v>289554</v>
          </cell>
          <cell r="FU9">
            <v>290452</v>
          </cell>
          <cell r="FV9">
            <v>1776923</v>
          </cell>
          <cell r="FW9">
            <v>1767225</v>
          </cell>
          <cell r="FX9">
            <v>-1238</v>
          </cell>
          <cell r="FY9">
            <v>-369</v>
          </cell>
        </row>
        <row r="10">
          <cell r="A10">
            <v>41523</v>
          </cell>
          <cell r="B10">
            <v>1555905</v>
          </cell>
          <cell r="C10">
            <v>1546725</v>
          </cell>
          <cell r="D10">
            <v>1509362</v>
          </cell>
          <cell r="E10">
            <v>1500155</v>
          </cell>
          <cell r="F10">
            <v>232928</v>
          </cell>
          <cell r="G10">
            <v>232540</v>
          </cell>
          <cell r="H10">
            <v>0</v>
          </cell>
          <cell r="I10">
            <v>0</v>
          </cell>
          <cell r="J10">
            <v>282586</v>
          </cell>
          <cell r="K10">
            <v>283643</v>
          </cell>
          <cell r="L10">
            <v>3115</v>
          </cell>
          <cell r="M10">
            <v>4533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30467</v>
          </cell>
          <cell r="AE10">
            <v>30367</v>
          </cell>
          <cell r="AF10">
            <v>30467</v>
          </cell>
          <cell r="AG10">
            <v>30376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9</v>
          </cell>
          <cell r="AP10">
            <v>0</v>
          </cell>
          <cell r="AQ10">
            <v>0</v>
          </cell>
          <cell r="AR10">
            <v>28712</v>
          </cell>
          <cell r="AS10">
            <v>28568</v>
          </cell>
          <cell r="AT10">
            <v>28712</v>
          </cell>
          <cell r="AU10">
            <v>28568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39701</v>
          </cell>
          <cell r="BG10">
            <v>39542</v>
          </cell>
          <cell r="BH10">
            <v>39701</v>
          </cell>
          <cell r="BI10">
            <v>39542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2731</v>
          </cell>
          <cell r="CI10">
            <v>2723</v>
          </cell>
          <cell r="CJ10">
            <v>1644</v>
          </cell>
          <cell r="CK10">
            <v>1638</v>
          </cell>
          <cell r="CL10">
            <v>116140</v>
          </cell>
          <cell r="CM10">
            <v>115839</v>
          </cell>
          <cell r="CN10">
            <v>117227</v>
          </cell>
          <cell r="CO10">
            <v>116924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2619</v>
          </cell>
          <cell r="CW10">
            <v>2613</v>
          </cell>
          <cell r="CX10">
            <v>77807</v>
          </cell>
          <cell r="CY10">
            <v>77519</v>
          </cell>
          <cell r="CZ10">
            <v>75188</v>
          </cell>
          <cell r="DA10">
            <v>74906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2237</v>
          </cell>
          <cell r="DK10">
            <v>2228</v>
          </cell>
          <cell r="DL10">
            <v>2237</v>
          </cell>
          <cell r="DM10">
            <v>2228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114551</v>
          </cell>
          <cell r="DY10">
            <v>114459</v>
          </cell>
          <cell r="DZ10">
            <v>2692</v>
          </cell>
          <cell r="EA10">
            <v>2682</v>
          </cell>
          <cell r="EB10">
            <v>3842</v>
          </cell>
          <cell r="EC10">
            <v>3839</v>
          </cell>
          <cell r="ED10">
            <v>115701</v>
          </cell>
          <cell r="EE10">
            <v>115616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8076</v>
          </cell>
          <cell r="EM10">
            <v>8064</v>
          </cell>
          <cell r="EN10">
            <v>8130</v>
          </cell>
          <cell r="EO10">
            <v>8118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54</v>
          </cell>
          <cell r="EW10">
            <v>54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1776923</v>
          </cell>
          <cell r="FO10">
            <v>1767225</v>
          </cell>
          <cell r="FP10">
            <v>195170</v>
          </cell>
          <cell r="FQ10">
            <v>194584</v>
          </cell>
          <cell r="FR10">
            <v>232928</v>
          </cell>
          <cell r="FS10">
            <v>232540</v>
          </cell>
          <cell r="FT10">
            <v>282586</v>
          </cell>
          <cell r="FU10">
            <v>283643</v>
          </cell>
          <cell r="FV10">
            <v>1692622</v>
          </cell>
          <cell r="FW10">
            <v>1682708</v>
          </cell>
          <cell r="FX10">
            <v>3115</v>
          </cell>
          <cell r="FY10">
            <v>4542</v>
          </cell>
        </row>
        <row r="11">
          <cell r="A11">
            <v>41524</v>
          </cell>
          <cell r="B11">
            <v>1509362</v>
          </cell>
          <cell r="C11">
            <v>1500155</v>
          </cell>
          <cell r="D11">
            <v>1461457</v>
          </cell>
          <cell r="E11">
            <v>1452250</v>
          </cell>
          <cell r="F11">
            <v>197367</v>
          </cell>
          <cell r="G11">
            <v>196696</v>
          </cell>
          <cell r="H11">
            <v>0</v>
          </cell>
          <cell r="I11">
            <v>0</v>
          </cell>
          <cell r="J11">
            <v>246768</v>
          </cell>
          <cell r="K11">
            <v>247584</v>
          </cell>
          <cell r="L11">
            <v>1496</v>
          </cell>
          <cell r="M11">
            <v>2983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30467</v>
          </cell>
          <cell r="AE11">
            <v>30376</v>
          </cell>
          <cell r="AF11">
            <v>30016</v>
          </cell>
          <cell r="AG11">
            <v>29926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-451</v>
          </cell>
          <cell r="AO11">
            <v>-450</v>
          </cell>
          <cell r="AP11">
            <v>0</v>
          </cell>
          <cell r="AQ11">
            <v>0</v>
          </cell>
          <cell r="AR11">
            <v>28712</v>
          </cell>
          <cell r="AS11">
            <v>28568</v>
          </cell>
          <cell r="AT11">
            <v>28712</v>
          </cell>
          <cell r="AU11">
            <v>28568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39701</v>
          </cell>
          <cell r="BG11">
            <v>39542</v>
          </cell>
          <cell r="BH11">
            <v>39701</v>
          </cell>
          <cell r="BI11">
            <v>39542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1644</v>
          </cell>
          <cell r="CI11">
            <v>1638</v>
          </cell>
          <cell r="CJ11">
            <v>1644</v>
          </cell>
          <cell r="CK11">
            <v>1638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77807</v>
          </cell>
          <cell r="CW11">
            <v>77519</v>
          </cell>
          <cell r="CX11">
            <v>2963</v>
          </cell>
          <cell r="CY11">
            <v>2953</v>
          </cell>
          <cell r="CZ11">
            <v>14420</v>
          </cell>
          <cell r="DA11">
            <v>14404</v>
          </cell>
          <cell r="DB11">
            <v>89264</v>
          </cell>
          <cell r="DC11">
            <v>88970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2237</v>
          </cell>
          <cell r="DK11">
            <v>2228</v>
          </cell>
          <cell r="DL11">
            <v>1840</v>
          </cell>
          <cell r="DM11">
            <v>1832</v>
          </cell>
          <cell r="DN11">
            <v>107706</v>
          </cell>
          <cell r="DO11">
            <v>107330</v>
          </cell>
          <cell r="DP11">
            <v>108103</v>
          </cell>
          <cell r="DQ11">
            <v>107726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2692</v>
          </cell>
          <cell r="DY11">
            <v>2682</v>
          </cell>
          <cell r="DZ11">
            <v>47644</v>
          </cell>
          <cell r="EA11">
            <v>47582</v>
          </cell>
          <cell r="EB11">
            <v>44952</v>
          </cell>
          <cell r="EC11">
            <v>44900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8130</v>
          </cell>
          <cell r="EM11">
            <v>8118</v>
          </cell>
          <cell r="EN11">
            <v>8103</v>
          </cell>
          <cell r="EO11">
            <v>8091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-27</v>
          </cell>
          <cell r="EW11">
            <v>-27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1692622</v>
          </cell>
          <cell r="FO11">
            <v>1682708</v>
          </cell>
          <cell r="FP11">
            <v>167078</v>
          </cell>
          <cell r="FQ11">
            <v>166634</v>
          </cell>
          <cell r="FR11">
            <v>197367</v>
          </cell>
          <cell r="FS11">
            <v>196696</v>
          </cell>
          <cell r="FT11">
            <v>246768</v>
          </cell>
          <cell r="FU11">
            <v>247584</v>
          </cell>
          <cell r="FV11">
            <v>1613977</v>
          </cell>
          <cell r="FW11">
            <v>1604291</v>
          </cell>
          <cell r="FX11">
            <v>1045</v>
          </cell>
          <cell r="FY11">
            <v>2533</v>
          </cell>
        </row>
        <row r="12">
          <cell r="A12">
            <v>41525</v>
          </cell>
          <cell r="B12">
            <v>1461457</v>
          </cell>
          <cell r="C12">
            <v>1452250</v>
          </cell>
          <cell r="D12">
            <v>1690764</v>
          </cell>
          <cell r="E12">
            <v>1680450</v>
          </cell>
          <cell r="F12">
            <v>346728</v>
          </cell>
          <cell r="G12">
            <v>346065</v>
          </cell>
          <cell r="H12">
            <v>0</v>
          </cell>
          <cell r="I12">
            <v>0</v>
          </cell>
          <cell r="J12">
            <v>119407</v>
          </cell>
          <cell r="K12">
            <v>119827</v>
          </cell>
          <cell r="L12">
            <v>1986</v>
          </cell>
          <cell r="M12">
            <v>1962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30016</v>
          </cell>
          <cell r="AE12">
            <v>29926</v>
          </cell>
          <cell r="AF12">
            <v>30694</v>
          </cell>
          <cell r="AG12">
            <v>30602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678</v>
          </cell>
          <cell r="AO12">
            <v>676</v>
          </cell>
          <cell r="AP12">
            <v>0</v>
          </cell>
          <cell r="AQ12">
            <v>0</v>
          </cell>
          <cell r="AR12">
            <v>28712</v>
          </cell>
          <cell r="AS12">
            <v>28568</v>
          </cell>
          <cell r="AT12">
            <v>28712</v>
          </cell>
          <cell r="AU12">
            <v>28568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39701</v>
          </cell>
          <cell r="BG12">
            <v>39542</v>
          </cell>
          <cell r="BH12">
            <v>39474</v>
          </cell>
          <cell r="BI12">
            <v>39316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-227</v>
          </cell>
          <cell r="BQ12">
            <v>-226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1644</v>
          </cell>
          <cell r="CI12">
            <v>1638</v>
          </cell>
          <cell r="CJ12">
            <v>1671</v>
          </cell>
          <cell r="CK12">
            <v>1664</v>
          </cell>
          <cell r="CL12">
            <v>116669</v>
          </cell>
          <cell r="CM12">
            <v>116415</v>
          </cell>
          <cell r="CN12">
            <v>116642</v>
          </cell>
          <cell r="CO12">
            <v>116389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2963</v>
          </cell>
          <cell r="CW12">
            <v>2953</v>
          </cell>
          <cell r="CX12">
            <v>2592</v>
          </cell>
          <cell r="CY12">
            <v>2581</v>
          </cell>
          <cell r="CZ12">
            <v>115364</v>
          </cell>
          <cell r="DA12">
            <v>115090</v>
          </cell>
          <cell r="DB12">
            <v>115735</v>
          </cell>
          <cell r="DC12">
            <v>115462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1840</v>
          </cell>
          <cell r="DK12">
            <v>1832</v>
          </cell>
          <cell r="DL12">
            <v>44800</v>
          </cell>
          <cell r="DM12">
            <v>44612</v>
          </cell>
          <cell r="DN12">
            <v>42960</v>
          </cell>
          <cell r="DO12">
            <v>42780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47644</v>
          </cell>
          <cell r="DY12">
            <v>47582</v>
          </cell>
          <cell r="DZ12">
            <v>2928</v>
          </cell>
          <cell r="EA12">
            <v>2924</v>
          </cell>
          <cell r="EB12">
            <v>69635</v>
          </cell>
          <cell r="EC12">
            <v>69556</v>
          </cell>
          <cell r="ED12">
            <v>114351</v>
          </cell>
          <cell r="EE12">
            <v>114214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8103</v>
          </cell>
          <cell r="EM12">
            <v>8091</v>
          </cell>
          <cell r="EN12">
            <v>8076</v>
          </cell>
          <cell r="EO12">
            <v>8064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-27</v>
          </cell>
          <cell r="EW12">
            <v>-27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1613977</v>
          </cell>
          <cell r="FO12">
            <v>1604291</v>
          </cell>
          <cell r="FP12">
            <v>344628</v>
          </cell>
          <cell r="FQ12">
            <v>343841</v>
          </cell>
          <cell r="FR12">
            <v>346728</v>
          </cell>
          <cell r="FS12">
            <v>346065</v>
          </cell>
          <cell r="FT12">
            <v>119407</v>
          </cell>
          <cell r="FU12">
            <v>119827</v>
          </cell>
          <cell r="FV12">
            <v>1841635</v>
          </cell>
          <cell r="FW12">
            <v>1830717</v>
          </cell>
          <cell r="FX12">
            <v>2437</v>
          </cell>
          <cell r="FY12">
            <v>2412</v>
          </cell>
        </row>
        <row r="13">
          <cell r="A13">
            <v>41526</v>
          </cell>
          <cell r="B13">
            <v>1690764</v>
          </cell>
          <cell r="C13">
            <v>1680450</v>
          </cell>
          <cell r="D13">
            <v>1679185</v>
          </cell>
          <cell r="E13">
            <v>1668270</v>
          </cell>
          <cell r="F13">
            <v>233655</v>
          </cell>
          <cell r="G13">
            <v>232955</v>
          </cell>
          <cell r="H13">
            <v>0</v>
          </cell>
          <cell r="I13">
            <v>0</v>
          </cell>
          <cell r="J13">
            <v>247761</v>
          </cell>
          <cell r="K13">
            <v>248592</v>
          </cell>
          <cell r="L13">
            <v>2527</v>
          </cell>
          <cell r="M13">
            <v>3457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30694</v>
          </cell>
          <cell r="AE13">
            <v>30602</v>
          </cell>
          <cell r="AF13">
            <v>30016</v>
          </cell>
          <cell r="AG13">
            <v>29926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-678</v>
          </cell>
          <cell r="AO13">
            <v>-676</v>
          </cell>
          <cell r="AP13">
            <v>0</v>
          </cell>
          <cell r="AQ13">
            <v>0</v>
          </cell>
          <cell r="AR13">
            <v>28712</v>
          </cell>
          <cell r="AS13">
            <v>28568</v>
          </cell>
          <cell r="AT13">
            <v>28712</v>
          </cell>
          <cell r="AU13">
            <v>28568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39474</v>
          </cell>
          <cell r="BG13">
            <v>39316</v>
          </cell>
          <cell r="BH13">
            <v>39701</v>
          </cell>
          <cell r="BI13">
            <v>39542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227</v>
          </cell>
          <cell r="BQ13">
            <v>226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1671</v>
          </cell>
          <cell r="CI13">
            <v>1664</v>
          </cell>
          <cell r="CJ13">
            <v>118124</v>
          </cell>
          <cell r="CK13">
            <v>117592</v>
          </cell>
          <cell r="CL13">
            <v>116453</v>
          </cell>
          <cell r="CM13">
            <v>115928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2592</v>
          </cell>
          <cell r="CW13">
            <v>2581</v>
          </cell>
          <cell r="CX13">
            <v>32095</v>
          </cell>
          <cell r="CY13">
            <v>31877</v>
          </cell>
          <cell r="CZ13">
            <v>29503</v>
          </cell>
          <cell r="DA13">
            <v>29296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44800</v>
          </cell>
          <cell r="DK13">
            <v>44612</v>
          </cell>
          <cell r="DL13">
            <v>1442</v>
          </cell>
          <cell r="DM13">
            <v>1432</v>
          </cell>
          <cell r="DN13">
            <v>73877</v>
          </cell>
          <cell r="DO13">
            <v>73804</v>
          </cell>
          <cell r="DP13">
            <v>117235</v>
          </cell>
          <cell r="DQ13">
            <v>116984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2928</v>
          </cell>
          <cell r="DY13">
            <v>2924</v>
          </cell>
          <cell r="DZ13">
            <v>2666</v>
          </cell>
          <cell r="EA13">
            <v>2662</v>
          </cell>
          <cell r="EB13">
            <v>116158</v>
          </cell>
          <cell r="EC13">
            <v>115709</v>
          </cell>
          <cell r="ED13">
            <v>116420</v>
          </cell>
          <cell r="EE13">
            <v>115971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8076</v>
          </cell>
          <cell r="EM13">
            <v>8064</v>
          </cell>
          <cell r="EN13">
            <v>8103</v>
          </cell>
          <cell r="EO13">
            <v>8091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27</v>
          </cell>
          <cell r="EW13">
            <v>27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1841635</v>
          </cell>
          <cell r="FO13">
            <v>1830717</v>
          </cell>
          <cell r="FP13">
            <v>335991</v>
          </cell>
          <cell r="FQ13">
            <v>334737</v>
          </cell>
          <cell r="FR13">
            <v>233655</v>
          </cell>
          <cell r="FS13">
            <v>232955</v>
          </cell>
          <cell r="FT13">
            <v>247761</v>
          </cell>
          <cell r="FU13">
            <v>248592</v>
          </cell>
          <cell r="FV13">
            <v>1931941</v>
          </cell>
          <cell r="FW13">
            <v>1919869</v>
          </cell>
          <cell r="FX13">
            <v>2076</v>
          </cell>
          <cell r="FY13">
            <v>3007</v>
          </cell>
        </row>
        <row r="14">
          <cell r="A14">
            <v>41527</v>
          </cell>
          <cell r="B14">
            <v>1679185</v>
          </cell>
          <cell r="C14">
            <v>1668270</v>
          </cell>
          <cell r="D14">
            <v>1738894</v>
          </cell>
          <cell r="E14">
            <v>1727243</v>
          </cell>
          <cell r="F14">
            <v>348359</v>
          </cell>
          <cell r="G14">
            <v>346562</v>
          </cell>
          <cell r="H14">
            <v>0</v>
          </cell>
          <cell r="I14">
            <v>0</v>
          </cell>
          <cell r="J14">
            <v>290554</v>
          </cell>
          <cell r="K14">
            <v>291298</v>
          </cell>
          <cell r="L14">
            <v>1904</v>
          </cell>
          <cell r="M14">
            <v>3709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30016</v>
          </cell>
          <cell r="AE14">
            <v>29926</v>
          </cell>
          <cell r="AF14">
            <v>30467</v>
          </cell>
          <cell r="AG14">
            <v>30376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451</v>
          </cell>
          <cell r="AO14">
            <v>450</v>
          </cell>
          <cell r="AP14">
            <v>0</v>
          </cell>
          <cell r="AQ14">
            <v>0</v>
          </cell>
          <cell r="AR14">
            <v>28712</v>
          </cell>
          <cell r="AS14">
            <v>28568</v>
          </cell>
          <cell r="AT14">
            <v>28712</v>
          </cell>
          <cell r="AU14">
            <v>28568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39701</v>
          </cell>
          <cell r="BG14">
            <v>39542</v>
          </cell>
          <cell r="BH14">
            <v>39701</v>
          </cell>
          <cell r="BI14">
            <v>39542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118124</v>
          </cell>
          <cell r="CI14">
            <v>117592</v>
          </cell>
          <cell r="CJ14">
            <v>2281</v>
          </cell>
          <cell r="CK14">
            <v>2270</v>
          </cell>
          <cell r="CL14">
            <v>0</v>
          </cell>
          <cell r="CM14">
            <v>0</v>
          </cell>
          <cell r="CN14">
            <v>115843</v>
          </cell>
          <cell r="CO14">
            <v>115322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32095</v>
          </cell>
          <cell r="CW14">
            <v>31877</v>
          </cell>
          <cell r="CX14">
            <v>2539</v>
          </cell>
          <cell r="CY14">
            <v>2523</v>
          </cell>
          <cell r="CZ14">
            <v>86046</v>
          </cell>
          <cell r="DA14">
            <v>85791</v>
          </cell>
          <cell r="DB14">
            <v>115602</v>
          </cell>
          <cell r="DC14">
            <v>115145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1442</v>
          </cell>
          <cell r="DK14">
            <v>1432</v>
          </cell>
          <cell r="DL14">
            <v>2343</v>
          </cell>
          <cell r="DM14">
            <v>2328</v>
          </cell>
          <cell r="DN14">
            <v>117815</v>
          </cell>
          <cell r="DO14">
            <v>116991</v>
          </cell>
          <cell r="DP14">
            <v>116914</v>
          </cell>
          <cell r="DQ14">
            <v>116095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2666</v>
          </cell>
          <cell r="DY14">
            <v>2662</v>
          </cell>
          <cell r="DZ14">
            <v>112165</v>
          </cell>
          <cell r="EA14">
            <v>111986</v>
          </cell>
          <cell r="EB14">
            <v>109499</v>
          </cell>
          <cell r="EC14">
            <v>109324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8103</v>
          </cell>
          <cell r="EM14">
            <v>8091</v>
          </cell>
          <cell r="EN14">
            <v>8049</v>
          </cell>
          <cell r="EO14">
            <v>8037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-54</v>
          </cell>
          <cell r="EW14">
            <v>-54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1931941</v>
          </cell>
          <cell r="FO14">
            <v>1919869</v>
          </cell>
          <cell r="FP14">
            <v>313360</v>
          </cell>
          <cell r="FQ14">
            <v>312106</v>
          </cell>
          <cell r="FR14">
            <v>348359</v>
          </cell>
          <cell r="FS14">
            <v>346562</v>
          </cell>
          <cell r="FT14">
            <v>290554</v>
          </cell>
          <cell r="FU14">
            <v>291298</v>
          </cell>
          <cell r="FV14">
            <v>1957102</v>
          </cell>
          <cell r="FW14">
            <v>1944836</v>
          </cell>
          <cell r="FX14">
            <v>2355</v>
          </cell>
          <cell r="FY14">
            <v>4159</v>
          </cell>
        </row>
        <row r="15">
          <cell r="A15">
            <v>41528</v>
          </cell>
          <cell r="B15">
            <v>1738894</v>
          </cell>
          <cell r="C15">
            <v>1727243</v>
          </cell>
          <cell r="D15">
            <v>1748200</v>
          </cell>
          <cell r="E15">
            <v>1736312</v>
          </cell>
          <cell r="F15">
            <v>173799</v>
          </cell>
          <cell r="G15">
            <v>173528</v>
          </cell>
          <cell r="H15">
            <v>0</v>
          </cell>
          <cell r="I15">
            <v>0</v>
          </cell>
          <cell r="J15">
            <v>167171</v>
          </cell>
          <cell r="K15">
            <v>167625</v>
          </cell>
          <cell r="L15">
            <v>2678</v>
          </cell>
          <cell r="M15">
            <v>3166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30467</v>
          </cell>
          <cell r="AE15">
            <v>30376</v>
          </cell>
          <cell r="AF15">
            <v>30921</v>
          </cell>
          <cell r="AG15">
            <v>30828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454</v>
          </cell>
          <cell r="AO15">
            <v>452</v>
          </cell>
          <cell r="AP15">
            <v>0</v>
          </cell>
          <cell r="AQ15">
            <v>0</v>
          </cell>
          <cell r="AR15">
            <v>28712</v>
          </cell>
          <cell r="AS15">
            <v>28568</v>
          </cell>
          <cell r="AT15">
            <v>28712</v>
          </cell>
          <cell r="AU15">
            <v>28568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39701</v>
          </cell>
          <cell r="BG15">
            <v>39542</v>
          </cell>
          <cell r="BH15">
            <v>39474</v>
          </cell>
          <cell r="BI15">
            <v>39316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-227</v>
          </cell>
          <cell r="BQ15">
            <v>-226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2281</v>
          </cell>
          <cell r="CI15">
            <v>2270</v>
          </cell>
          <cell r="CJ15">
            <v>2837</v>
          </cell>
          <cell r="CK15">
            <v>2813</v>
          </cell>
          <cell r="CL15">
            <v>59180</v>
          </cell>
          <cell r="CM15">
            <v>59080</v>
          </cell>
          <cell r="CN15">
            <v>58624</v>
          </cell>
          <cell r="CO15">
            <v>58537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2539</v>
          </cell>
          <cell r="CW15">
            <v>2523</v>
          </cell>
          <cell r="CX15">
            <v>2539</v>
          </cell>
          <cell r="CY15">
            <v>2523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2343</v>
          </cell>
          <cell r="DK15">
            <v>2328</v>
          </cell>
          <cell r="DL15">
            <v>2343</v>
          </cell>
          <cell r="DM15">
            <v>2328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112165</v>
          </cell>
          <cell r="DY15">
            <v>111986</v>
          </cell>
          <cell r="DZ15">
            <v>3034</v>
          </cell>
          <cell r="EA15">
            <v>3029</v>
          </cell>
          <cell r="EB15">
            <v>6044</v>
          </cell>
          <cell r="EC15">
            <v>6034</v>
          </cell>
          <cell r="ED15">
            <v>115175</v>
          </cell>
          <cell r="EE15">
            <v>114991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8049</v>
          </cell>
          <cell r="EM15">
            <v>8037</v>
          </cell>
          <cell r="EN15">
            <v>8076</v>
          </cell>
          <cell r="EO15">
            <v>8064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27</v>
          </cell>
          <cell r="EW15">
            <v>27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1957102</v>
          </cell>
          <cell r="FO15">
            <v>1944836</v>
          </cell>
          <cell r="FP15">
            <v>65224</v>
          </cell>
          <cell r="FQ15">
            <v>65114</v>
          </cell>
          <cell r="FR15">
            <v>173799</v>
          </cell>
          <cell r="FS15">
            <v>173528</v>
          </cell>
          <cell r="FT15">
            <v>167171</v>
          </cell>
          <cell r="FU15">
            <v>167625</v>
          </cell>
          <cell r="FV15">
            <v>1858060</v>
          </cell>
          <cell r="FW15">
            <v>1845717</v>
          </cell>
          <cell r="FX15">
            <v>2905</v>
          </cell>
          <cell r="FY15">
            <v>3392</v>
          </cell>
        </row>
        <row r="16">
          <cell r="A16">
            <v>41529</v>
          </cell>
          <cell r="B16">
            <v>1748200</v>
          </cell>
          <cell r="C16">
            <v>1736312</v>
          </cell>
          <cell r="D16">
            <v>1858973</v>
          </cell>
          <cell r="E16">
            <v>1846146</v>
          </cell>
          <cell r="F16">
            <v>229272</v>
          </cell>
          <cell r="G16">
            <v>228639</v>
          </cell>
          <cell r="H16">
            <v>0</v>
          </cell>
          <cell r="I16">
            <v>0</v>
          </cell>
          <cell r="J16">
            <v>119405</v>
          </cell>
          <cell r="K16">
            <v>119713</v>
          </cell>
          <cell r="L16">
            <v>906</v>
          </cell>
          <cell r="M16">
            <v>908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30921</v>
          </cell>
          <cell r="AE16">
            <v>30828</v>
          </cell>
          <cell r="AF16">
            <v>30921</v>
          </cell>
          <cell r="AG16">
            <v>30828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28712</v>
          </cell>
          <cell r="AS16">
            <v>28568</v>
          </cell>
          <cell r="AT16">
            <v>28712</v>
          </cell>
          <cell r="AU16">
            <v>28568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39474</v>
          </cell>
          <cell r="BG16">
            <v>39316</v>
          </cell>
          <cell r="BH16">
            <v>39474</v>
          </cell>
          <cell r="BI16">
            <v>39316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2837</v>
          </cell>
          <cell r="CI16">
            <v>2813</v>
          </cell>
          <cell r="CJ16">
            <v>3130</v>
          </cell>
          <cell r="CK16">
            <v>3119</v>
          </cell>
          <cell r="CL16">
            <v>115715</v>
          </cell>
          <cell r="CM16">
            <v>115499</v>
          </cell>
          <cell r="CN16">
            <v>115422</v>
          </cell>
          <cell r="CO16">
            <v>115193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2539</v>
          </cell>
          <cell r="CW16">
            <v>2523</v>
          </cell>
          <cell r="CX16">
            <v>3656</v>
          </cell>
          <cell r="CY16">
            <v>3637</v>
          </cell>
          <cell r="CZ16">
            <v>114967</v>
          </cell>
          <cell r="DA16">
            <v>114560</v>
          </cell>
          <cell r="DB16">
            <v>113850</v>
          </cell>
          <cell r="DC16">
            <v>113446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2343</v>
          </cell>
          <cell r="DK16">
            <v>2328</v>
          </cell>
          <cell r="DL16">
            <v>118249</v>
          </cell>
          <cell r="DM16">
            <v>118095</v>
          </cell>
          <cell r="DN16">
            <v>115906</v>
          </cell>
          <cell r="DO16">
            <v>115767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3034</v>
          </cell>
          <cell r="DY16">
            <v>3029</v>
          </cell>
          <cell r="DZ16">
            <v>21061</v>
          </cell>
          <cell r="EA16">
            <v>21029</v>
          </cell>
          <cell r="EB16">
            <v>18027</v>
          </cell>
          <cell r="EC16">
            <v>18000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8076</v>
          </cell>
          <cell r="EM16">
            <v>8064</v>
          </cell>
          <cell r="EN16">
            <v>8076</v>
          </cell>
          <cell r="EO16">
            <v>8064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1858060</v>
          </cell>
          <cell r="FO16">
            <v>1845717</v>
          </cell>
          <cell r="FP16">
            <v>364615</v>
          </cell>
          <cell r="FQ16">
            <v>363826</v>
          </cell>
          <cell r="FR16">
            <v>229272</v>
          </cell>
          <cell r="FS16">
            <v>228639</v>
          </cell>
          <cell r="FT16">
            <v>119405</v>
          </cell>
          <cell r="FU16">
            <v>119713</v>
          </cell>
          <cell r="FV16">
            <v>2104176</v>
          </cell>
          <cell r="FW16">
            <v>2090738</v>
          </cell>
          <cell r="FX16">
            <v>906</v>
          </cell>
          <cell r="FY16">
            <v>908</v>
          </cell>
        </row>
        <row r="17">
          <cell r="A17">
            <v>41530</v>
          </cell>
          <cell r="B17">
            <v>1858973</v>
          </cell>
          <cell r="C17">
            <v>1846146</v>
          </cell>
          <cell r="D17">
            <v>2022182</v>
          </cell>
          <cell r="E17">
            <v>2008229</v>
          </cell>
          <cell r="F17">
            <v>405220</v>
          </cell>
          <cell r="G17">
            <v>404270</v>
          </cell>
          <cell r="H17">
            <v>0</v>
          </cell>
          <cell r="I17">
            <v>0</v>
          </cell>
          <cell r="J17">
            <v>242789</v>
          </cell>
          <cell r="K17">
            <v>243579</v>
          </cell>
          <cell r="L17">
            <v>778</v>
          </cell>
          <cell r="M17">
            <v>1392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30921</v>
          </cell>
          <cell r="AE17">
            <v>30828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30921</v>
          </cell>
          <cell r="AK17">
            <v>30828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28712</v>
          </cell>
          <cell r="AS17">
            <v>28568</v>
          </cell>
          <cell r="AT17">
            <v>1926</v>
          </cell>
          <cell r="AU17">
            <v>1967</v>
          </cell>
          <cell r="AV17">
            <v>0</v>
          </cell>
          <cell r="AW17">
            <v>0</v>
          </cell>
          <cell r="AX17">
            <v>26786</v>
          </cell>
          <cell r="AY17">
            <v>26601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39474</v>
          </cell>
          <cell r="BG17">
            <v>39316</v>
          </cell>
          <cell r="BH17">
            <v>39474</v>
          </cell>
          <cell r="BI17">
            <v>39316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3130</v>
          </cell>
          <cell r="CI17">
            <v>3119</v>
          </cell>
          <cell r="CJ17">
            <v>1431</v>
          </cell>
          <cell r="CK17">
            <v>1420</v>
          </cell>
          <cell r="CL17">
            <v>114573</v>
          </cell>
          <cell r="CM17">
            <v>114125</v>
          </cell>
          <cell r="CN17">
            <v>116272</v>
          </cell>
          <cell r="CO17">
            <v>115824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3656</v>
          </cell>
          <cell r="CW17">
            <v>3637</v>
          </cell>
          <cell r="CX17">
            <v>89414</v>
          </cell>
          <cell r="CY17">
            <v>89307</v>
          </cell>
          <cell r="CZ17">
            <v>85758</v>
          </cell>
          <cell r="DA17">
            <v>85670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118249</v>
          </cell>
          <cell r="DK17">
            <v>118095</v>
          </cell>
          <cell r="DL17">
            <v>2343</v>
          </cell>
          <cell r="DM17">
            <v>2330</v>
          </cell>
          <cell r="DN17">
            <v>0</v>
          </cell>
          <cell r="DO17">
            <v>0</v>
          </cell>
          <cell r="DP17">
            <v>115906</v>
          </cell>
          <cell r="DQ17">
            <v>115765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21061</v>
          </cell>
          <cell r="DY17">
            <v>21029</v>
          </cell>
          <cell r="DZ17">
            <v>3193</v>
          </cell>
          <cell r="EA17">
            <v>3184</v>
          </cell>
          <cell r="EB17">
            <v>97467</v>
          </cell>
          <cell r="EC17">
            <v>97407</v>
          </cell>
          <cell r="ED17">
            <v>115335</v>
          </cell>
          <cell r="EE17">
            <v>115252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8076</v>
          </cell>
          <cell r="EM17">
            <v>8064</v>
          </cell>
          <cell r="EN17">
            <v>8103</v>
          </cell>
          <cell r="EO17">
            <v>8091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27</v>
          </cell>
          <cell r="EW17">
            <v>27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2104176</v>
          </cell>
          <cell r="FO17">
            <v>2090738</v>
          </cell>
          <cell r="FP17">
            <v>297798</v>
          </cell>
          <cell r="FQ17">
            <v>297202</v>
          </cell>
          <cell r="FR17">
            <v>347513</v>
          </cell>
          <cell r="FS17">
            <v>346841</v>
          </cell>
          <cell r="FT17">
            <v>242789</v>
          </cell>
          <cell r="FU17">
            <v>243579</v>
          </cell>
          <cell r="FV17">
            <v>2159963</v>
          </cell>
          <cell r="FW17">
            <v>2145753</v>
          </cell>
          <cell r="FX17">
            <v>778</v>
          </cell>
          <cell r="FY17">
            <v>1392</v>
          </cell>
        </row>
        <row r="18">
          <cell r="A18">
            <v>41531</v>
          </cell>
          <cell r="B18">
            <v>2022182</v>
          </cell>
          <cell r="C18">
            <v>2008229</v>
          </cell>
          <cell r="D18">
            <v>2372400</v>
          </cell>
          <cell r="E18">
            <v>2356979</v>
          </cell>
          <cell r="F18">
            <v>389307</v>
          </cell>
          <cell r="G18">
            <v>388528</v>
          </cell>
          <cell r="H18">
            <v>0</v>
          </cell>
          <cell r="I18">
            <v>0</v>
          </cell>
          <cell r="J18">
            <v>39806</v>
          </cell>
          <cell r="K18">
            <v>39911</v>
          </cell>
          <cell r="L18">
            <v>717</v>
          </cell>
          <cell r="M18">
            <v>133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1926</v>
          </cell>
          <cell r="AS18">
            <v>1967</v>
          </cell>
          <cell r="AT18">
            <v>1926</v>
          </cell>
          <cell r="AU18">
            <v>1967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39474</v>
          </cell>
          <cell r="BG18">
            <v>39316</v>
          </cell>
          <cell r="BH18">
            <v>1921</v>
          </cell>
          <cell r="BI18">
            <v>1995</v>
          </cell>
          <cell r="BJ18">
            <v>0</v>
          </cell>
          <cell r="BK18">
            <v>0</v>
          </cell>
          <cell r="BL18">
            <v>37553</v>
          </cell>
          <cell r="BM18">
            <v>37321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1431</v>
          </cell>
          <cell r="CI18">
            <v>1420</v>
          </cell>
          <cell r="CJ18">
            <v>85369</v>
          </cell>
          <cell r="CK18">
            <v>85275</v>
          </cell>
          <cell r="CL18">
            <v>83938</v>
          </cell>
          <cell r="CM18">
            <v>83855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89414</v>
          </cell>
          <cell r="CW18">
            <v>89307</v>
          </cell>
          <cell r="CX18">
            <v>1129</v>
          </cell>
          <cell r="CY18">
            <v>1124</v>
          </cell>
          <cell r="CZ18">
            <v>29285</v>
          </cell>
          <cell r="DA18">
            <v>29321</v>
          </cell>
          <cell r="DB18">
            <v>117570</v>
          </cell>
          <cell r="DC18">
            <v>117504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2343</v>
          </cell>
          <cell r="DK18">
            <v>2330</v>
          </cell>
          <cell r="DL18">
            <v>2343</v>
          </cell>
          <cell r="DM18">
            <v>2338</v>
          </cell>
          <cell r="DN18">
            <v>116092</v>
          </cell>
          <cell r="DO18">
            <v>115809</v>
          </cell>
          <cell r="DP18">
            <v>116092</v>
          </cell>
          <cell r="DQ18">
            <v>115801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3193</v>
          </cell>
          <cell r="DY18">
            <v>3184</v>
          </cell>
          <cell r="DZ18">
            <v>1230</v>
          </cell>
          <cell r="EA18">
            <v>1228</v>
          </cell>
          <cell r="EB18">
            <v>116129</v>
          </cell>
          <cell r="EC18">
            <v>115946</v>
          </cell>
          <cell r="ED18">
            <v>118092</v>
          </cell>
          <cell r="EE18">
            <v>117902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8103</v>
          </cell>
          <cell r="EM18">
            <v>8091</v>
          </cell>
          <cell r="EN18">
            <v>8103</v>
          </cell>
          <cell r="EO18">
            <v>8091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2159963</v>
          </cell>
          <cell r="FO18">
            <v>2145753</v>
          </cell>
          <cell r="FP18">
            <v>345444</v>
          </cell>
          <cell r="FQ18">
            <v>344931</v>
          </cell>
          <cell r="FR18">
            <v>351754</v>
          </cell>
          <cell r="FS18">
            <v>351207</v>
          </cell>
          <cell r="FT18">
            <v>39806</v>
          </cell>
          <cell r="FU18">
            <v>39911</v>
          </cell>
          <cell r="FV18">
            <v>2466318</v>
          </cell>
          <cell r="FW18">
            <v>2450906</v>
          </cell>
          <cell r="FX18">
            <v>717</v>
          </cell>
          <cell r="FY18">
            <v>133</v>
          </cell>
        </row>
        <row r="19">
          <cell r="A19">
            <v>41532</v>
          </cell>
          <cell r="B19">
            <v>2372400</v>
          </cell>
          <cell r="C19">
            <v>2356979</v>
          </cell>
          <cell r="D19">
            <v>2598568</v>
          </cell>
          <cell r="E19">
            <v>2581937</v>
          </cell>
          <cell r="F19">
            <v>352123</v>
          </cell>
          <cell r="G19">
            <v>351516</v>
          </cell>
          <cell r="H19">
            <v>0</v>
          </cell>
          <cell r="I19">
            <v>0</v>
          </cell>
          <cell r="J19">
            <v>127370</v>
          </cell>
          <cell r="K19">
            <v>127753</v>
          </cell>
          <cell r="L19">
            <v>1415</v>
          </cell>
          <cell r="M19">
            <v>1195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1926</v>
          </cell>
          <cell r="AS19">
            <v>1967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1926</v>
          </cell>
          <cell r="AY19">
            <v>1967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1921</v>
          </cell>
          <cell r="BG19">
            <v>1995</v>
          </cell>
          <cell r="BH19">
            <v>1921</v>
          </cell>
          <cell r="BI19">
            <v>1995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85369</v>
          </cell>
          <cell r="CI19">
            <v>85275</v>
          </cell>
          <cell r="CJ19">
            <v>1165</v>
          </cell>
          <cell r="CK19">
            <v>1162</v>
          </cell>
          <cell r="CL19">
            <v>32890</v>
          </cell>
          <cell r="CM19">
            <v>32747</v>
          </cell>
          <cell r="CN19">
            <v>117094</v>
          </cell>
          <cell r="CO19">
            <v>116860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1129</v>
          </cell>
          <cell r="CW19">
            <v>1124</v>
          </cell>
          <cell r="CX19">
            <v>2486</v>
          </cell>
          <cell r="CY19">
            <v>2480</v>
          </cell>
          <cell r="CZ19">
            <v>117146</v>
          </cell>
          <cell r="DA19">
            <v>116974</v>
          </cell>
          <cell r="DB19">
            <v>115789</v>
          </cell>
          <cell r="DC19">
            <v>115618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2343</v>
          </cell>
          <cell r="DK19">
            <v>2338</v>
          </cell>
          <cell r="DL19">
            <v>1495</v>
          </cell>
          <cell r="DM19">
            <v>1489</v>
          </cell>
          <cell r="DN19">
            <v>116466</v>
          </cell>
          <cell r="DO19">
            <v>116222</v>
          </cell>
          <cell r="DP19">
            <v>117314</v>
          </cell>
          <cell r="DQ19">
            <v>117071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1230</v>
          </cell>
          <cell r="DY19">
            <v>1228</v>
          </cell>
          <cell r="DZ19">
            <v>118924</v>
          </cell>
          <cell r="EA19">
            <v>118734</v>
          </cell>
          <cell r="EB19">
            <v>117694</v>
          </cell>
          <cell r="EC19">
            <v>117506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8103</v>
          </cell>
          <cell r="EM19">
            <v>8091</v>
          </cell>
          <cell r="EN19">
            <v>8049</v>
          </cell>
          <cell r="EO19">
            <v>8037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-54</v>
          </cell>
          <cell r="EW19">
            <v>-54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2466318</v>
          </cell>
          <cell r="FO19">
            <v>2450906</v>
          </cell>
          <cell r="FP19">
            <v>384196</v>
          </cell>
          <cell r="FQ19">
            <v>383449</v>
          </cell>
          <cell r="FR19">
            <v>350197</v>
          </cell>
          <cell r="FS19">
            <v>349549</v>
          </cell>
          <cell r="FT19">
            <v>127370</v>
          </cell>
          <cell r="FU19">
            <v>127753</v>
          </cell>
          <cell r="FV19">
            <v>2724559</v>
          </cell>
          <cell r="FW19">
            <v>2707797</v>
          </cell>
          <cell r="FX19">
            <v>1415</v>
          </cell>
          <cell r="FY19">
            <v>1195</v>
          </cell>
        </row>
        <row r="20">
          <cell r="A20">
            <v>41533</v>
          </cell>
          <cell r="B20">
            <v>2598568</v>
          </cell>
          <cell r="C20">
            <v>2581937</v>
          </cell>
          <cell r="D20">
            <v>2550877</v>
          </cell>
          <cell r="E20">
            <v>2535317</v>
          </cell>
          <cell r="F20">
            <v>316651</v>
          </cell>
          <cell r="G20">
            <v>316252</v>
          </cell>
          <cell r="H20">
            <v>0</v>
          </cell>
          <cell r="I20">
            <v>0</v>
          </cell>
          <cell r="J20">
            <v>365181</v>
          </cell>
          <cell r="K20">
            <v>366339</v>
          </cell>
          <cell r="L20">
            <v>839</v>
          </cell>
          <cell r="M20">
            <v>3467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1921</v>
          </cell>
          <cell r="BG20">
            <v>1995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1921</v>
          </cell>
          <cell r="BM20">
            <v>1995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1165</v>
          </cell>
          <cell r="CI20">
            <v>1162</v>
          </cell>
          <cell r="CJ20">
            <v>3023</v>
          </cell>
          <cell r="CK20">
            <v>3012</v>
          </cell>
          <cell r="CL20">
            <v>117278</v>
          </cell>
          <cell r="CM20">
            <v>117151</v>
          </cell>
          <cell r="CN20">
            <v>115420</v>
          </cell>
          <cell r="CO20">
            <v>115301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2486</v>
          </cell>
          <cell r="CW20">
            <v>2480</v>
          </cell>
          <cell r="CX20">
            <v>2379</v>
          </cell>
          <cell r="CY20">
            <v>2373</v>
          </cell>
          <cell r="CZ20">
            <v>82945</v>
          </cell>
          <cell r="DA20">
            <v>82772</v>
          </cell>
          <cell r="DB20">
            <v>83052</v>
          </cell>
          <cell r="DC20">
            <v>82879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1495</v>
          </cell>
          <cell r="DK20">
            <v>1489</v>
          </cell>
          <cell r="DL20">
            <v>1495</v>
          </cell>
          <cell r="DM20">
            <v>1489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118924</v>
          </cell>
          <cell r="DY20">
            <v>118734</v>
          </cell>
          <cell r="DZ20">
            <v>2666</v>
          </cell>
          <cell r="EA20">
            <v>2657</v>
          </cell>
          <cell r="EB20">
            <v>0</v>
          </cell>
          <cell r="EC20">
            <v>0</v>
          </cell>
          <cell r="ED20">
            <v>116258</v>
          </cell>
          <cell r="EE20">
            <v>116077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8049</v>
          </cell>
          <cell r="EM20">
            <v>8037</v>
          </cell>
          <cell r="EN20">
            <v>8076</v>
          </cell>
          <cell r="EO20">
            <v>8064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27</v>
          </cell>
          <cell r="EW20">
            <v>27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2724559</v>
          </cell>
          <cell r="FO20">
            <v>2707797</v>
          </cell>
          <cell r="FP20">
            <v>200223</v>
          </cell>
          <cell r="FQ20">
            <v>199923</v>
          </cell>
          <cell r="FR20">
            <v>314730</v>
          </cell>
          <cell r="FS20">
            <v>314257</v>
          </cell>
          <cell r="FT20">
            <v>365181</v>
          </cell>
          <cell r="FU20">
            <v>366339</v>
          </cell>
          <cell r="FV20">
            <v>2560440</v>
          </cell>
          <cell r="FW20">
            <v>2544848</v>
          </cell>
          <cell r="FX20">
            <v>839</v>
          </cell>
          <cell r="FY20">
            <v>3467</v>
          </cell>
        </row>
        <row r="21">
          <cell r="A21">
            <v>41534</v>
          </cell>
          <cell r="B21">
            <v>2550877</v>
          </cell>
          <cell r="C21">
            <v>2535317</v>
          </cell>
          <cell r="D21">
            <v>2452086</v>
          </cell>
          <cell r="E21">
            <v>2437619</v>
          </cell>
          <cell r="F21">
            <v>232080</v>
          </cell>
          <cell r="G21">
            <v>231780</v>
          </cell>
          <cell r="H21">
            <v>0</v>
          </cell>
          <cell r="I21">
            <v>0</v>
          </cell>
          <cell r="J21">
            <v>330352</v>
          </cell>
          <cell r="K21">
            <v>331424</v>
          </cell>
          <cell r="L21">
            <v>-519</v>
          </cell>
          <cell r="M21">
            <v>1946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3023</v>
          </cell>
          <cell r="CI21">
            <v>3012</v>
          </cell>
          <cell r="CJ21">
            <v>1591</v>
          </cell>
          <cell r="CK21">
            <v>1584</v>
          </cell>
          <cell r="CL21">
            <v>115605</v>
          </cell>
          <cell r="CM21">
            <v>115438</v>
          </cell>
          <cell r="CN21">
            <v>117037</v>
          </cell>
          <cell r="CO21">
            <v>116866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2379</v>
          </cell>
          <cell r="CW21">
            <v>2373</v>
          </cell>
          <cell r="CX21">
            <v>3363</v>
          </cell>
          <cell r="CY21">
            <v>3350</v>
          </cell>
          <cell r="CZ21">
            <v>116027</v>
          </cell>
          <cell r="DA21">
            <v>115891</v>
          </cell>
          <cell r="DB21">
            <v>115043</v>
          </cell>
          <cell r="DC21">
            <v>114914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1495</v>
          </cell>
          <cell r="DK21">
            <v>1489</v>
          </cell>
          <cell r="DL21">
            <v>36492</v>
          </cell>
          <cell r="DM21">
            <v>36445</v>
          </cell>
          <cell r="DN21">
            <v>34997</v>
          </cell>
          <cell r="DO21">
            <v>34956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2666</v>
          </cell>
          <cell r="DY21">
            <v>2657</v>
          </cell>
          <cell r="DZ21">
            <v>2666</v>
          </cell>
          <cell r="EA21">
            <v>2657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8076</v>
          </cell>
          <cell r="EM21">
            <v>8064</v>
          </cell>
          <cell r="EN21">
            <v>8049</v>
          </cell>
          <cell r="EO21">
            <v>8037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-27</v>
          </cell>
          <cell r="EW21">
            <v>-27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2560440</v>
          </cell>
          <cell r="FO21">
            <v>2544848</v>
          </cell>
          <cell r="FP21">
            <v>266629</v>
          </cell>
          <cell r="FQ21">
            <v>266285</v>
          </cell>
          <cell r="FR21">
            <v>232080</v>
          </cell>
          <cell r="FS21">
            <v>231780</v>
          </cell>
          <cell r="FT21">
            <v>330352</v>
          </cell>
          <cell r="FU21">
            <v>331424</v>
          </cell>
          <cell r="FV21">
            <v>2496198</v>
          </cell>
          <cell r="FW21">
            <v>2481655</v>
          </cell>
          <cell r="FX21">
            <v>-519</v>
          </cell>
          <cell r="FY21">
            <v>1946</v>
          </cell>
        </row>
        <row r="22">
          <cell r="A22">
            <v>41535</v>
          </cell>
          <cell r="B22">
            <v>2452086</v>
          </cell>
          <cell r="C22">
            <v>2437619</v>
          </cell>
          <cell r="D22">
            <v>2232588</v>
          </cell>
          <cell r="E22">
            <v>2220532</v>
          </cell>
          <cell r="F22">
            <v>230841</v>
          </cell>
          <cell r="G22">
            <v>230755</v>
          </cell>
          <cell r="H22">
            <v>0</v>
          </cell>
          <cell r="I22">
            <v>0</v>
          </cell>
          <cell r="J22">
            <v>449754</v>
          </cell>
          <cell r="K22">
            <v>451547</v>
          </cell>
          <cell r="L22">
            <v>-585</v>
          </cell>
          <cell r="M22">
            <v>3705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1591</v>
          </cell>
          <cell r="CI22">
            <v>1584</v>
          </cell>
          <cell r="CJ22">
            <v>105474</v>
          </cell>
          <cell r="CK22">
            <v>105474</v>
          </cell>
          <cell r="CL22">
            <v>103883</v>
          </cell>
          <cell r="CM22">
            <v>103890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3363</v>
          </cell>
          <cell r="CW22">
            <v>3350</v>
          </cell>
          <cell r="CX22">
            <v>3363</v>
          </cell>
          <cell r="CY22">
            <v>3350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36492</v>
          </cell>
          <cell r="DK22">
            <v>36445</v>
          </cell>
          <cell r="DL22">
            <v>3432</v>
          </cell>
          <cell r="DM22">
            <v>3429</v>
          </cell>
          <cell r="DN22">
            <v>81969</v>
          </cell>
          <cell r="DO22">
            <v>81992</v>
          </cell>
          <cell r="DP22">
            <v>115029</v>
          </cell>
          <cell r="DQ22">
            <v>115008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2666</v>
          </cell>
          <cell r="DY22">
            <v>2657</v>
          </cell>
          <cell r="DZ22">
            <v>2981</v>
          </cell>
          <cell r="EA22">
            <v>2975</v>
          </cell>
          <cell r="EB22">
            <v>116127</v>
          </cell>
          <cell r="EC22">
            <v>116065</v>
          </cell>
          <cell r="ED22">
            <v>115812</v>
          </cell>
          <cell r="EE22">
            <v>115747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8049</v>
          </cell>
          <cell r="EM22">
            <v>8037</v>
          </cell>
          <cell r="EN22">
            <v>8049</v>
          </cell>
          <cell r="EO22">
            <v>8037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2496198</v>
          </cell>
          <cell r="FO22">
            <v>2481655</v>
          </cell>
          <cell r="FP22">
            <v>301979</v>
          </cell>
          <cell r="FQ22">
            <v>301947</v>
          </cell>
          <cell r="FR22">
            <v>230841</v>
          </cell>
          <cell r="FS22">
            <v>230755</v>
          </cell>
          <cell r="FT22">
            <v>449754</v>
          </cell>
          <cell r="FU22">
            <v>451547</v>
          </cell>
          <cell r="FV22">
            <v>2347838</v>
          </cell>
          <cell r="FW22">
            <v>2335760</v>
          </cell>
          <cell r="FX22">
            <v>-585</v>
          </cell>
          <cell r="FY22">
            <v>3705</v>
          </cell>
        </row>
        <row r="23">
          <cell r="A23">
            <v>41536</v>
          </cell>
          <cell r="B23">
            <v>2232588</v>
          </cell>
          <cell r="C23">
            <v>2220532</v>
          </cell>
          <cell r="D23">
            <v>2255965</v>
          </cell>
          <cell r="E23">
            <v>2244911</v>
          </cell>
          <cell r="F23">
            <v>348470</v>
          </cell>
          <cell r="G23">
            <v>348226</v>
          </cell>
          <cell r="H23">
            <v>0</v>
          </cell>
          <cell r="I23">
            <v>0</v>
          </cell>
          <cell r="J23">
            <v>327322</v>
          </cell>
          <cell r="K23">
            <v>328849</v>
          </cell>
          <cell r="L23">
            <v>2229</v>
          </cell>
          <cell r="M23">
            <v>5002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105474</v>
          </cell>
          <cell r="CI23">
            <v>105474</v>
          </cell>
          <cell r="CJ23">
            <v>2519</v>
          </cell>
          <cell r="CK23">
            <v>2516</v>
          </cell>
          <cell r="CL23">
            <v>12785</v>
          </cell>
          <cell r="CM23">
            <v>12785</v>
          </cell>
          <cell r="CN23">
            <v>115740</v>
          </cell>
          <cell r="CO23">
            <v>115743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3363</v>
          </cell>
          <cell r="CW23">
            <v>3350</v>
          </cell>
          <cell r="CX23">
            <v>2805</v>
          </cell>
          <cell r="CY23">
            <v>2797</v>
          </cell>
          <cell r="CZ23">
            <v>115763</v>
          </cell>
          <cell r="DA23">
            <v>115597</v>
          </cell>
          <cell r="DB23">
            <v>116321</v>
          </cell>
          <cell r="DC23">
            <v>116150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3432</v>
          </cell>
          <cell r="DK23">
            <v>3429</v>
          </cell>
          <cell r="DL23">
            <v>2582</v>
          </cell>
          <cell r="DM23">
            <v>2575</v>
          </cell>
          <cell r="DN23">
            <v>115559</v>
          </cell>
          <cell r="DO23">
            <v>115479</v>
          </cell>
          <cell r="DP23">
            <v>116409</v>
          </cell>
          <cell r="DQ23">
            <v>116333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2981</v>
          </cell>
          <cell r="DY23">
            <v>2975</v>
          </cell>
          <cell r="DZ23">
            <v>87637</v>
          </cell>
          <cell r="EA23">
            <v>87593</v>
          </cell>
          <cell r="EB23">
            <v>84656</v>
          </cell>
          <cell r="EC23">
            <v>84618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8049</v>
          </cell>
          <cell r="EM23">
            <v>8037</v>
          </cell>
          <cell r="EN23">
            <v>8049</v>
          </cell>
          <cell r="EO23">
            <v>8037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2347838</v>
          </cell>
          <cell r="FO23">
            <v>2335760</v>
          </cell>
          <cell r="FP23">
            <v>328763</v>
          </cell>
          <cell r="FQ23">
            <v>328479</v>
          </cell>
          <cell r="FR23">
            <v>348470</v>
          </cell>
          <cell r="FS23">
            <v>348226</v>
          </cell>
          <cell r="FT23">
            <v>327322</v>
          </cell>
          <cell r="FU23">
            <v>328849</v>
          </cell>
          <cell r="FV23">
            <v>2351508</v>
          </cell>
          <cell r="FW23">
            <v>2340392</v>
          </cell>
          <cell r="FX23">
            <v>2229</v>
          </cell>
          <cell r="FY23">
            <v>5002</v>
          </cell>
        </row>
        <row r="24">
          <cell r="A24">
            <v>41537</v>
          </cell>
          <cell r="B24">
            <v>2255965</v>
          </cell>
          <cell r="C24">
            <v>2244911</v>
          </cell>
          <cell r="D24">
            <v>1879630</v>
          </cell>
          <cell r="E24">
            <v>1870044</v>
          </cell>
          <cell r="F24">
            <v>115410</v>
          </cell>
          <cell r="G24">
            <v>115353</v>
          </cell>
          <cell r="H24">
            <v>0</v>
          </cell>
          <cell r="I24">
            <v>0</v>
          </cell>
          <cell r="J24">
            <v>492554</v>
          </cell>
          <cell r="K24">
            <v>494783</v>
          </cell>
          <cell r="L24">
            <v>809</v>
          </cell>
          <cell r="M24">
            <v>4563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2519</v>
          </cell>
          <cell r="CI24">
            <v>2516</v>
          </cell>
          <cell r="CJ24">
            <v>118443</v>
          </cell>
          <cell r="CK24">
            <v>118182</v>
          </cell>
          <cell r="CL24">
            <v>115924</v>
          </cell>
          <cell r="CM24">
            <v>115666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2805</v>
          </cell>
          <cell r="CW24">
            <v>2797</v>
          </cell>
          <cell r="CX24">
            <v>108928</v>
          </cell>
          <cell r="CY24">
            <v>108786</v>
          </cell>
          <cell r="CZ24">
            <v>106123</v>
          </cell>
          <cell r="DA24">
            <v>105989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2582</v>
          </cell>
          <cell r="DK24">
            <v>2575</v>
          </cell>
          <cell r="DL24">
            <v>2582</v>
          </cell>
          <cell r="DM24">
            <v>2575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87637</v>
          </cell>
          <cell r="DY24">
            <v>87593</v>
          </cell>
          <cell r="DZ24">
            <v>2772</v>
          </cell>
          <cell r="EA24">
            <v>2770</v>
          </cell>
          <cell r="EB24">
            <v>30545</v>
          </cell>
          <cell r="EC24">
            <v>30530</v>
          </cell>
          <cell r="ED24">
            <v>115410</v>
          </cell>
          <cell r="EE24">
            <v>115353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8049</v>
          </cell>
          <cell r="EM24">
            <v>8037</v>
          </cell>
          <cell r="EN24">
            <v>8103</v>
          </cell>
          <cell r="EO24">
            <v>8091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54</v>
          </cell>
          <cell r="EW24">
            <v>54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2351508</v>
          </cell>
          <cell r="FO24">
            <v>2340392</v>
          </cell>
          <cell r="FP24">
            <v>252592</v>
          </cell>
          <cell r="FQ24">
            <v>252185</v>
          </cell>
          <cell r="FR24">
            <v>115410</v>
          </cell>
          <cell r="FS24">
            <v>115353</v>
          </cell>
          <cell r="FT24">
            <v>492554</v>
          </cell>
          <cell r="FU24">
            <v>494783</v>
          </cell>
          <cell r="FV24">
            <v>2112355</v>
          </cell>
          <cell r="FW24">
            <v>2102357</v>
          </cell>
          <cell r="FX24">
            <v>809</v>
          </cell>
          <cell r="FY24">
            <v>4563</v>
          </cell>
        </row>
        <row r="25">
          <cell r="A25">
            <v>41538</v>
          </cell>
          <cell r="B25">
            <v>1879630</v>
          </cell>
          <cell r="C25">
            <v>1870044</v>
          </cell>
          <cell r="D25">
            <v>2146793</v>
          </cell>
          <cell r="E25">
            <v>2136059</v>
          </cell>
          <cell r="F25">
            <v>465161</v>
          </cell>
          <cell r="G25">
            <v>462497</v>
          </cell>
          <cell r="H25">
            <v>0</v>
          </cell>
          <cell r="I25">
            <v>0</v>
          </cell>
          <cell r="J25">
            <v>199008</v>
          </cell>
          <cell r="K25">
            <v>199909</v>
          </cell>
          <cell r="L25">
            <v>1010</v>
          </cell>
          <cell r="M25">
            <v>3427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118443</v>
          </cell>
          <cell r="CI25">
            <v>118182</v>
          </cell>
          <cell r="CJ25">
            <v>118443</v>
          </cell>
          <cell r="CK25">
            <v>118372</v>
          </cell>
          <cell r="CL25">
            <v>116586</v>
          </cell>
          <cell r="CM25">
            <v>116549</v>
          </cell>
          <cell r="CN25">
            <v>116586</v>
          </cell>
          <cell r="CO25">
            <v>116359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108928</v>
          </cell>
          <cell r="CW25">
            <v>108786</v>
          </cell>
          <cell r="CX25">
            <v>24430</v>
          </cell>
          <cell r="CY25">
            <v>24359</v>
          </cell>
          <cell r="CZ25">
            <v>33370</v>
          </cell>
          <cell r="DA25">
            <v>31343</v>
          </cell>
          <cell r="DB25">
            <v>117868</v>
          </cell>
          <cell r="DC25">
            <v>115770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2582</v>
          </cell>
          <cell r="DK25">
            <v>2575</v>
          </cell>
          <cell r="DL25">
            <v>3088</v>
          </cell>
          <cell r="DM25">
            <v>3079</v>
          </cell>
          <cell r="DN25">
            <v>115694</v>
          </cell>
          <cell r="DO25">
            <v>115583</v>
          </cell>
          <cell r="DP25">
            <v>115188</v>
          </cell>
          <cell r="DQ25">
            <v>115079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2772</v>
          </cell>
          <cell r="DY25">
            <v>2770</v>
          </cell>
          <cell r="DZ25">
            <v>2928</v>
          </cell>
          <cell r="EA25">
            <v>2921</v>
          </cell>
          <cell r="EB25">
            <v>115675</v>
          </cell>
          <cell r="EC25">
            <v>115440</v>
          </cell>
          <cell r="ED25">
            <v>115519</v>
          </cell>
          <cell r="EE25">
            <v>115289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8103</v>
          </cell>
          <cell r="EM25">
            <v>8091</v>
          </cell>
          <cell r="EN25">
            <v>8022</v>
          </cell>
          <cell r="EO25">
            <v>8010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-81</v>
          </cell>
          <cell r="EW25">
            <v>-81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2112355</v>
          </cell>
          <cell r="FO25">
            <v>2102357</v>
          </cell>
          <cell r="FP25">
            <v>381325</v>
          </cell>
          <cell r="FQ25">
            <v>378915</v>
          </cell>
          <cell r="FR25">
            <v>465161</v>
          </cell>
          <cell r="FS25">
            <v>462497</v>
          </cell>
          <cell r="FT25">
            <v>199008</v>
          </cell>
          <cell r="FU25">
            <v>199909</v>
          </cell>
          <cell r="FV25">
            <v>2295682</v>
          </cell>
          <cell r="FW25">
            <v>2284790</v>
          </cell>
          <cell r="FX25">
            <v>1010</v>
          </cell>
          <cell r="FY25">
            <v>3427</v>
          </cell>
        </row>
        <row r="26">
          <cell r="A26">
            <v>41539</v>
          </cell>
          <cell r="B26">
            <v>2146793</v>
          </cell>
          <cell r="C26">
            <v>2136059</v>
          </cell>
          <cell r="D26">
            <v>2496372</v>
          </cell>
          <cell r="E26">
            <v>2483641</v>
          </cell>
          <cell r="F26">
            <v>346788</v>
          </cell>
          <cell r="G26">
            <v>346316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2791</v>
          </cell>
          <cell r="M26">
            <v>1266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118443</v>
          </cell>
          <cell r="CI26">
            <v>118372</v>
          </cell>
          <cell r="CJ26">
            <v>12766</v>
          </cell>
          <cell r="CK26">
            <v>12728</v>
          </cell>
          <cell r="CL26">
            <v>10849</v>
          </cell>
          <cell r="CM26">
            <v>10717</v>
          </cell>
          <cell r="CN26">
            <v>116526</v>
          </cell>
          <cell r="CO26">
            <v>116361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24430</v>
          </cell>
          <cell r="CW26">
            <v>24359</v>
          </cell>
          <cell r="CX26">
            <v>3336</v>
          </cell>
          <cell r="CY26">
            <v>3325</v>
          </cell>
          <cell r="CZ26">
            <v>93634</v>
          </cell>
          <cell r="DA26">
            <v>93599</v>
          </cell>
          <cell r="DB26">
            <v>114728</v>
          </cell>
          <cell r="DC26">
            <v>114633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3088</v>
          </cell>
          <cell r="DK26">
            <v>3079</v>
          </cell>
          <cell r="DL26">
            <v>2823</v>
          </cell>
          <cell r="DM26">
            <v>2810</v>
          </cell>
          <cell r="DN26">
            <v>115269</v>
          </cell>
          <cell r="DO26">
            <v>115053</v>
          </cell>
          <cell r="DP26">
            <v>115534</v>
          </cell>
          <cell r="DQ26">
            <v>115322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2928</v>
          </cell>
          <cell r="DY26">
            <v>2921</v>
          </cell>
          <cell r="DZ26">
            <v>118820</v>
          </cell>
          <cell r="EA26">
            <v>118701</v>
          </cell>
          <cell r="EB26">
            <v>115892</v>
          </cell>
          <cell r="EC26">
            <v>115780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8022</v>
          </cell>
          <cell r="EM26">
            <v>8010</v>
          </cell>
          <cell r="EN26">
            <v>8049</v>
          </cell>
          <cell r="EO26">
            <v>8037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27</v>
          </cell>
          <cell r="EW26">
            <v>27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2295682</v>
          </cell>
          <cell r="FO26">
            <v>2284790</v>
          </cell>
          <cell r="FP26">
            <v>335644</v>
          </cell>
          <cell r="FQ26">
            <v>335149</v>
          </cell>
          <cell r="FR26">
            <v>346788</v>
          </cell>
          <cell r="FS26">
            <v>346316</v>
          </cell>
          <cell r="FT26">
            <v>0</v>
          </cell>
          <cell r="FU26">
            <v>0</v>
          </cell>
          <cell r="FV26">
            <v>2634117</v>
          </cell>
          <cell r="FW26">
            <v>2621205</v>
          </cell>
          <cell r="FX26">
            <v>2791</v>
          </cell>
          <cell r="FY26">
            <v>1266</v>
          </cell>
        </row>
        <row r="27">
          <cell r="A27">
            <v>41540</v>
          </cell>
          <cell r="B27">
            <v>2496372</v>
          </cell>
          <cell r="C27">
            <v>2483641</v>
          </cell>
          <cell r="D27">
            <v>2400771</v>
          </cell>
          <cell r="E27">
            <v>2389007</v>
          </cell>
          <cell r="F27">
            <v>226907</v>
          </cell>
          <cell r="G27">
            <v>226663</v>
          </cell>
          <cell r="H27">
            <v>0</v>
          </cell>
          <cell r="I27">
            <v>0</v>
          </cell>
          <cell r="J27">
            <v>323386</v>
          </cell>
          <cell r="K27">
            <v>324933</v>
          </cell>
          <cell r="L27">
            <v>878</v>
          </cell>
          <cell r="M27">
            <v>3636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12766</v>
          </cell>
          <cell r="CI27">
            <v>12728</v>
          </cell>
          <cell r="CJ27">
            <v>2413</v>
          </cell>
          <cell r="CK27">
            <v>2406</v>
          </cell>
          <cell r="CL27">
            <v>100134</v>
          </cell>
          <cell r="CM27">
            <v>100037</v>
          </cell>
          <cell r="CN27">
            <v>110487</v>
          </cell>
          <cell r="CO27">
            <v>110359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3336</v>
          </cell>
          <cell r="CW27">
            <v>3325</v>
          </cell>
          <cell r="CX27">
            <v>3336</v>
          </cell>
          <cell r="CY27">
            <v>3325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2823</v>
          </cell>
          <cell r="DK27">
            <v>2810</v>
          </cell>
          <cell r="DL27">
            <v>2823</v>
          </cell>
          <cell r="DM27">
            <v>2810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118820</v>
          </cell>
          <cell r="DY27">
            <v>118701</v>
          </cell>
          <cell r="DZ27">
            <v>2400</v>
          </cell>
          <cell r="EA27">
            <v>2397</v>
          </cell>
          <cell r="EB27">
            <v>0</v>
          </cell>
          <cell r="EC27">
            <v>0</v>
          </cell>
          <cell r="ED27">
            <v>116420</v>
          </cell>
          <cell r="EE27">
            <v>116304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8049</v>
          </cell>
          <cell r="EM27">
            <v>8037</v>
          </cell>
          <cell r="EN27">
            <v>8049</v>
          </cell>
          <cell r="EO27">
            <v>8037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2634117</v>
          </cell>
          <cell r="FO27">
            <v>2621205</v>
          </cell>
          <cell r="FP27">
            <v>100134</v>
          </cell>
          <cell r="FQ27">
            <v>100037</v>
          </cell>
          <cell r="FR27">
            <v>226907</v>
          </cell>
          <cell r="FS27">
            <v>226663</v>
          </cell>
          <cell r="FT27">
            <v>323386</v>
          </cell>
          <cell r="FU27">
            <v>324933</v>
          </cell>
          <cell r="FV27">
            <v>2411743</v>
          </cell>
          <cell r="FW27">
            <v>2399945</v>
          </cell>
          <cell r="FX27">
            <v>878</v>
          </cell>
          <cell r="FY27">
            <v>3636</v>
          </cell>
        </row>
        <row r="28">
          <cell r="A28">
            <v>41541</v>
          </cell>
          <cell r="B28">
            <v>2400771</v>
          </cell>
          <cell r="C28">
            <v>2389007</v>
          </cell>
          <cell r="D28">
            <v>1987452</v>
          </cell>
          <cell r="E28">
            <v>1977117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412940</v>
          </cell>
          <cell r="K28">
            <v>414660</v>
          </cell>
          <cell r="L28">
            <v>-379</v>
          </cell>
          <cell r="M28">
            <v>2770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2413</v>
          </cell>
          <cell r="CI28">
            <v>2406</v>
          </cell>
          <cell r="CJ28">
            <v>44184</v>
          </cell>
          <cell r="CK28">
            <v>44197</v>
          </cell>
          <cell r="CL28">
            <v>41771</v>
          </cell>
          <cell r="CM28">
            <v>41791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3336</v>
          </cell>
          <cell r="CW28">
            <v>3325</v>
          </cell>
          <cell r="CX28">
            <v>3336</v>
          </cell>
          <cell r="CY28">
            <v>3325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2823</v>
          </cell>
          <cell r="DK28">
            <v>2810</v>
          </cell>
          <cell r="DL28">
            <v>2823</v>
          </cell>
          <cell r="DM28">
            <v>2810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2400</v>
          </cell>
          <cell r="DY28">
            <v>2397</v>
          </cell>
          <cell r="DZ28">
            <v>2400</v>
          </cell>
          <cell r="EA28">
            <v>2397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8049</v>
          </cell>
          <cell r="EM28">
            <v>8037</v>
          </cell>
          <cell r="EN28">
            <v>8049</v>
          </cell>
          <cell r="EO28">
            <v>8037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2411743</v>
          </cell>
          <cell r="FO28">
            <v>2399945</v>
          </cell>
          <cell r="FP28">
            <v>41771</v>
          </cell>
          <cell r="FQ28">
            <v>41791</v>
          </cell>
          <cell r="FR28">
            <v>0</v>
          </cell>
          <cell r="FS28">
            <v>0</v>
          </cell>
          <cell r="FT28">
            <v>412940</v>
          </cell>
          <cell r="FU28">
            <v>414660</v>
          </cell>
          <cell r="FV28">
            <v>2040195</v>
          </cell>
          <cell r="FW28">
            <v>2029846</v>
          </cell>
          <cell r="FX28">
            <v>-379</v>
          </cell>
          <cell r="FY28">
            <v>2770</v>
          </cell>
        </row>
        <row r="29">
          <cell r="A29">
            <v>41542</v>
          </cell>
          <cell r="B29">
            <v>1987452</v>
          </cell>
          <cell r="C29">
            <v>1977117</v>
          </cell>
          <cell r="D29">
            <v>1815617</v>
          </cell>
          <cell r="E29">
            <v>1805994</v>
          </cell>
          <cell r="F29">
            <v>116588</v>
          </cell>
          <cell r="G29">
            <v>116590</v>
          </cell>
          <cell r="H29">
            <v>0</v>
          </cell>
          <cell r="I29">
            <v>0</v>
          </cell>
          <cell r="J29">
            <v>289556</v>
          </cell>
          <cell r="K29">
            <v>290763</v>
          </cell>
          <cell r="L29">
            <v>1133</v>
          </cell>
          <cell r="M29">
            <v>3050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44184</v>
          </cell>
          <cell r="CI29">
            <v>44197</v>
          </cell>
          <cell r="CJ29">
            <v>1671</v>
          </cell>
          <cell r="CK29">
            <v>1669</v>
          </cell>
          <cell r="CL29">
            <v>74075</v>
          </cell>
          <cell r="CM29">
            <v>74062</v>
          </cell>
          <cell r="CN29">
            <v>116588</v>
          </cell>
          <cell r="CO29">
            <v>116590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3336</v>
          </cell>
          <cell r="CW29">
            <v>3325</v>
          </cell>
          <cell r="CX29">
            <v>86889</v>
          </cell>
          <cell r="CY29">
            <v>86863</v>
          </cell>
          <cell r="CZ29">
            <v>83553</v>
          </cell>
          <cell r="DA29">
            <v>83538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2823</v>
          </cell>
          <cell r="DK29">
            <v>2810</v>
          </cell>
          <cell r="DL29">
            <v>2823</v>
          </cell>
          <cell r="DM29">
            <v>2810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2400</v>
          </cell>
          <cell r="DY29">
            <v>2397</v>
          </cell>
          <cell r="DZ29">
            <v>2400</v>
          </cell>
          <cell r="EA29">
            <v>2397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8049</v>
          </cell>
          <cell r="EM29">
            <v>8037</v>
          </cell>
          <cell r="EN29">
            <v>8153</v>
          </cell>
          <cell r="EO29">
            <v>8141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104</v>
          </cell>
          <cell r="EW29">
            <v>104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2040195</v>
          </cell>
          <cell r="FO29">
            <v>2029846</v>
          </cell>
          <cell r="FP29">
            <v>157628</v>
          </cell>
          <cell r="FQ29">
            <v>157600</v>
          </cell>
          <cell r="FR29">
            <v>116588</v>
          </cell>
          <cell r="FS29">
            <v>116590</v>
          </cell>
          <cell r="FT29">
            <v>289556</v>
          </cell>
          <cell r="FU29">
            <v>290763</v>
          </cell>
          <cell r="FV29">
            <v>1909400</v>
          </cell>
          <cell r="FW29">
            <v>1899733</v>
          </cell>
          <cell r="FX29">
            <v>1133</v>
          </cell>
          <cell r="FY29">
            <v>3050</v>
          </cell>
        </row>
        <row r="30">
          <cell r="A30">
            <v>41543</v>
          </cell>
          <cell r="B30">
            <v>1815617</v>
          </cell>
          <cell r="C30">
            <v>1805994</v>
          </cell>
          <cell r="D30">
            <v>1848758</v>
          </cell>
          <cell r="E30">
            <v>1838960</v>
          </cell>
          <cell r="F30">
            <v>231297</v>
          </cell>
          <cell r="G30">
            <v>231136</v>
          </cell>
          <cell r="H30">
            <v>0</v>
          </cell>
          <cell r="I30">
            <v>0</v>
          </cell>
          <cell r="J30">
            <v>199010</v>
          </cell>
          <cell r="K30">
            <v>199877</v>
          </cell>
          <cell r="L30">
            <v>854</v>
          </cell>
          <cell r="M30">
            <v>1707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1671</v>
          </cell>
          <cell r="CI30">
            <v>1669</v>
          </cell>
          <cell r="CJ30">
            <v>1724</v>
          </cell>
          <cell r="CK30">
            <v>1722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53</v>
          </cell>
          <cell r="CS30">
            <v>53</v>
          </cell>
          <cell r="CT30">
            <v>0</v>
          </cell>
          <cell r="CU30">
            <v>0</v>
          </cell>
          <cell r="CV30">
            <v>86889</v>
          </cell>
          <cell r="CW30">
            <v>86863</v>
          </cell>
          <cell r="CX30">
            <v>2778</v>
          </cell>
          <cell r="CY30">
            <v>2768</v>
          </cell>
          <cell r="CZ30">
            <v>31252</v>
          </cell>
          <cell r="DA30">
            <v>31325</v>
          </cell>
          <cell r="DB30">
            <v>115363</v>
          </cell>
          <cell r="DC30">
            <v>115420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2823</v>
          </cell>
          <cell r="DK30">
            <v>2810</v>
          </cell>
          <cell r="DL30">
            <v>2582</v>
          </cell>
          <cell r="DM30">
            <v>2575</v>
          </cell>
          <cell r="DN30">
            <v>115693</v>
          </cell>
          <cell r="DO30">
            <v>115481</v>
          </cell>
          <cell r="DP30">
            <v>115934</v>
          </cell>
          <cell r="DQ30">
            <v>115716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2400</v>
          </cell>
          <cell r="DY30">
            <v>2397</v>
          </cell>
          <cell r="DZ30">
            <v>74221</v>
          </cell>
          <cell r="EA30">
            <v>74214</v>
          </cell>
          <cell r="EB30">
            <v>71821</v>
          </cell>
          <cell r="EC30">
            <v>71817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8153</v>
          </cell>
          <cell r="EM30">
            <v>8141</v>
          </cell>
          <cell r="EN30">
            <v>8022</v>
          </cell>
          <cell r="EO30">
            <v>8010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-131</v>
          </cell>
          <cell r="EW30">
            <v>-131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1909400</v>
          </cell>
          <cell r="FO30">
            <v>1899733</v>
          </cell>
          <cell r="FP30">
            <v>218766</v>
          </cell>
          <cell r="FQ30">
            <v>218623</v>
          </cell>
          <cell r="FR30">
            <v>231297</v>
          </cell>
          <cell r="FS30">
            <v>231136</v>
          </cell>
          <cell r="FT30">
            <v>199010</v>
          </cell>
          <cell r="FU30">
            <v>199877</v>
          </cell>
          <cell r="FV30">
            <v>1930063</v>
          </cell>
          <cell r="FW30">
            <v>1920239</v>
          </cell>
          <cell r="FX30">
            <v>907</v>
          </cell>
          <cell r="FY30">
            <v>1760</v>
          </cell>
        </row>
        <row r="31">
          <cell r="A31">
            <v>41544</v>
          </cell>
          <cell r="B31">
            <v>1848758</v>
          </cell>
          <cell r="C31">
            <v>1838960</v>
          </cell>
          <cell r="D31">
            <v>1844673</v>
          </cell>
          <cell r="E31">
            <v>1834712</v>
          </cell>
          <cell r="F31">
            <v>232526</v>
          </cell>
          <cell r="G31">
            <v>232359</v>
          </cell>
          <cell r="H31">
            <v>0</v>
          </cell>
          <cell r="I31">
            <v>0</v>
          </cell>
          <cell r="J31">
            <v>238802</v>
          </cell>
          <cell r="K31">
            <v>239799</v>
          </cell>
          <cell r="L31">
            <v>2191</v>
          </cell>
          <cell r="M31">
            <v>3192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1724</v>
          </cell>
          <cell r="CI31">
            <v>1722</v>
          </cell>
          <cell r="CJ31">
            <v>1671</v>
          </cell>
          <cell r="CK31">
            <v>1663</v>
          </cell>
          <cell r="CL31">
            <v>116746</v>
          </cell>
          <cell r="CM31">
            <v>116606</v>
          </cell>
          <cell r="CN31">
            <v>116799</v>
          </cell>
          <cell r="CO31">
            <v>116665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2778</v>
          </cell>
          <cell r="CW31">
            <v>2768</v>
          </cell>
          <cell r="CX31">
            <v>16270</v>
          </cell>
          <cell r="CY31">
            <v>16210</v>
          </cell>
          <cell r="CZ31">
            <v>13492</v>
          </cell>
          <cell r="DA31">
            <v>13442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2582</v>
          </cell>
          <cell r="DK31">
            <v>2575</v>
          </cell>
          <cell r="DL31">
            <v>2556</v>
          </cell>
          <cell r="DM31">
            <v>2549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-26</v>
          </cell>
          <cell r="DU31">
            <v>-26</v>
          </cell>
          <cell r="DV31">
            <v>0</v>
          </cell>
          <cell r="DW31">
            <v>0</v>
          </cell>
          <cell r="DX31">
            <v>74221</v>
          </cell>
          <cell r="DY31">
            <v>74214</v>
          </cell>
          <cell r="DZ31">
            <v>2347</v>
          </cell>
          <cell r="EA31">
            <v>2345</v>
          </cell>
          <cell r="EB31">
            <v>43853</v>
          </cell>
          <cell r="EC31">
            <v>43825</v>
          </cell>
          <cell r="ED31">
            <v>115727</v>
          </cell>
          <cell r="EE31">
            <v>115694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8022</v>
          </cell>
          <cell r="EM31">
            <v>8010</v>
          </cell>
          <cell r="EN31">
            <v>8022</v>
          </cell>
          <cell r="EO31">
            <v>8010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1930063</v>
          </cell>
          <cell r="FO31">
            <v>1920239</v>
          </cell>
          <cell r="FP31">
            <v>174091</v>
          </cell>
          <cell r="FQ31">
            <v>173873</v>
          </cell>
          <cell r="FR31">
            <v>232526</v>
          </cell>
          <cell r="FS31">
            <v>232359</v>
          </cell>
          <cell r="FT31">
            <v>238802</v>
          </cell>
          <cell r="FU31">
            <v>239799</v>
          </cell>
          <cell r="FV31">
            <v>1867517</v>
          </cell>
          <cell r="FW31">
            <v>1857479</v>
          </cell>
          <cell r="FX31">
            <v>2191</v>
          </cell>
          <cell r="FY31">
            <v>3192</v>
          </cell>
        </row>
        <row r="32">
          <cell r="A32">
            <v>41545</v>
          </cell>
          <cell r="B32">
            <v>1844673</v>
          </cell>
          <cell r="C32">
            <v>1834712</v>
          </cell>
          <cell r="D32">
            <v>1724366</v>
          </cell>
          <cell r="E32">
            <v>1714537</v>
          </cell>
          <cell r="F32">
            <v>117117</v>
          </cell>
          <cell r="G32">
            <v>116854</v>
          </cell>
          <cell r="H32">
            <v>0</v>
          </cell>
          <cell r="I32">
            <v>0</v>
          </cell>
          <cell r="J32">
            <v>238804</v>
          </cell>
          <cell r="K32">
            <v>239680</v>
          </cell>
          <cell r="L32">
            <v>1380</v>
          </cell>
          <cell r="M32">
            <v>2651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1671</v>
          </cell>
          <cell r="CI32">
            <v>1663</v>
          </cell>
          <cell r="CJ32">
            <v>1724</v>
          </cell>
          <cell r="CK32">
            <v>1716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53</v>
          </cell>
          <cell r="CS32">
            <v>53</v>
          </cell>
          <cell r="CT32">
            <v>0</v>
          </cell>
          <cell r="CU32">
            <v>0</v>
          </cell>
          <cell r="CV32">
            <v>16270</v>
          </cell>
          <cell r="CW32">
            <v>16210</v>
          </cell>
          <cell r="CX32">
            <v>1636</v>
          </cell>
          <cell r="CY32">
            <v>1626</v>
          </cell>
          <cell r="CZ32">
            <v>102483</v>
          </cell>
          <cell r="DA32">
            <v>102270</v>
          </cell>
          <cell r="DB32">
            <v>117117</v>
          </cell>
          <cell r="DC32">
            <v>116854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2556</v>
          </cell>
          <cell r="DK32">
            <v>2549</v>
          </cell>
          <cell r="DL32">
            <v>118461</v>
          </cell>
          <cell r="DM32">
            <v>118354</v>
          </cell>
          <cell r="DN32">
            <v>115905</v>
          </cell>
          <cell r="DO32">
            <v>115805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2347</v>
          </cell>
          <cell r="DY32">
            <v>2345</v>
          </cell>
          <cell r="DZ32">
            <v>23111</v>
          </cell>
          <cell r="EA32">
            <v>23081</v>
          </cell>
          <cell r="EB32">
            <v>20764</v>
          </cell>
          <cell r="EC32">
            <v>20736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8022</v>
          </cell>
          <cell r="EM32">
            <v>8010</v>
          </cell>
          <cell r="EN32">
            <v>8022</v>
          </cell>
          <cell r="EO32">
            <v>8010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1867517</v>
          </cell>
          <cell r="FO32">
            <v>1857479</v>
          </cell>
          <cell r="FP32">
            <v>239152</v>
          </cell>
          <cell r="FQ32">
            <v>238811</v>
          </cell>
          <cell r="FR32">
            <v>117117</v>
          </cell>
          <cell r="FS32">
            <v>116854</v>
          </cell>
          <cell r="FT32">
            <v>238804</v>
          </cell>
          <cell r="FU32">
            <v>239680</v>
          </cell>
          <cell r="FV32">
            <v>1869298</v>
          </cell>
          <cell r="FW32">
            <v>1859314</v>
          </cell>
          <cell r="FX32">
            <v>1433</v>
          </cell>
          <cell r="FY32">
            <v>2704</v>
          </cell>
        </row>
        <row r="33">
          <cell r="A33">
            <v>41546</v>
          </cell>
          <cell r="B33">
            <v>1724366</v>
          </cell>
          <cell r="C33">
            <v>1714537</v>
          </cell>
          <cell r="D33">
            <v>2077341</v>
          </cell>
          <cell r="E33">
            <v>2065708</v>
          </cell>
          <cell r="F33">
            <v>349522</v>
          </cell>
          <cell r="G33">
            <v>349176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3453</v>
          </cell>
          <cell r="M33">
            <v>1995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1724</v>
          </cell>
          <cell r="CI33">
            <v>1716</v>
          </cell>
          <cell r="CJ33">
            <v>1618</v>
          </cell>
          <cell r="CK33">
            <v>1611</v>
          </cell>
          <cell r="CL33">
            <v>116800</v>
          </cell>
          <cell r="CM33">
            <v>116524</v>
          </cell>
          <cell r="CN33">
            <v>116906</v>
          </cell>
          <cell r="CO33">
            <v>116629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1636</v>
          </cell>
          <cell r="CW33">
            <v>1626</v>
          </cell>
          <cell r="CX33">
            <v>118249</v>
          </cell>
          <cell r="CY33">
            <v>118154</v>
          </cell>
          <cell r="CZ33">
            <v>116613</v>
          </cell>
          <cell r="DA33">
            <v>116528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118461</v>
          </cell>
          <cell r="DK33">
            <v>118354</v>
          </cell>
          <cell r="DL33">
            <v>9809</v>
          </cell>
          <cell r="DM33">
            <v>9782</v>
          </cell>
          <cell r="DN33">
            <v>7493</v>
          </cell>
          <cell r="DO33">
            <v>7472</v>
          </cell>
          <cell r="DP33">
            <v>116145</v>
          </cell>
          <cell r="DQ33">
            <v>116044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23111</v>
          </cell>
          <cell r="DY33">
            <v>23081</v>
          </cell>
          <cell r="DZ33">
            <v>2054</v>
          </cell>
          <cell r="EA33">
            <v>2052</v>
          </cell>
          <cell r="EB33">
            <v>95444</v>
          </cell>
          <cell r="EC33">
            <v>95474</v>
          </cell>
          <cell r="ED33">
            <v>116501</v>
          </cell>
          <cell r="EE33">
            <v>116503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8022</v>
          </cell>
          <cell r="EM33">
            <v>8010</v>
          </cell>
          <cell r="EN33">
            <v>8103</v>
          </cell>
          <cell r="EO33">
            <v>8091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81</v>
          </cell>
          <cell r="EW33">
            <v>81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1869298</v>
          </cell>
          <cell r="FO33">
            <v>1859314</v>
          </cell>
          <cell r="FP33">
            <v>336350</v>
          </cell>
          <cell r="FQ33">
            <v>335998</v>
          </cell>
          <cell r="FR33">
            <v>349552</v>
          </cell>
          <cell r="FS33">
            <v>349176</v>
          </cell>
          <cell r="FT33">
            <v>0</v>
          </cell>
          <cell r="FU33">
            <v>0</v>
          </cell>
          <cell r="FV33">
            <v>2209071</v>
          </cell>
          <cell r="FW33">
            <v>2197307</v>
          </cell>
          <cell r="FX33">
            <v>3453</v>
          </cell>
          <cell r="FY33">
            <v>1995</v>
          </cell>
        </row>
        <row r="34">
          <cell r="A34">
            <v>41547</v>
          </cell>
          <cell r="B34">
            <v>2077341</v>
          </cell>
          <cell r="C34">
            <v>2065708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-2077341</v>
          </cell>
          <cell r="M34">
            <v>-2065708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1618</v>
          </cell>
          <cell r="CI34">
            <v>1611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-1618</v>
          </cell>
          <cell r="CS34">
            <v>-1611</v>
          </cell>
          <cell r="CT34">
            <v>0</v>
          </cell>
          <cell r="CU34">
            <v>0</v>
          </cell>
          <cell r="CV34">
            <v>118249</v>
          </cell>
          <cell r="CW34">
            <v>118154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-118249</v>
          </cell>
          <cell r="DG34">
            <v>-118154</v>
          </cell>
          <cell r="DH34">
            <v>0</v>
          </cell>
          <cell r="DI34">
            <v>0</v>
          </cell>
          <cell r="DJ34">
            <v>9809</v>
          </cell>
          <cell r="DK34">
            <v>9782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-9809</v>
          </cell>
          <cell r="DU34">
            <v>-9782</v>
          </cell>
          <cell r="DV34">
            <v>0</v>
          </cell>
          <cell r="DW34">
            <v>0</v>
          </cell>
          <cell r="DX34">
            <v>2054</v>
          </cell>
          <cell r="DY34">
            <v>2052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-2054</v>
          </cell>
          <cell r="EI34">
            <v>-2052</v>
          </cell>
          <cell r="EJ34">
            <v>0</v>
          </cell>
          <cell r="EK34">
            <v>0</v>
          </cell>
          <cell r="EL34">
            <v>8103</v>
          </cell>
          <cell r="EM34">
            <v>8091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-8103</v>
          </cell>
          <cell r="EW34">
            <v>-8091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2209071</v>
          </cell>
          <cell r="FO34">
            <v>2197307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-2199262</v>
          </cell>
          <cell r="FY34">
            <v>-2187525</v>
          </cell>
        </row>
        <row r="35">
          <cell r="A35">
            <v>41548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LIA-JUN04"/>
      <sheetName val="CF (2)"/>
      <sheetName val="TB as of Sep 2002"/>
      <sheetName val="Scorecard"/>
      <sheetName val="sfcc-mth"/>
      <sheetName val="sfcc-ytd"/>
      <sheetName val="JUNE1"/>
      <sheetName val="#REF"/>
      <sheetName val="01000(A)"/>
      <sheetName val="Sheet1"/>
      <sheetName val="TBBR"/>
      <sheetName val="시산표"/>
      <sheetName val="BS"/>
      <sheetName val="TB"/>
      <sheetName val="CASH98"/>
      <sheetName val="tpc"/>
      <sheetName val="DATA"/>
      <sheetName val="SUMMARY"/>
      <sheetName val="SUMFREIGHT"/>
      <sheetName val="Profit and Loss"/>
      <sheetName val="資金繰り表 (9)"/>
      <sheetName val="Account List"/>
      <sheetName val="properties"/>
      <sheetName val="Q3-13"/>
      <sheetName val="I02-งวด.ผรม.หลัก-ย่อย-วัสดุ"/>
      <sheetName val="Sheet2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130530"/>
      <sheetName val="TrialBalance Q3-2002"/>
      <sheetName val="Report Srv. - Subsidiary"/>
      <sheetName val="DR + R3 Archiving - Subsidiary"/>
      <sheetName val="1.AR-Export"/>
      <sheetName val="資金繰り表_(9)"/>
      <sheetName val="แผนงานหลัก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ค่าวัสดุ 11.01.07"/>
      <sheetName val="Summary(SEP13)"/>
      <sheetName val="2"/>
      <sheetName val="Options"/>
      <sheetName val="Master"/>
      <sheetName val="Comapny Name"/>
      <sheetName val="Comapny_Name"/>
      <sheetName val="CONDITION"/>
      <sheetName val="S33"/>
      <sheetName val="Ratchada"/>
      <sheetName val="Active Aug'17"/>
      <sheetName val="RawData"/>
      <sheetName val="1PNX_2014"/>
      <sheetName val="Lists"/>
      <sheetName val="Ratio for Transition"/>
      <sheetName val="TargetKPI"/>
      <sheetName val="Consumption"/>
      <sheetName val="General Assumption"/>
      <sheetName val="Raw_data"/>
      <sheetName val="data_steam"/>
      <sheetName val="BCX_HH"/>
      <sheetName val="NHATKYC"/>
      <sheetName val="ค่าวัสดุ_11_01_07"/>
      <sheetName val="TrialBalance_Q3-20021"/>
      <sheetName val="ค่าวัสดุ_11_01_071"/>
      <sheetName val="TB04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AF_Usage_MTP1"/>
      <sheetName val="資金繰り表･CASH_FLOW（９）2"/>
      <sheetName val="std_cost1"/>
      <sheetName val="Comapny_Nam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BAL"/>
      <sheetName val="TBBR"/>
      <sheetName val="TAB_DEP"/>
      <sheetName val="TB as of Sep 2002"/>
      <sheetName val="10-1 Media"/>
      <sheetName val="10-cut"/>
      <sheetName val="asset write-off#3"/>
      <sheetName val="시산표"/>
      <sheetName val="Data Exp ทั้งหมด"/>
      <sheetName val="การใช้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DATA"/>
      <sheetName val="PLs"/>
      <sheetName val="BS ATTACH"/>
      <sheetName val="437"/>
      <sheetName val="M_Maincomp"/>
      <sheetName val="DEP12"/>
      <sheetName val="TB Worksheet"/>
      <sheetName val="Sum"/>
      <sheetName val="Véhicule"/>
      <sheetName val="PC till Aug"/>
      <sheetName val="TB_as_of_Sep_2002"/>
      <sheetName val="#REF"/>
      <sheetName val="TrialBalance Q3-2002"/>
      <sheetName val="TEMP2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P3bis"/>
      <sheetName val="P4"/>
      <sheetName val="P1"/>
      <sheetName val="17200010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งบทดลองปภพ 4-47"/>
      <sheetName val="CST1198"/>
      <sheetName val="TABLE"/>
      <sheetName val="J2"/>
      <sheetName val="J1"/>
      <sheetName val="incom tax 2005"/>
      <sheetName val="B&amp;S 1999"/>
      <sheetName val="14130-0003"/>
      <sheetName val="1046"/>
      <sheetName val="LIA-JUN04"/>
      <sheetName val="Gia vat tu"/>
      <sheetName val="number-tel csc "/>
      <sheetName val="TELDISCOUNT"/>
      <sheetName val="TONGKE1P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asset HDK&amp;SHK"/>
      <sheetName val="H200 - Test"/>
      <sheetName val="Month"/>
      <sheetName val="Data Exp ทั้งหมด"/>
      <sheetName val="Menu"/>
      <sheetName val="DATA"/>
      <sheetName val=" IB-PL-YTD"/>
      <sheetName val="BS ATTACH"/>
      <sheetName val="M_Maincomp"/>
      <sheetName val="BS(Foamtec)"/>
      <sheetName val="PL(Foamtec)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Summary(SEP13)"/>
      <sheetName val="Group"/>
      <sheetName val="number-tel csc "/>
      <sheetName val="SCB 1-30"/>
    </sheetNames>
    <sheetDataSet>
      <sheetData sheetId="0"/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  <sheetName val="TAB_DEP"/>
      <sheetName val="10-1 Media"/>
      <sheetName val="10-cut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  <sheetName val="BS"/>
    </sheetNames>
    <sheetDataSet>
      <sheetData sheetId="0" refreshError="1"/>
      <sheetData sheetId="1" refreshError="1"/>
      <sheetData sheetId="2" refreshError="1"/>
      <sheetData sheetId="3">
        <row r="4">
          <cell r="AA4" t="str">
            <v>FA (M)</v>
          </cell>
        </row>
      </sheetData>
      <sheetData sheetId="4">
        <row r="19">
          <cell r="D19">
            <v>-1484989</v>
          </cell>
        </row>
      </sheetData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V310"/>
      <sheetName val="L310 (2)"/>
      <sheetName val="Configuration"/>
      <sheetName val="BS ATTACH"/>
      <sheetName val="CJEs"/>
      <sheetName val="PL"/>
      <sheetName val="CRJE"/>
      <sheetName val="Addition&amp;disposal"/>
      <sheetName val="FA Movement"/>
      <sheetName val="Disclosure-PBC"/>
      <sheetName val=" IB-PL-YTD"/>
      <sheetName val="Group"/>
      <sheetName val="TAB_DEP"/>
      <sheetName val="17200010"/>
      <sheetName val="Sheet1"/>
      <sheetName val="7Long term liabilities"/>
      <sheetName val="1Cash for Interest"/>
      <sheetName val="3Detail of cash flow"/>
      <sheetName val="10Segment report"/>
      <sheetName val="TB as of Sep 2002"/>
      <sheetName val="Income Tax Provision"/>
      <sheetName val="chart_A2002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ropDown List"/>
      <sheetName val="Sheet1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MA"/>
      <sheetName val="BS"/>
      <sheetName val="incom tax 2005"/>
      <sheetName val="trend"/>
      <sheetName val="Data"/>
      <sheetName val="Asset Verification"/>
      <sheetName val="Group"/>
      <sheetName val="DEP12"/>
      <sheetName val="incom_tax_2005"/>
      <sheetName val="BS_ATTACH"/>
      <sheetName val="10-1_Media"/>
      <sheetName val="CJEs"/>
      <sheetName val="시산표"/>
      <sheetName val="_IB-PL-YTD"/>
      <sheetName val="Asset_Verification"/>
      <sheetName val="Drivers"/>
      <sheetName val="TBBR"/>
      <sheetName val="PL"/>
      <sheetName val="CRJE"/>
      <sheetName val="ยานพาหนะ"/>
      <sheetName val="Act v Plan"/>
      <sheetName val="Reference2"/>
      <sheetName val="J1"/>
      <sheetName val="Sheet 1"/>
      <sheetName val="036-VTR"/>
      <sheetName val="Menu"/>
      <sheetName val="SAPfilean"/>
      <sheetName val="BL-TTL"/>
      <sheetName val="BAL"/>
      <sheetName val="buy"/>
      <sheetName val="LC-KBANK"/>
      <sheetName val="Wkgs_BS Lead"/>
      <sheetName val="11_เงินลงทุน"/>
      <sheetName val="รายการกับบริษัทในเครือ "/>
      <sheetName val="STOCK_OUT"/>
      <sheetName val="Raw Material"/>
      <sheetName val="F101"/>
      <sheetName val="FJB"/>
      <sheetName val="dcf"/>
      <sheetName val="Sheet1"/>
      <sheetName val="SRP FH"/>
      <sheetName val="S045"/>
      <sheetName val="_IB-PL-YTD1"/>
      <sheetName val="10-1_Media1"/>
      <sheetName val="BS_ATTACH1"/>
      <sheetName val="incom_tax_20051"/>
      <sheetName val="Asset_Verification1"/>
      <sheetName val="Sheet_1"/>
      <sheetName val="Act_v_Plan"/>
      <sheetName val="รายการกับบริษัทในเครือ_"/>
      <sheetName val="Wkgs_BS_Lead"/>
      <sheetName val="Raw_Material"/>
      <sheetName val="SRP_FH"/>
      <sheetName val="Sheet2"/>
      <sheetName val="balance sheets"/>
      <sheetName val="5.1CAPEX_Additional"/>
      <sheetName val="P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เครื่องตกแต่ง"/>
      <sheetName val="เครื่องมือ"/>
      <sheetName val="อาคาร"/>
      <sheetName val=" IB-PL-YTD"/>
      <sheetName val="GIVTR00P"/>
      <sheetName val="BS ATTACH"/>
      <sheetName val="ยานพาหนะ"/>
      <sheetName val="DEP12"/>
      <sheetName val="CST1198"/>
      <sheetName val="DEPSYS47"/>
      <sheetName val="HISTORICO"/>
      <sheetName val="CJEs"/>
      <sheetName val="J2"/>
      <sheetName val="PL"/>
      <sheetName val="CRJE"/>
      <sheetName val="K420"/>
      <sheetName val="trnDaily_dataset"/>
      <sheetName val="FG-ISSUED"/>
      <sheetName val="Configuration"/>
      <sheetName val="Used_Acc"/>
      <sheetName val="BSLA"/>
      <sheetName val="incom tax 2005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BAL"/>
      <sheetName val="Used_Acc"/>
      <sheetName val="PGM_2LEVYTD"/>
      <sheetName val="ZPS02"/>
      <sheetName val="Contract Scheme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asset write-off#3"/>
      <sheetName val="TI_F_03_Selection"/>
      <sheetName val="Sheet1"/>
      <sheetName val="01000(A)"/>
      <sheetName val="GIVTR00P"/>
      <sheetName val="code"/>
      <sheetName val="ราคาวัสดุ2553-3"/>
      <sheetName val="Extra area"/>
      <sheetName val="Total Revenue"/>
      <sheetName val="Q1-13"/>
      <sheetName val="Cashflow"/>
      <sheetName val="Q3-13"/>
      <sheetName val="3(2)"/>
      <sheetName val="3(3)"/>
      <sheetName val="SAPfilean"/>
      <sheetName val="SUMFREIGHT"/>
      <sheetName val="表紙"/>
      <sheetName val="Sheet2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Data"/>
      <sheetName val="Sheet4"/>
      <sheetName val="ROC-2003"/>
      <sheetName val="SummaryEstVC"/>
      <sheetName val="Engineer"/>
      <sheetName val="ห้ามลบ"/>
      <sheetName val="dont delete"/>
      <sheetName val="data1"/>
      <sheetName val="Sample design"/>
      <sheetName val="Stocks"/>
      <sheetName val="Capacities"/>
      <sheetName val="Specs"/>
      <sheetName val="Adjustments"/>
      <sheetName val="Fill in Data"/>
      <sheetName val="3.Drop down list"/>
      <sheetName val="UTI_8"/>
      <sheetName val="Sales"/>
      <sheetName val="Total_Revenue1"/>
      <sheetName val="Extra_area1"/>
      <sheetName val="Konfiguration"/>
      <sheetName val="DETAIL"/>
      <sheetName val="Defer_Dec__20022"/>
      <sheetName val="Market_rates2"/>
      <sheetName val="asset_write-off#32"/>
      <sheetName val="Contract_Scheme2"/>
      <sheetName val="CONSUMER LIST"/>
      <sheetName val="dont_delete"/>
      <sheetName val="Sample_design"/>
      <sheetName val="Fill_in_Data"/>
      <sheetName val="3_Drop_down_list"/>
      <sheetName val="19"/>
      <sheetName val="Total_Revenue2"/>
      <sheetName val="Extra_area2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BSLA"/>
      <sheetName val="L to 20"/>
      <sheetName val="J2"/>
      <sheetName val="J1"/>
      <sheetName val="DW"/>
      <sheetName val="Sum"/>
      <sheetName val="SEA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DEP12"/>
      <sheetName val="Group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Nominal Accounts"/>
      <sheetName val="Group"/>
      <sheetName val="BS(Foamtec)"/>
      <sheetName val="PL(Foamtec)"/>
      <sheetName val="DEP12"/>
      <sheetName val="TB-2001-Apr'01"/>
      <sheetName val="M_Maincomp"/>
      <sheetName val="Sum"/>
      <sheetName val="vat"/>
      <sheetName val="Date"/>
      <sheetName val="S33"/>
      <sheetName val="VINTAGE FLOW"/>
      <sheetName val="macroA"/>
      <sheetName val="Used_Acc"/>
      <sheetName val="Setting"/>
      <sheetName val="เครื่องมือ"/>
      <sheetName val="ตั๋วเงินรับ"/>
      <sheetName val="10-1 Media"/>
      <sheetName val="10-cut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List valid date"/>
      <sheetName val="Group"/>
      <sheetName val="CJEs"/>
      <sheetName val="J1"/>
      <sheetName val="10-1 Media"/>
      <sheetName val="10-cut"/>
      <sheetName val="price1-15"/>
      <sheetName val="AccpacTB"/>
      <sheetName val="Selection"/>
      <sheetName val="Sum"/>
      <sheetName val="MA"/>
      <sheetName val="M_Maincomp"/>
      <sheetName val="J2"/>
      <sheetName val="PL"/>
      <sheetName val="10-1_Media"/>
      <sheetName val="List_valid_date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Proj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COA"/>
      <sheetName val="DropdownList"/>
      <sheetName val="Worksheet"/>
      <sheetName val="List_valid_date1"/>
      <sheetName val="10-1_Media1"/>
      <sheetName val="ประมาณการประตูหน้าต่าง "/>
      <sheetName val="RefSheet"/>
      <sheetName val="ประมาณการประตูหน้าต่าง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V310"/>
      <sheetName val="Sheet2"/>
      <sheetName val="10"/>
      <sheetName val="S33"/>
      <sheetName val="Inventories as at 31-5-2004"/>
      <sheetName val="Wkgs_BS Lead"/>
      <sheetName val="DEP12"/>
      <sheetName val="MA"/>
      <sheetName val="NZDUTY-JAN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  <sheetName val="fqc_ผลรวม"/>
      <sheetName val="Wkgs_BS Lead"/>
      <sheetName val="Raw Material"/>
      <sheetName val="NZDUTY-JAN01"/>
      <sheetName val="M_Maincomp"/>
      <sheetName val="10"/>
      <sheetName val="DEP12"/>
      <sheetName val="Exchange Rate"/>
      <sheetName val="@Master9612"/>
      <sheetName val="TB Worksheet"/>
      <sheetName val="TB"/>
      <sheetName val="Trial Balance"/>
      <sheetName val="CJEs"/>
      <sheetName val=" IB-PL-YTD"/>
      <sheetName val="Prod_Th"/>
      <sheetName val="BSLA"/>
      <sheetName val="Q1'05 (Yield)"/>
      <sheetName val="Group"/>
      <sheetName val="WORKUNIT"/>
      <sheetName val="FG"/>
      <sheetName val="ADVANCE-STAFF"/>
      <sheetName val="เงินกู้ MGC"/>
      <sheetName val="เงินกู้ธนชาติ"/>
      <sheetName val="Links"/>
      <sheetName val="Lead"/>
      <sheetName val=" IB-PL-00-01 SUMMARY"/>
      <sheetName val=" IBPL0001"/>
      <sheetName val="Sheet1"/>
      <sheetName val="DealerData"/>
      <sheetName val="F_OH"/>
      <sheetName val="BOOK_VAT"/>
      <sheetName val="Hidden"/>
      <sheetName val="J35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J1"/>
      <sheetName val="FOC DOMESTIC"/>
      <sheetName val="L310 (2)"/>
      <sheetName val="Exchange Rate"/>
      <sheetName val="L310"/>
      <sheetName val="fqc_ผลรวม"/>
      <sheetName val="Selection"/>
      <sheetName val="Q1'05 (Yield)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hl_วัน"/>
      <sheetName val="MASTER SCRAP"/>
      <sheetName val=" "/>
      <sheetName val="歷史資料"/>
      <sheetName val="Tabelle1"/>
      <sheetName val="effi"/>
      <sheetName val="TB"/>
      <sheetName val="fqc_วัน"/>
      <sheetName val="LMG2022"/>
      <sheetName val="V310"/>
      <sheetName val="Accure"/>
      <sheetName val="Income_Stat"/>
      <sheetName val="Basic information"/>
      <sheetName val="中山低值"/>
      <sheetName val="vsq4_02(last)"/>
      <sheetName val="NZDUTY-JAN01"/>
      <sheetName val="DTCT"/>
      <sheetName val="Sheet3"/>
      <sheetName val="10-1 Media"/>
      <sheetName val="10-cut"/>
      <sheetName val="Month"/>
      <sheetName val="Master"/>
      <sheetName val="TMS2000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J1"/>
      <sheetName val="Raw Material"/>
      <sheetName val="S_05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熱延鋼板"/>
      <sheetName val="冷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J1"/>
      <sheetName val="Sheet2"/>
      <sheetName val="表紙"/>
      <sheetName val="Basic information"/>
      <sheetName val="ＭⅢ"/>
      <sheetName val="ลูกหนี้(เก่า)"/>
      <sheetName val="xref acct"/>
      <sheetName val="Raw Material"/>
      <sheetName val="INFO"/>
      <sheetName val="MA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10"/>
      <sheetName val="Detail"/>
      <sheetName val="MPL 技連"/>
      <sheetName val="342E BLOCK"/>
      <sheetName val="記入要綱"/>
      <sheetName val="P&amp;L"/>
      <sheetName val="Q2 EXPECTED"/>
      <sheetName val="CAMI"/>
      <sheetName val="June 2004 13%&amp;17% details"/>
      <sheetName val="June 2004 7% details"/>
      <sheetName val="シート一覧"/>
      <sheetName val="Sheet7"/>
      <sheetName val="TrialBalance Q3-2002"/>
      <sheetName val="SLLNG EXP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Group"/>
      <sheetName val="ตัวเลือก"/>
      <sheetName val="M03"/>
      <sheetName val="M01"/>
      <sheetName val="J2"/>
      <sheetName val="J1"/>
      <sheetName val="ลูกหนี้(เก่า)"/>
      <sheetName val="Portfolio Data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SCH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"/>
      <sheetName val="Level 00.01น"/>
      <sheetName val="Tank V@30 C"/>
      <sheetName val="Meter"/>
      <sheetName val="Summary"/>
      <sheetName val="T-105-01,02,03"/>
      <sheetName val="Production"/>
      <sheetName val="Gasohol91"/>
      <sheetName val="กราฟวิเคราะห์"/>
      <sheetName val="Sheet2"/>
      <sheetName val="Sheet1"/>
      <sheetName val="Sheet3"/>
      <sheetName val="DETAIL"/>
      <sheetName val="Raw Material"/>
    </sheetNames>
    <sheetDataSet>
      <sheetData sheetId="0" refreshError="1"/>
      <sheetData sheetId="1">
        <row r="4">
          <cell r="A4">
            <v>41395</v>
          </cell>
        </row>
      </sheetData>
      <sheetData sheetId="2">
        <row r="4">
          <cell r="A4">
            <v>41395</v>
          </cell>
          <cell r="B4">
            <v>37201</v>
          </cell>
          <cell r="C4">
            <v>36907</v>
          </cell>
          <cell r="D4">
            <v>0</v>
          </cell>
          <cell r="E4">
            <v>0</v>
          </cell>
          <cell r="F4">
            <v>470965</v>
          </cell>
          <cell r="G4">
            <v>467762</v>
          </cell>
          <cell r="H4">
            <v>2676756</v>
          </cell>
          <cell r="I4">
            <v>2648918</v>
          </cell>
          <cell r="J4">
            <v>63937</v>
          </cell>
          <cell r="K4">
            <v>63426</v>
          </cell>
          <cell r="L4">
            <v>0</v>
          </cell>
          <cell r="M4">
            <v>0</v>
          </cell>
          <cell r="N4">
            <v>721</v>
          </cell>
          <cell r="O4">
            <v>717</v>
          </cell>
          <cell r="P4">
            <v>118433</v>
          </cell>
          <cell r="Q4">
            <v>117888</v>
          </cell>
          <cell r="R4">
            <v>0</v>
          </cell>
          <cell r="S4">
            <v>0</v>
          </cell>
          <cell r="T4">
            <v>104925</v>
          </cell>
          <cell r="U4">
            <v>104778</v>
          </cell>
          <cell r="V4">
            <v>29922</v>
          </cell>
          <cell r="W4">
            <v>29563</v>
          </cell>
          <cell r="AB4">
            <v>5791</v>
          </cell>
          <cell r="AC4">
            <v>5683</v>
          </cell>
          <cell r="AD4">
            <v>1450</v>
          </cell>
          <cell r="AE4">
            <v>4341</v>
          </cell>
          <cell r="AI4">
            <v>186.57</v>
          </cell>
          <cell r="AJ4">
            <v>186.57</v>
          </cell>
          <cell r="AK4">
            <v>224079</v>
          </cell>
          <cell r="AL4">
            <v>223383</v>
          </cell>
          <cell r="AM4">
            <v>508166</v>
          </cell>
          <cell r="AN4">
            <v>504669</v>
          </cell>
          <cell r="AO4">
            <v>2740693</v>
          </cell>
          <cell r="AP4">
            <v>2712344</v>
          </cell>
          <cell r="AQ4">
            <v>3248859</v>
          </cell>
          <cell r="AR4">
            <v>3217013</v>
          </cell>
          <cell r="AS4">
            <v>3472938</v>
          </cell>
          <cell r="AT4">
            <v>3440396</v>
          </cell>
        </row>
        <row r="5">
          <cell r="A5">
            <v>41396</v>
          </cell>
          <cell r="B5">
            <v>152812</v>
          </cell>
          <cell r="C5">
            <v>151681</v>
          </cell>
          <cell r="D5">
            <v>0</v>
          </cell>
          <cell r="E5">
            <v>0</v>
          </cell>
          <cell r="F5">
            <v>411750</v>
          </cell>
          <cell r="G5">
            <v>408250</v>
          </cell>
          <cell r="H5">
            <v>2792522</v>
          </cell>
          <cell r="I5">
            <v>2765214</v>
          </cell>
          <cell r="J5">
            <v>63937</v>
          </cell>
          <cell r="K5">
            <v>63426</v>
          </cell>
          <cell r="L5">
            <v>0</v>
          </cell>
          <cell r="M5">
            <v>0</v>
          </cell>
          <cell r="N5">
            <v>609</v>
          </cell>
          <cell r="O5">
            <v>605</v>
          </cell>
          <cell r="P5">
            <v>8016</v>
          </cell>
          <cell r="Q5">
            <v>7972</v>
          </cell>
          <cell r="R5">
            <v>0</v>
          </cell>
          <cell r="S5">
            <v>0</v>
          </cell>
          <cell r="T5">
            <v>104898</v>
          </cell>
          <cell r="U5">
            <v>104258</v>
          </cell>
          <cell r="V5">
            <v>29999</v>
          </cell>
          <cell r="W5">
            <v>29645</v>
          </cell>
          <cell r="AB5">
            <v>4312</v>
          </cell>
          <cell r="AC5">
            <v>4231</v>
          </cell>
          <cell r="AD5">
            <v>1840</v>
          </cell>
          <cell r="AE5">
            <v>2472</v>
          </cell>
          <cell r="AI5">
            <v>90.39</v>
          </cell>
          <cell r="AJ5">
            <v>276.95999999999998</v>
          </cell>
          <cell r="AK5">
            <v>113523</v>
          </cell>
          <cell r="AL5">
            <v>112835</v>
          </cell>
          <cell r="AM5">
            <v>564562</v>
          </cell>
          <cell r="AN5">
            <v>559931</v>
          </cell>
          <cell r="AO5">
            <v>2856459</v>
          </cell>
          <cell r="AP5">
            <v>2828640</v>
          </cell>
          <cell r="AQ5">
            <v>3421021</v>
          </cell>
          <cell r="AR5">
            <v>3388571</v>
          </cell>
          <cell r="AS5">
            <v>3534544</v>
          </cell>
          <cell r="AT5">
            <v>3501406</v>
          </cell>
        </row>
        <row r="6">
          <cell r="A6">
            <v>41397</v>
          </cell>
          <cell r="B6">
            <v>455600</v>
          </cell>
          <cell r="C6">
            <v>443595</v>
          </cell>
          <cell r="D6">
            <v>0</v>
          </cell>
          <cell r="E6">
            <v>0</v>
          </cell>
          <cell r="F6">
            <v>149282</v>
          </cell>
          <cell r="G6">
            <v>147998</v>
          </cell>
          <cell r="H6">
            <v>2792749</v>
          </cell>
          <cell r="I6">
            <v>2764822</v>
          </cell>
          <cell r="J6">
            <v>63710</v>
          </cell>
          <cell r="K6">
            <v>63200</v>
          </cell>
          <cell r="L6">
            <v>0</v>
          </cell>
          <cell r="M6">
            <v>0</v>
          </cell>
          <cell r="N6">
            <v>65891</v>
          </cell>
          <cell r="O6">
            <v>65766</v>
          </cell>
          <cell r="P6">
            <v>1449</v>
          </cell>
          <cell r="Q6">
            <v>1441</v>
          </cell>
          <cell r="R6">
            <v>0</v>
          </cell>
          <cell r="S6">
            <v>0</v>
          </cell>
          <cell r="T6">
            <v>1257</v>
          </cell>
          <cell r="U6">
            <v>1254</v>
          </cell>
          <cell r="V6">
            <v>29868</v>
          </cell>
          <cell r="W6">
            <v>29510</v>
          </cell>
          <cell r="AB6">
            <v>2700</v>
          </cell>
          <cell r="AC6">
            <v>2650</v>
          </cell>
          <cell r="AD6">
            <v>1020</v>
          </cell>
          <cell r="AE6">
            <v>1680</v>
          </cell>
          <cell r="AI6">
            <v>215.7</v>
          </cell>
          <cell r="AJ6">
            <v>492.65999999999997</v>
          </cell>
          <cell r="AK6">
            <v>68597</v>
          </cell>
          <cell r="AL6">
            <v>68461</v>
          </cell>
          <cell r="AM6">
            <v>604882</v>
          </cell>
          <cell r="AN6">
            <v>591593</v>
          </cell>
          <cell r="AO6">
            <v>2856459</v>
          </cell>
          <cell r="AP6">
            <v>2828022</v>
          </cell>
          <cell r="AQ6">
            <v>3461341</v>
          </cell>
          <cell r="AR6">
            <v>3419615</v>
          </cell>
          <cell r="AS6">
            <v>3529938</v>
          </cell>
          <cell r="AT6">
            <v>3488076</v>
          </cell>
        </row>
        <row r="7">
          <cell r="A7">
            <v>41398</v>
          </cell>
          <cell r="B7">
            <v>243993</v>
          </cell>
          <cell r="C7">
            <v>242724</v>
          </cell>
          <cell r="D7">
            <v>0</v>
          </cell>
          <cell r="E7">
            <v>0</v>
          </cell>
          <cell r="F7">
            <v>385433</v>
          </cell>
          <cell r="G7">
            <v>383814</v>
          </cell>
          <cell r="H7">
            <v>2792068</v>
          </cell>
          <cell r="I7">
            <v>2766381</v>
          </cell>
          <cell r="J7">
            <v>63710</v>
          </cell>
          <cell r="K7">
            <v>63200</v>
          </cell>
          <cell r="L7">
            <v>0</v>
          </cell>
          <cell r="M7">
            <v>0</v>
          </cell>
          <cell r="N7">
            <v>62311</v>
          </cell>
          <cell r="O7">
            <v>62373</v>
          </cell>
          <cell r="P7">
            <v>1236</v>
          </cell>
          <cell r="Q7">
            <v>1232</v>
          </cell>
          <cell r="R7">
            <v>0</v>
          </cell>
          <cell r="S7">
            <v>0</v>
          </cell>
          <cell r="T7">
            <v>118339</v>
          </cell>
          <cell r="U7">
            <v>118327</v>
          </cell>
          <cell r="V7">
            <v>29868</v>
          </cell>
          <cell r="W7">
            <v>29575</v>
          </cell>
          <cell r="AB7">
            <v>21395</v>
          </cell>
          <cell r="AC7">
            <v>20995</v>
          </cell>
          <cell r="AD7">
            <v>1200</v>
          </cell>
          <cell r="AE7">
            <v>20195</v>
          </cell>
          <cell r="AI7">
            <v>155.25</v>
          </cell>
          <cell r="AJ7">
            <v>647.91</v>
          </cell>
          <cell r="AK7">
            <v>181886</v>
          </cell>
          <cell r="AL7">
            <v>181932</v>
          </cell>
          <cell r="AM7">
            <v>629426</v>
          </cell>
          <cell r="AN7">
            <v>626538</v>
          </cell>
          <cell r="AO7">
            <v>2855778</v>
          </cell>
          <cell r="AP7">
            <v>2829581</v>
          </cell>
          <cell r="AQ7">
            <v>3485204</v>
          </cell>
          <cell r="AR7">
            <v>3456119</v>
          </cell>
          <cell r="AS7">
            <v>3667090</v>
          </cell>
          <cell r="AT7">
            <v>3638051</v>
          </cell>
        </row>
        <row r="8">
          <cell r="A8">
            <v>41399</v>
          </cell>
          <cell r="B8">
            <v>581246</v>
          </cell>
          <cell r="C8">
            <v>578630</v>
          </cell>
          <cell r="D8">
            <v>0</v>
          </cell>
          <cell r="E8">
            <v>0</v>
          </cell>
          <cell r="F8">
            <v>164258</v>
          </cell>
          <cell r="G8">
            <v>163486</v>
          </cell>
          <cell r="H8">
            <v>2791840</v>
          </cell>
          <cell r="I8">
            <v>2766155</v>
          </cell>
          <cell r="J8">
            <v>63710</v>
          </cell>
          <cell r="K8">
            <v>63200</v>
          </cell>
          <cell r="L8">
            <v>0</v>
          </cell>
          <cell r="M8">
            <v>0</v>
          </cell>
          <cell r="N8">
            <v>683</v>
          </cell>
          <cell r="O8">
            <v>682</v>
          </cell>
          <cell r="P8">
            <v>1476</v>
          </cell>
          <cell r="Q8">
            <v>1474</v>
          </cell>
          <cell r="R8">
            <v>0</v>
          </cell>
          <cell r="S8">
            <v>0</v>
          </cell>
          <cell r="T8">
            <v>94769</v>
          </cell>
          <cell r="U8">
            <v>94712</v>
          </cell>
          <cell r="V8">
            <v>29841</v>
          </cell>
          <cell r="W8">
            <v>29501</v>
          </cell>
          <cell r="AB8">
            <v>20081</v>
          </cell>
          <cell r="AC8">
            <v>19705</v>
          </cell>
          <cell r="AD8">
            <v>1450</v>
          </cell>
          <cell r="AE8">
            <v>18631</v>
          </cell>
          <cell r="AI8">
            <v>152.71</v>
          </cell>
          <cell r="AJ8">
            <v>800.62</v>
          </cell>
          <cell r="AK8">
            <v>96928</v>
          </cell>
          <cell r="AL8">
            <v>96868</v>
          </cell>
          <cell r="AM8">
            <v>745504</v>
          </cell>
          <cell r="AN8">
            <v>742116</v>
          </cell>
          <cell r="AO8">
            <v>2855550</v>
          </cell>
          <cell r="AP8">
            <v>2829355</v>
          </cell>
          <cell r="AQ8">
            <v>3601054</v>
          </cell>
          <cell r="AR8">
            <v>3571471</v>
          </cell>
          <cell r="AS8">
            <v>3697982</v>
          </cell>
          <cell r="AT8">
            <v>3668339</v>
          </cell>
        </row>
        <row r="9">
          <cell r="A9">
            <v>41400</v>
          </cell>
          <cell r="B9">
            <v>508432</v>
          </cell>
          <cell r="C9">
            <v>505686</v>
          </cell>
          <cell r="D9">
            <v>0</v>
          </cell>
          <cell r="E9">
            <v>0</v>
          </cell>
          <cell r="F9">
            <v>68088</v>
          </cell>
          <cell r="G9">
            <v>67761</v>
          </cell>
          <cell r="H9">
            <v>2792295</v>
          </cell>
          <cell r="I9">
            <v>2766047</v>
          </cell>
          <cell r="J9">
            <v>63710</v>
          </cell>
          <cell r="K9">
            <v>63200</v>
          </cell>
          <cell r="L9">
            <v>0</v>
          </cell>
          <cell r="M9">
            <v>0</v>
          </cell>
          <cell r="N9">
            <v>117517</v>
          </cell>
          <cell r="O9">
            <v>117035</v>
          </cell>
          <cell r="P9">
            <v>38845</v>
          </cell>
          <cell r="Q9">
            <v>38752</v>
          </cell>
          <cell r="R9">
            <v>0</v>
          </cell>
          <cell r="S9">
            <v>0</v>
          </cell>
          <cell r="T9">
            <v>1070</v>
          </cell>
          <cell r="U9">
            <v>1062</v>
          </cell>
          <cell r="V9">
            <v>29868</v>
          </cell>
          <cell r="W9">
            <v>29530</v>
          </cell>
          <cell r="AB9">
            <v>18930</v>
          </cell>
          <cell r="AC9">
            <v>18576</v>
          </cell>
          <cell r="AD9">
            <v>1840</v>
          </cell>
          <cell r="AE9">
            <v>17090</v>
          </cell>
          <cell r="AI9">
            <v>262.72000000000003</v>
          </cell>
          <cell r="AJ9">
            <v>1063.3400000000001</v>
          </cell>
          <cell r="AK9">
            <v>157432</v>
          </cell>
          <cell r="AL9">
            <v>156849</v>
          </cell>
          <cell r="AM9">
            <v>576520</v>
          </cell>
          <cell r="AN9">
            <v>573447</v>
          </cell>
          <cell r="AO9">
            <v>2856005</v>
          </cell>
          <cell r="AP9">
            <v>2829247</v>
          </cell>
          <cell r="AQ9">
            <v>3432525</v>
          </cell>
          <cell r="AR9">
            <v>3402694</v>
          </cell>
          <cell r="AS9">
            <v>3589957</v>
          </cell>
          <cell r="AT9">
            <v>3559543</v>
          </cell>
        </row>
        <row r="10">
          <cell r="A10">
            <v>41401</v>
          </cell>
          <cell r="B10">
            <v>378004</v>
          </cell>
          <cell r="C10">
            <v>375812</v>
          </cell>
          <cell r="D10">
            <v>0</v>
          </cell>
          <cell r="E10">
            <v>0</v>
          </cell>
          <cell r="F10">
            <v>67635</v>
          </cell>
          <cell r="G10">
            <v>67310</v>
          </cell>
          <cell r="H10">
            <v>2792522</v>
          </cell>
          <cell r="I10">
            <v>2765714</v>
          </cell>
          <cell r="J10">
            <v>63483</v>
          </cell>
          <cell r="K10">
            <v>62975</v>
          </cell>
          <cell r="L10">
            <v>0</v>
          </cell>
          <cell r="M10">
            <v>0</v>
          </cell>
          <cell r="N10">
            <v>86588</v>
          </cell>
          <cell r="O10">
            <v>86467</v>
          </cell>
          <cell r="P10">
            <v>1343</v>
          </cell>
          <cell r="Q10">
            <v>1337</v>
          </cell>
          <cell r="R10">
            <v>0</v>
          </cell>
          <cell r="S10">
            <v>0</v>
          </cell>
          <cell r="T10">
            <v>118582</v>
          </cell>
          <cell r="U10">
            <v>118179</v>
          </cell>
          <cell r="V10">
            <v>29814</v>
          </cell>
          <cell r="W10">
            <v>29474</v>
          </cell>
          <cell r="AB10">
            <v>17256</v>
          </cell>
          <cell r="AC10">
            <v>16933</v>
          </cell>
          <cell r="AD10">
            <v>1860</v>
          </cell>
          <cell r="AE10">
            <v>15396</v>
          </cell>
          <cell r="AI10">
            <v>280.05</v>
          </cell>
          <cell r="AJ10">
            <v>1343.39</v>
          </cell>
          <cell r="AK10">
            <v>206513</v>
          </cell>
          <cell r="AL10">
            <v>205983</v>
          </cell>
          <cell r="AM10">
            <v>445639</v>
          </cell>
          <cell r="AN10">
            <v>443122</v>
          </cell>
          <cell r="AO10">
            <v>2856005</v>
          </cell>
          <cell r="AP10">
            <v>2828689</v>
          </cell>
          <cell r="AQ10">
            <v>3301644</v>
          </cell>
          <cell r="AR10">
            <v>3271811</v>
          </cell>
          <cell r="AS10">
            <v>3508157</v>
          </cell>
          <cell r="AT10">
            <v>3477794</v>
          </cell>
        </row>
        <row r="11">
          <cell r="A11">
            <v>41402</v>
          </cell>
          <cell r="B11">
            <v>363260</v>
          </cell>
          <cell r="C11">
            <v>361407</v>
          </cell>
          <cell r="D11">
            <v>0</v>
          </cell>
          <cell r="E11">
            <v>0</v>
          </cell>
          <cell r="F11">
            <v>68539</v>
          </cell>
          <cell r="G11">
            <v>69210</v>
          </cell>
          <cell r="H11">
            <v>2792522</v>
          </cell>
          <cell r="I11">
            <v>2766272</v>
          </cell>
          <cell r="J11">
            <v>63937</v>
          </cell>
          <cell r="K11">
            <v>63426</v>
          </cell>
          <cell r="L11">
            <v>0</v>
          </cell>
          <cell r="M11">
            <v>0</v>
          </cell>
          <cell r="N11">
            <v>69926</v>
          </cell>
          <cell r="O11">
            <v>69849</v>
          </cell>
          <cell r="P11">
            <v>1263</v>
          </cell>
          <cell r="Q11">
            <v>1258</v>
          </cell>
          <cell r="R11">
            <v>0</v>
          </cell>
          <cell r="S11">
            <v>0</v>
          </cell>
          <cell r="T11">
            <v>118951</v>
          </cell>
          <cell r="U11">
            <v>118689</v>
          </cell>
          <cell r="V11">
            <v>29868</v>
          </cell>
          <cell r="W11">
            <v>29569</v>
          </cell>
          <cell r="AB11">
            <v>15546</v>
          </cell>
          <cell r="AC11">
            <v>15255</v>
          </cell>
          <cell r="AD11">
            <v>1235</v>
          </cell>
          <cell r="AE11">
            <v>14311</v>
          </cell>
          <cell r="AI11">
            <v>289.64999999999998</v>
          </cell>
          <cell r="AJ11">
            <v>1633.04</v>
          </cell>
          <cell r="AK11">
            <v>190140</v>
          </cell>
          <cell r="AL11">
            <v>189796</v>
          </cell>
          <cell r="AM11">
            <v>431799</v>
          </cell>
          <cell r="AN11">
            <v>430617</v>
          </cell>
          <cell r="AO11">
            <v>2856459</v>
          </cell>
          <cell r="AP11">
            <v>2829698</v>
          </cell>
          <cell r="AQ11">
            <v>3288258</v>
          </cell>
          <cell r="AR11">
            <v>3260315</v>
          </cell>
          <cell r="AS11">
            <v>3478398</v>
          </cell>
          <cell r="AT11">
            <v>3450111</v>
          </cell>
        </row>
        <row r="12">
          <cell r="A12">
            <v>41403</v>
          </cell>
          <cell r="B12">
            <v>482348</v>
          </cell>
          <cell r="C12">
            <v>479406</v>
          </cell>
          <cell r="D12">
            <v>0</v>
          </cell>
          <cell r="E12">
            <v>0</v>
          </cell>
          <cell r="F12">
            <v>67862</v>
          </cell>
          <cell r="G12">
            <v>67536</v>
          </cell>
          <cell r="H12">
            <v>2691736</v>
          </cell>
          <cell r="I12">
            <v>2665895</v>
          </cell>
          <cell r="J12">
            <v>63483</v>
          </cell>
          <cell r="K12">
            <v>62975</v>
          </cell>
          <cell r="L12">
            <v>0</v>
          </cell>
          <cell r="M12">
            <v>0</v>
          </cell>
          <cell r="N12">
            <v>198</v>
          </cell>
          <cell r="O12">
            <v>198</v>
          </cell>
          <cell r="P12">
            <v>1289</v>
          </cell>
          <cell r="Q12">
            <v>1280</v>
          </cell>
          <cell r="R12">
            <v>0</v>
          </cell>
          <cell r="S12">
            <v>0</v>
          </cell>
          <cell r="T12">
            <v>1257</v>
          </cell>
          <cell r="U12">
            <v>1254</v>
          </cell>
          <cell r="V12">
            <v>29787</v>
          </cell>
          <cell r="W12">
            <v>29453</v>
          </cell>
          <cell r="AB12">
            <v>14247</v>
          </cell>
          <cell r="AC12">
            <v>13981</v>
          </cell>
          <cell r="AD12">
            <v>415</v>
          </cell>
          <cell r="AE12">
            <v>13832</v>
          </cell>
          <cell r="AI12">
            <v>248.98</v>
          </cell>
          <cell r="AJ12">
            <v>1882.02</v>
          </cell>
          <cell r="AK12">
            <v>2744</v>
          </cell>
          <cell r="AL12">
            <v>2732</v>
          </cell>
          <cell r="AM12">
            <v>550210</v>
          </cell>
          <cell r="AN12">
            <v>546942</v>
          </cell>
          <cell r="AO12">
            <v>2755219</v>
          </cell>
          <cell r="AP12">
            <v>2728870</v>
          </cell>
          <cell r="AQ12">
            <v>3305429</v>
          </cell>
          <cell r="AR12">
            <v>3275812</v>
          </cell>
          <cell r="AS12">
            <v>3308173</v>
          </cell>
          <cell r="AT12">
            <v>3278544</v>
          </cell>
        </row>
        <row r="13">
          <cell r="A13">
            <v>41404</v>
          </cell>
          <cell r="B13">
            <v>400234</v>
          </cell>
          <cell r="C13">
            <v>397632</v>
          </cell>
          <cell r="D13">
            <v>0</v>
          </cell>
          <cell r="E13">
            <v>0</v>
          </cell>
          <cell r="F13">
            <v>68088</v>
          </cell>
          <cell r="G13">
            <v>67761</v>
          </cell>
          <cell r="H13">
            <v>2692190</v>
          </cell>
          <cell r="I13">
            <v>2665268</v>
          </cell>
          <cell r="J13">
            <v>63710</v>
          </cell>
          <cell r="K13">
            <v>63200</v>
          </cell>
          <cell r="L13">
            <v>0</v>
          </cell>
          <cell r="M13">
            <v>0</v>
          </cell>
          <cell r="N13">
            <v>403</v>
          </cell>
          <cell r="O13">
            <v>402</v>
          </cell>
          <cell r="P13">
            <v>1263</v>
          </cell>
          <cell r="Q13">
            <v>1254</v>
          </cell>
          <cell r="R13">
            <v>0</v>
          </cell>
          <cell r="S13">
            <v>0</v>
          </cell>
          <cell r="T13">
            <v>1204</v>
          </cell>
          <cell r="U13">
            <v>1201</v>
          </cell>
          <cell r="V13">
            <v>29868</v>
          </cell>
          <cell r="W13">
            <v>29525</v>
          </cell>
          <cell r="AB13">
            <v>13751</v>
          </cell>
          <cell r="AC13">
            <v>13494</v>
          </cell>
          <cell r="AD13">
            <v>600</v>
          </cell>
          <cell r="AE13">
            <v>13151</v>
          </cell>
          <cell r="AI13">
            <v>382.01</v>
          </cell>
          <cell r="AJ13">
            <v>2264.0299999999997</v>
          </cell>
          <cell r="AK13">
            <v>2870</v>
          </cell>
          <cell r="AL13">
            <v>2857</v>
          </cell>
          <cell r="AM13">
            <v>468322</v>
          </cell>
          <cell r="AN13">
            <v>465393</v>
          </cell>
          <cell r="AO13">
            <v>2755900</v>
          </cell>
          <cell r="AP13">
            <v>2728468</v>
          </cell>
          <cell r="AQ13">
            <v>3224222</v>
          </cell>
          <cell r="AR13">
            <v>3193861</v>
          </cell>
          <cell r="AS13">
            <v>3227092</v>
          </cell>
          <cell r="AT13">
            <v>3196718</v>
          </cell>
        </row>
        <row r="14">
          <cell r="A14">
            <v>41405</v>
          </cell>
          <cell r="B14">
            <v>280722</v>
          </cell>
          <cell r="C14">
            <v>278757</v>
          </cell>
          <cell r="D14">
            <v>0</v>
          </cell>
          <cell r="E14">
            <v>0</v>
          </cell>
          <cell r="F14">
            <v>67635</v>
          </cell>
          <cell r="G14">
            <v>67310</v>
          </cell>
          <cell r="H14">
            <v>2692190</v>
          </cell>
          <cell r="I14">
            <v>2664730</v>
          </cell>
          <cell r="J14">
            <v>63483</v>
          </cell>
          <cell r="K14">
            <v>62975</v>
          </cell>
          <cell r="L14">
            <v>0</v>
          </cell>
          <cell r="M14">
            <v>0</v>
          </cell>
          <cell r="N14">
            <v>118551</v>
          </cell>
          <cell r="O14">
            <v>118515</v>
          </cell>
          <cell r="P14">
            <v>12003</v>
          </cell>
          <cell r="Q14">
            <v>11918</v>
          </cell>
          <cell r="R14">
            <v>0</v>
          </cell>
          <cell r="S14">
            <v>0</v>
          </cell>
          <cell r="T14">
            <v>1151</v>
          </cell>
          <cell r="U14">
            <v>1148</v>
          </cell>
          <cell r="V14">
            <v>29868</v>
          </cell>
          <cell r="W14">
            <v>29507</v>
          </cell>
          <cell r="AB14">
            <v>13363</v>
          </cell>
          <cell r="AC14">
            <v>13113</v>
          </cell>
          <cell r="AD14">
            <v>815</v>
          </cell>
          <cell r="AE14">
            <v>12548</v>
          </cell>
          <cell r="AI14">
            <v>284.69</v>
          </cell>
          <cell r="AJ14">
            <v>2548.7199999999998</v>
          </cell>
          <cell r="AK14">
            <v>131705</v>
          </cell>
          <cell r="AL14">
            <v>131581</v>
          </cell>
          <cell r="AM14">
            <v>348357</v>
          </cell>
          <cell r="AN14">
            <v>346067</v>
          </cell>
          <cell r="AO14">
            <v>2755673</v>
          </cell>
          <cell r="AP14">
            <v>2727705</v>
          </cell>
          <cell r="AQ14">
            <v>3104030</v>
          </cell>
          <cell r="AR14">
            <v>3073772</v>
          </cell>
          <cell r="AS14">
            <v>3235735</v>
          </cell>
          <cell r="AT14">
            <v>3205353</v>
          </cell>
        </row>
        <row r="15">
          <cell r="A15">
            <v>41406</v>
          </cell>
          <cell r="B15">
            <v>572854</v>
          </cell>
          <cell r="C15">
            <v>569990</v>
          </cell>
          <cell r="D15">
            <v>0</v>
          </cell>
          <cell r="E15">
            <v>0</v>
          </cell>
          <cell r="F15">
            <v>68539</v>
          </cell>
          <cell r="G15">
            <v>68210</v>
          </cell>
          <cell r="H15">
            <v>2589825</v>
          </cell>
          <cell r="I15">
            <v>2566517</v>
          </cell>
          <cell r="J15">
            <v>63937</v>
          </cell>
          <cell r="K15">
            <v>63426</v>
          </cell>
          <cell r="L15">
            <v>0</v>
          </cell>
          <cell r="M15">
            <v>0</v>
          </cell>
          <cell r="N15">
            <v>118362</v>
          </cell>
          <cell r="O15">
            <v>118149</v>
          </cell>
          <cell r="P15">
            <v>24190</v>
          </cell>
          <cell r="Q15">
            <v>24122</v>
          </cell>
          <cell r="R15">
            <v>0</v>
          </cell>
          <cell r="S15">
            <v>0</v>
          </cell>
          <cell r="T15">
            <v>1416</v>
          </cell>
          <cell r="U15">
            <v>1413</v>
          </cell>
          <cell r="V15">
            <v>29841</v>
          </cell>
          <cell r="W15">
            <v>29572</v>
          </cell>
          <cell r="AB15">
            <v>12677</v>
          </cell>
          <cell r="AC15">
            <v>12440</v>
          </cell>
          <cell r="AD15">
            <v>820</v>
          </cell>
          <cell r="AE15">
            <v>11857</v>
          </cell>
          <cell r="AI15">
            <v>194.62</v>
          </cell>
          <cell r="AJ15">
            <v>2743.3399999999997</v>
          </cell>
          <cell r="AK15">
            <v>143968</v>
          </cell>
          <cell r="AL15">
            <v>143684</v>
          </cell>
          <cell r="AM15">
            <v>641393</v>
          </cell>
          <cell r="AN15">
            <v>638200</v>
          </cell>
          <cell r="AO15">
            <v>2653762</v>
          </cell>
          <cell r="AP15">
            <v>2629943</v>
          </cell>
          <cell r="AQ15">
            <v>3295155</v>
          </cell>
          <cell r="AR15">
            <v>3268143</v>
          </cell>
          <cell r="AS15">
            <v>3439123</v>
          </cell>
          <cell r="AT15">
            <v>3411827</v>
          </cell>
        </row>
        <row r="16">
          <cell r="A16">
            <v>41407</v>
          </cell>
          <cell r="B16">
            <v>866630</v>
          </cell>
          <cell r="C16">
            <v>862210</v>
          </cell>
          <cell r="D16">
            <v>0</v>
          </cell>
          <cell r="E16">
            <v>0</v>
          </cell>
          <cell r="F16">
            <v>68313</v>
          </cell>
          <cell r="G16">
            <v>67985</v>
          </cell>
          <cell r="H16">
            <v>2488368</v>
          </cell>
          <cell r="I16">
            <v>2466222</v>
          </cell>
          <cell r="J16">
            <v>63710</v>
          </cell>
          <cell r="K16">
            <v>63200</v>
          </cell>
          <cell r="L16">
            <v>0</v>
          </cell>
          <cell r="M16">
            <v>0</v>
          </cell>
          <cell r="N16">
            <v>118470</v>
          </cell>
          <cell r="O16">
            <v>118565</v>
          </cell>
          <cell r="P16">
            <v>16908</v>
          </cell>
          <cell r="Q16">
            <v>16908</v>
          </cell>
          <cell r="R16">
            <v>0</v>
          </cell>
          <cell r="S16">
            <v>0</v>
          </cell>
          <cell r="T16">
            <v>1469</v>
          </cell>
          <cell r="U16">
            <v>1466</v>
          </cell>
          <cell r="V16">
            <v>29814</v>
          </cell>
          <cell r="W16">
            <v>29534</v>
          </cell>
          <cell r="AB16">
            <v>11995</v>
          </cell>
          <cell r="AC16">
            <v>11771</v>
          </cell>
          <cell r="AD16">
            <v>1460</v>
          </cell>
          <cell r="AE16">
            <v>10535</v>
          </cell>
          <cell r="AI16">
            <v>356.56</v>
          </cell>
          <cell r="AJ16">
            <v>3099.8999999999996</v>
          </cell>
          <cell r="AK16">
            <v>136847</v>
          </cell>
          <cell r="AL16">
            <v>136939</v>
          </cell>
          <cell r="AM16">
            <v>934943</v>
          </cell>
          <cell r="AN16">
            <v>930195</v>
          </cell>
          <cell r="AO16">
            <v>2552078</v>
          </cell>
          <cell r="AP16">
            <v>2529422</v>
          </cell>
          <cell r="AQ16">
            <v>3487021</v>
          </cell>
          <cell r="AR16">
            <v>3459617</v>
          </cell>
          <cell r="AS16">
            <v>3623868</v>
          </cell>
          <cell r="AT16">
            <v>3596556</v>
          </cell>
        </row>
        <row r="17">
          <cell r="A17">
            <v>41408</v>
          </cell>
          <cell r="B17">
            <v>983695</v>
          </cell>
          <cell r="C17">
            <v>978088</v>
          </cell>
          <cell r="D17">
            <v>0</v>
          </cell>
          <cell r="E17">
            <v>0</v>
          </cell>
          <cell r="F17">
            <v>67635</v>
          </cell>
          <cell r="G17">
            <v>67310</v>
          </cell>
          <cell r="H17">
            <v>2438434</v>
          </cell>
          <cell r="I17">
            <v>2416000</v>
          </cell>
          <cell r="J17">
            <v>63483</v>
          </cell>
          <cell r="K17">
            <v>62975</v>
          </cell>
          <cell r="L17">
            <v>0</v>
          </cell>
          <cell r="M17">
            <v>0</v>
          </cell>
          <cell r="N17">
            <v>478</v>
          </cell>
          <cell r="O17">
            <v>476</v>
          </cell>
          <cell r="P17">
            <v>1396</v>
          </cell>
          <cell r="Q17">
            <v>1388</v>
          </cell>
          <cell r="R17">
            <v>877</v>
          </cell>
          <cell r="S17">
            <v>873</v>
          </cell>
          <cell r="T17">
            <v>96652</v>
          </cell>
          <cell r="U17">
            <v>96633</v>
          </cell>
          <cell r="V17">
            <v>29895</v>
          </cell>
          <cell r="W17">
            <v>29566</v>
          </cell>
          <cell r="AB17">
            <v>10256</v>
          </cell>
          <cell r="AC17">
            <v>10064</v>
          </cell>
          <cell r="AD17">
            <v>1850</v>
          </cell>
          <cell r="AE17">
            <v>8406</v>
          </cell>
          <cell r="AI17">
            <v>259.68</v>
          </cell>
          <cell r="AJ17">
            <v>3359.5799999999995</v>
          </cell>
          <cell r="AK17">
            <v>99403</v>
          </cell>
          <cell r="AL17">
            <v>99370</v>
          </cell>
          <cell r="AM17">
            <v>1051330</v>
          </cell>
          <cell r="AN17">
            <v>1045398</v>
          </cell>
          <cell r="AO17">
            <v>2501917</v>
          </cell>
          <cell r="AP17">
            <v>2478975</v>
          </cell>
          <cell r="AQ17">
            <v>3553247</v>
          </cell>
          <cell r="AR17">
            <v>3524373</v>
          </cell>
          <cell r="AS17">
            <v>3652650</v>
          </cell>
          <cell r="AT17">
            <v>3623743</v>
          </cell>
        </row>
        <row r="18">
          <cell r="A18">
            <v>41409</v>
          </cell>
          <cell r="B18">
            <v>970763</v>
          </cell>
          <cell r="C18">
            <v>964550</v>
          </cell>
          <cell r="D18">
            <v>0</v>
          </cell>
          <cell r="E18">
            <v>0</v>
          </cell>
          <cell r="F18">
            <v>67408</v>
          </cell>
          <cell r="G18">
            <v>67084</v>
          </cell>
          <cell r="H18">
            <v>2439115</v>
          </cell>
          <cell r="I18">
            <v>2415212</v>
          </cell>
          <cell r="J18">
            <v>63483</v>
          </cell>
          <cell r="K18">
            <v>62975</v>
          </cell>
          <cell r="L18">
            <v>0</v>
          </cell>
          <cell r="M18">
            <v>0</v>
          </cell>
          <cell r="N18">
            <v>879</v>
          </cell>
          <cell r="O18">
            <v>873</v>
          </cell>
          <cell r="P18">
            <v>1316</v>
          </cell>
          <cell r="Q18">
            <v>1305</v>
          </cell>
          <cell r="R18">
            <v>115677</v>
          </cell>
          <cell r="S18">
            <v>115527</v>
          </cell>
          <cell r="T18">
            <v>1177</v>
          </cell>
          <cell r="U18">
            <v>1173</v>
          </cell>
          <cell r="V18">
            <v>29760</v>
          </cell>
          <cell r="W18">
            <v>29406</v>
          </cell>
          <cell r="AB18">
            <v>8567</v>
          </cell>
          <cell r="AC18">
            <v>8407</v>
          </cell>
          <cell r="AD18">
            <v>1855</v>
          </cell>
          <cell r="AE18">
            <v>6712</v>
          </cell>
          <cell r="AI18">
            <v>324.02</v>
          </cell>
          <cell r="AJ18">
            <v>3683.5999999999995</v>
          </cell>
          <cell r="AK18">
            <v>119049</v>
          </cell>
          <cell r="AL18">
            <v>118878</v>
          </cell>
          <cell r="AM18">
            <v>1038171</v>
          </cell>
          <cell r="AN18">
            <v>1031634</v>
          </cell>
          <cell r="AO18">
            <v>2502598</v>
          </cell>
          <cell r="AP18">
            <v>2478187</v>
          </cell>
          <cell r="AQ18">
            <v>3540769</v>
          </cell>
          <cell r="AR18">
            <v>3509821</v>
          </cell>
          <cell r="AS18">
            <v>3659818</v>
          </cell>
          <cell r="AT18">
            <v>3628699</v>
          </cell>
        </row>
        <row r="19">
          <cell r="A19">
            <v>41410</v>
          </cell>
          <cell r="B19">
            <v>844397</v>
          </cell>
          <cell r="C19">
            <v>838571</v>
          </cell>
          <cell r="D19">
            <v>0</v>
          </cell>
          <cell r="E19">
            <v>0</v>
          </cell>
          <cell r="F19">
            <v>67181</v>
          </cell>
          <cell r="G19">
            <v>66859</v>
          </cell>
          <cell r="H19">
            <v>2440022</v>
          </cell>
          <cell r="I19">
            <v>2414158</v>
          </cell>
          <cell r="J19">
            <v>63483</v>
          </cell>
          <cell r="K19">
            <v>62975</v>
          </cell>
          <cell r="L19">
            <v>0</v>
          </cell>
          <cell r="M19">
            <v>0</v>
          </cell>
          <cell r="N19">
            <v>113377</v>
          </cell>
          <cell r="O19">
            <v>112799</v>
          </cell>
          <cell r="P19">
            <v>98203</v>
          </cell>
          <cell r="Q19">
            <v>98026</v>
          </cell>
          <cell r="R19">
            <v>1121</v>
          </cell>
          <cell r="S19">
            <v>1116</v>
          </cell>
          <cell r="T19">
            <v>1709</v>
          </cell>
          <cell r="U19">
            <v>1701</v>
          </cell>
          <cell r="V19">
            <v>29841</v>
          </cell>
          <cell r="W19">
            <v>29489</v>
          </cell>
          <cell r="AB19">
            <v>7227</v>
          </cell>
          <cell r="AC19">
            <v>7092</v>
          </cell>
          <cell r="AD19">
            <v>1840</v>
          </cell>
          <cell r="AE19">
            <v>5387</v>
          </cell>
          <cell r="AI19">
            <v>381.3</v>
          </cell>
          <cell r="AJ19">
            <v>4064.8999999999996</v>
          </cell>
          <cell r="AK19">
            <v>214410</v>
          </cell>
          <cell r="AL19">
            <v>213642</v>
          </cell>
          <cell r="AM19">
            <v>911578</v>
          </cell>
          <cell r="AN19">
            <v>905430</v>
          </cell>
          <cell r="AO19">
            <v>2503505</v>
          </cell>
          <cell r="AP19">
            <v>2477133</v>
          </cell>
          <cell r="AQ19">
            <v>3415083</v>
          </cell>
          <cell r="AR19">
            <v>3382563</v>
          </cell>
          <cell r="AS19">
            <v>3629493</v>
          </cell>
          <cell r="AT19">
            <v>3596205</v>
          </cell>
        </row>
        <row r="20">
          <cell r="A20">
            <v>41411</v>
          </cell>
          <cell r="B20">
            <v>997308</v>
          </cell>
          <cell r="C20">
            <v>990127</v>
          </cell>
          <cell r="D20">
            <v>0</v>
          </cell>
          <cell r="E20">
            <v>0</v>
          </cell>
          <cell r="F20">
            <v>67408</v>
          </cell>
          <cell r="G20">
            <v>67084</v>
          </cell>
          <cell r="H20">
            <v>2390329</v>
          </cell>
          <cell r="I20">
            <v>2363796</v>
          </cell>
          <cell r="J20">
            <v>63483</v>
          </cell>
          <cell r="K20">
            <v>62975</v>
          </cell>
          <cell r="L20">
            <v>0</v>
          </cell>
          <cell r="M20">
            <v>0</v>
          </cell>
          <cell r="N20">
            <v>116240</v>
          </cell>
          <cell r="O20">
            <v>116031</v>
          </cell>
          <cell r="P20">
            <v>499</v>
          </cell>
          <cell r="Q20">
            <v>497</v>
          </cell>
          <cell r="R20">
            <v>1044</v>
          </cell>
          <cell r="S20">
            <v>1040</v>
          </cell>
          <cell r="T20">
            <v>1204</v>
          </cell>
          <cell r="U20">
            <v>1197</v>
          </cell>
          <cell r="V20">
            <v>29895</v>
          </cell>
          <cell r="W20">
            <v>29524</v>
          </cell>
          <cell r="AB20">
            <v>5403</v>
          </cell>
          <cell r="AC20">
            <v>5302</v>
          </cell>
          <cell r="AD20">
            <v>1620</v>
          </cell>
          <cell r="AE20">
            <v>3783</v>
          </cell>
          <cell r="AI20">
            <v>351.73</v>
          </cell>
          <cell r="AJ20">
            <v>4416.6299999999992</v>
          </cell>
          <cell r="AK20">
            <v>118987</v>
          </cell>
          <cell r="AL20">
            <v>118765</v>
          </cell>
          <cell r="AM20">
            <v>1064716</v>
          </cell>
          <cell r="AN20">
            <v>1057211</v>
          </cell>
          <cell r="AO20">
            <v>2453812</v>
          </cell>
          <cell r="AP20">
            <v>2426771</v>
          </cell>
          <cell r="AQ20">
            <v>3518528</v>
          </cell>
          <cell r="AR20">
            <v>3483982</v>
          </cell>
          <cell r="AS20">
            <v>3637515</v>
          </cell>
          <cell r="AT20">
            <v>3602747</v>
          </cell>
        </row>
        <row r="21">
          <cell r="A21">
            <v>41412</v>
          </cell>
          <cell r="B21">
            <v>1081949</v>
          </cell>
          <cell r="C21">
            <v>1073943</v>
          </cell>
          <cell r="D21">
            <v>0</v>
          </cell>
          <cell r="E21">
            <v>0</v>
          </cell>
          <cell r="F21">
            <v>67862</v>
          </cell>
          <cell r="G21">
            <v>67536</v>
          </cell>
          <cell r="H21">
            <v>2339973</v>
          </cell>
          <cell r="I21">
            <v>2313765</v>
          </cell>
          <cell r="J21">
            <v>63710</v>
          </cell>
          <cell r="K21">
            <v>63200</v>
          </cell>
          <cell r="L21">
            <v>0</v>
          </cell>
          <cell r="M21">
            <v>0</v>
          </cell>
          <cell r="N21">
            <v>6501</v>
          </cell>
          <cell r="O21">
            <v>6477</v>
          </cell>
          <cell r="P21">
            <v>1289</v>
          </cell>
          <cell r="Q21">
            <v>1279</v>
          </cell>
          <cell r="R21">
            <v>1175</v>
          </cell>
          <cell r="S21">
            <v>1169</v>
          </cell>
          <cell r="T21">
            <v>118339</v>
          </cell>
          <cell r="U21">
            <v>118209</v>
          </cell>
          <cell r="V21">
            <v>29949</v>
          </cell>
          <cell r="W21">
            <v>29590</v>
          </cell>
          <cell r="AB21">
            <v>23607</v>
          </cell>
          <cell r="AC21">
            <v>23166</v>
          </cell>
          <cell r="AD21">
            <v>1860</v>
          </cell>
          <cell r="AE21">
            <v>21747</v>
          </cell>
          <cell r="AI21">
            <v>267.95</v>
          </cell>
          <cell r="AJ21">
            <v>4684.579999999999</v>
          </cell>
          <cell r="AK21">
            <v>127304</v>
          </cell>
          <cell r="AL21">
            <v>127134</v>
          </cell>
          <cell r="AM21">
            <v>1149811</v>
          </cell>
          <cell r="AN21">
            <v>1141479</v>
          </cell>
          <cell r="AO21">
            <v>2403683</v>
          </cell>
          <cell r="AP21">
            <v>2376965</v>
          </cell>
          <cell r="AQ21">
            <v>3553494</v>
          </cell>
          <cell r="AR21">
            <v>3518444</v>
          </cell>
          <cell r="AS21">
            <v>3680798</v>
          </cell>
          <cell r="AT21">
            <v>3645578</v>
          </cell>
        </row>
        <row r="22">
          <cell r="A22">
            <v>41413</v>
          </cell>
          <cell r="B22">
            <v>1136193</v>
          </cell>
          <cell r="C22">
            <v>1128808</v>
          </cell>
          <cell r="D22">
            <v>0</v>
          </cell>
          <cell r="E22">
            <v>0</v>
          </cell>
          <cell r="F22">
            <v>67862</v>
          </cell>
          <cell r="G22">
            <v>67536</v>
          </cell>
          <cell r="H22">
            <v>2268522</v>
          </cell>
          <cell r="I22">
            <v>2245383</v>
          </cell>
          <cell r="J22">
            <v>63710</v>
          </cell>
          <cell r="K22">
            <v>63200</v>
          </cell>
          <cell r="L22">
            <v>0</v>
          </cell>
          <cell r="M22">
            <v>0</v>
          </cell>
          <cell r="N22">
            <v>497</v>
          </cell>
          <cell r="O22">
            <v>495</v>
          </cell>
          <cell r="P22">
            <v>1343</v>
          </cell>
          <cell r="Q22">
            <v>1338</v>
          </cell>
          <cell r="R22">
            <v>118303</v>
          </cell>
          <cell r="S22">
            <v>118019</v>
          </cell>
          <cell r="T22">
            <v>61063</v>
          </cell>
          <cell r="U22">
            <v>61026</v>
          </cell>
          <cell r="V22">
            <v>29868</v>
          </cell>
          <cell r="W22">
            <v>29545</v>
          </cell>
          <cell r="AB22">
            <v>21760</v>
          </cell>
          <cell r="AC22">
            <v>21353</v>
          </cell>
          <cell r="AD22">
            <v>1835</v>
          </cell>
          <cell r="AE22">
            <v>19925</v>
          </cell>
          <cell r="AI22">
            <v>291.14</v>
          </cell>
          <cell r="AJ22">
            <v>4975.7199999999993</v>
          </cell>
          <cell r="AK22">
            <v>181206</v>
          </cell>
          <cell r="AL22">
            <v>180878</v>
          </cell>
          <cell r="AM22">
            <v>1204055</v>
          </cell>
          <cell r="AN22">
            <v>1196344</v>
          </cell>
          <cell r="AO22">
            <v>2332232</v>
          </cell>
          <cell r="AP22">
            <v>2308583</v>
          </cell>
          <cell r="AQ22">
            <v>3536287</v>
          </cell>
          <cell r="AR22">
            <v>3504927</v>
          </cell>
          <cell r="AS22">
            <v>3717493</v>
          </cell>
          <cell r="AT22">
            <v>3685805</v>
          </cell>
        </row>
        <row r="23">
          <cell r="A23">
            <v>41414</v>
          </cell>
          <cell r="B23">
            <v>890225</v>
          </cell>
          <cell r="C23">
            <v>884439</v>
          </cell>
          <cell r="D23">
            <v>0</v>
          </cell>
          <cell r="E23">
            <v>0</v>
          </cell>
          <cell r="F23">
            <v>68088</v>
          </cell>
          <cell r="G23">
            <v>67761</v>
          </cell>
          <cell r="H23">
            <v>2268068</v>
          </cell>
          <cell r="I23">
            <v>2245841</v>
          </cell>
          <cell r="J23">
            <v>300618</v>
          </cell>
          <cell r="K23">
            <v>299055</v>
          </cell>
          <cell r="L23">
            <v>0</v>
          </cell>
          <cell r="M23">
            <v>0</v>
          </cell>
          <cell r="N23">
            <v>758</v>
          </cell>
          <cell r="O23">
            <v>753</v>
          </cell>
          <cell r="P23">
            <v>118249</v>
          </cell>
          <cell r="Q23">
            <v>117823</v>
          </cell>
          <cell r="R23">
            <v>83811</v>
          </cell>
          <cell r="S23">
            <v>83761</v>
          </cell>
          <cell r="T23">
            <v>1336</v>
          </cell>
          <cell r="U23">
            <v>1321</v>
          </cell>
          <cell r="V23">
            <v>29814</v>
          </cell>
          <cell r="W23">
            <v>29528</v>
          </cell>
          <cell r="AB23">
            <v>20151</v>
          </cell>
          <cell r="AC23">
            <v>19774</v>
          </cell>
          <cell r="AD23">
            <v>2265</v>
          </cell>
          <cell r="AE23">
            <v>17886</v>
          </cell>
          <cell r="AI23">
            <v>262.2</v>
          </cell>
          <cell r="AJ23">
            <v>5237.9199999999992</v>
          </cell>
          <cell r="AK23">
            <v>204154</v>
          </cell>
          <cell r="AL23">
            <v>203658</v>
          </cell>
          <cell r="AM23">
            <v>958313</v>
          </cell>
          <cell r="AN23">
            <v>952200</v>
          </cell>
          <cell r="AO23">
            <v>2568686</v>
          </cell>
          <cell r="AP23">
            <v>2544896</v>
          </cell>
          <cell r="AQ23">
            <v>3526999</v>
          </cell>
          <cell r="AR23">
            <v>3497096</v>
          </cell>
          <cell r="AS23">
            <v>3731153</v>
          </cell>
          <cell r="AT23">
            <v>3700754</v>
          </cell>
        </row>
        <row r="24">
          <cell r="A24">
            <v>41415</v>
          </cell>
          <cell r="B24">
            <v>558109</v>
          </cell>
          <cell r="C24">
            <v>554425</v>
          </cell>
          <cell r="D24">
            <v>0</v>
          </cell>
          <cell r="E24">
            <v>0</v>
          </cell>
          <cell r="F24">
            <v>68088</v>
          </cell>
          <cell r="G24">
            <v>67761</v>
          </cell>
          <cell r="H24">
            <v>1884038</v>
          </cell>
          <cell r="I24">
            <v>1865951</v>
          </cell>
          <cell r="J24">
            <v>801705</v>
          </cell>
          <cell r="K24">
            <v>795772</v>
          </cell>
          <cell r="L24">
            <v>0</v>
          </cell>
          <cell r="M24">
            <v>0</v>
          </cell>
          <cell r="N24">
            <v>117994</v>
          </cell>
          <cell r="O24">
            <v>117239</v>
          </cell>
          <cell r="P24">
            <v>80489</v>
          </cell>
          <cell r="Q24">
            <v>80215</v>
          </cell>
          <cell r="R24">
            <v>1044</v>
          </cell>
          <cell r="S24">
            <v>1042</v>
          </cell>
          <cell r="T24">
            <v>118820</v>
          </cell>
          <cell r="U24">
            <v>118404</v>
          </cell>
          <cell r="V24">
            <v>29814</v>
          </cell>
          <cell r="W24">
            <v>29534</v>
          </cell>
          <cell r="AB24">
            <v>17969</v>
          </cell>
          <cell r="AC24">
            <v>17633</v>
          </cell>
          <cell r="AD24">
            <v>1660</v>
          </cell>
          <cell r="AE24">
            <v>16309</v>
          </cell>
          <cell r="AI24">
            <v>228.21</v>
          </cell>
          <cell r="AJ24">
            <v>5466.1299999999992</v>
          </cell>
          <cell r="AK24">
            <v>318347</v>
          </cell>
          <cell r="AL24">
            <v>316900</v>
          </cell>
          <cell r="AM24">
            <v>626197</v>
          </cell>
          <cell r="AN24">
            <v>622186</v>
          </cell>
          <cell r="AO24">
            <v>2685743</v>
          </cell>
          <cell r="AP24">
            <v>2661723</v>
          </cell>
          <cell r="AQ24">
            <v>3311940</v>
          </cell>
          <cell r="AR24">
            <v>3283909</v>
          </cell>
          <cell r="AS24">
            <v>3630287</v>
          </cell>
          <cell r="AT24">
            <v>3600809</v>
          </cell>
        </row>
        <row r="25">
          <cell r="A25">
            <v>41416</v>
          </cell>
          <cell r="B25">
            <v>700335</v>
          </cell>
          <cell r="C25">
            <v>696063</v>
          </cell>
          <cell r="D25">
            <v>0</v>
          </cell>
          <cell r="E25">
            <v>0</v>
          </cell>
          <cell r="F25">
            <v>68088</v>
          </cell>
          <cell r="G25">
            <v>67761</v>
          </cell>
          <cell r="H25">
            <v>1884265</v>
          </cell>
          <cell r="I25">
            <v>1866176</v>
          </cell>
          <cell r="J25">
            <v>801705</v>
          </cell>
          <cell r="K25">
            <v>795612</v>
          </cell>
          <cell r="L25">
            <v>0</v>
          </cell>
          <cell r="M25">
            <v>0</v>
          </cell>
          <cell r="N25">
            <v>87118</v>
          </cell>
          <cell r="O25">
            <v>86935</v>
          </cell>
          <cell r="P25">
            <v>1423</v>
          </cell>
          <cell r="Q25">
            <v>1420</v>
          </cell>
          <cell r="R25">
            <v>1388</v>
          </cell>
          <cell r="S25">
            <v>1382</v>
          </cell>
          <cell r="T25">
            <v>119032</v>
          </cell>
          <cell r="U25">
            <v>118651</v>
          </cell>
          <cell r="V25">
            <v>29922</v>
          </cell>
          <cell r="W25">
            <v>29590</v>
          </cell>
          <cell r="AB25">
            <v>16403</v>
          </cell>
          <cell r="AC25">
            <v>16096</v>
          </cell>
          <cell r="AD25">
            <v>1640</v>
          </cell>
          <cell r="AE25">
            <v>14763</v>
          </cell>
          <cell r="AI25">
            <v>441.57</v>
          </cell>
          <cell r="AJ25">
            <v>5907.6999999999989</v>
          </cell>
          <cell r="AK25">
            <v>208961</v>
          </cell>
          <cell r="AL25">
            <v>208388</v>
          </cell>
          <cell r="AM25">
            <v>768423</v>
          </cell>
          <cell r="AN25">
            <v>763824</v>
          </cell>
          <cell r="AO25">
            <v>2685970</v>
          </cell>
          <cell r="AP25">
            <v>2661788</v>
          </cell>
          <cell r="AQ25">
            <v>3454393</v>
          </cell>
          <cell r="AR25">
            <v>3425612</v>
          </cell>
          <cell r="AS25">
            <v>3663354</v>
          </cell>
          <cell r="AT25">
            <v>3634000</v>
          </cell>
        </row>
        <row r="26">
          <cell r="A26">
            <v>41417</v>
          </cell>
          <cell r="B26">
            <v>815131</v>
          </cell>
          <cell r="C26">
            <v>809996</v>
          </cell>
          <cell r="D26">
            <v>0</v>
          </cell>
          <cell r="E26">
            <v>0</v>
          </cell>
          <cell r="F26">
            <v>67635</v>
          </cell>
          <cell r="G26">
            <v>67310</v>
          </cell>
          <cell r="H26">
            <v>1884038</v>
          </cell>
          <cell r="I26">
            <v>1865951</v>
          </cell>
          <cell r="J26">
            <v>715530</v>
          </cell>
          <cell r="K26">
            <v>709949</v>
          </cell>
          <cell r="L26">
            <v>0</v>
          </cell>
          <cell r="M26">
            <v>0</v>
          </cell>
          <cell r="N26">
            <v>515</v>
          </cell>
          <cell r="O26">
            <v>513</v>
          </cell>
          <cell r="P26">
            <v>1263</v>
          </cell>
          <cell r="Q26">
            <v>1256</v>
          </cell>
          <cell r="R26">
            <v>118623</v>
          </cell>
          <cell r="S26">
            <v>118101</v>
          </cell>
          <cell r="T26">
            <v>105775</v>
          </cell>
          <cell r="U26">
            <v>105743</v>
          </cell>
          <cell r="V26">
            <v>29841</v>
          </cell>
          <cell r="W26">
            <v>29525</v>
          </cell>
          <cell r="AB26">
            <v>14762</v>
          </cell>
          <cell r="AC26">
            <v>14486</v>
          </cell>
          <cell r="AD26">
            <v>2260</v>
          </cell>
          <cell r="AE26">
            <v>12502</v>
          </cell>
          <cell r="AI26">
            <v>443.35</v>
          </cell>
          <cell r="AJ26">
            <v>6351.0499999999993</v>
          </cell>
          <cell r="AK26">
            <v>226176</v>
          </cell>
          <cell r="AL26">
            <v>225613</v>
          </cell>
          <cell r="AM26">
            <v>882766</v>
          </cell>
          <cell r="AN26">
            <v>877306</v>
          </cell>
          <cell r="AO26">
            <v>2599568</v>
          </cell>
          <cell r="AP26">
            <v>2575900</v>
          </cell>
          <cell r="AQ26">
            <v>3482334</v>
          </cell>
          <cell r="AR26">
            <v>3453206</v>
          </cell>
          <cell r="AS26">
            <v>3708510</v>
          </cell>
          <cell r="AT26">
            <v>3678819</v>
          </cell>
        </row>
        <row r="27">
          <cell r="A27">
            <v>41418</v>
          </cell>
          <cell r="B27">
            <v>838725</v>
          </cell>
          <cell r="C27">
            <v>833860</v>
          </cell>
          <cell r="D27">
            <v>0</v>
          </cell>
          <cell r="E27">
            <v>0</v>
          </cell>
          <cell r="F27">
            <v>67862</v>
          </cell>
          <cell r="G27">
            <v>67536</v>
          </cell>
          <cell r="H27">
            <v>1883812</v>
          </cell>
          <cell r="I27">
            <v>1866104</v>
          </cell>
          <cell r="J27">
            <v>715530</v>
          </cell>
          <cell r="K27">
            <v>709949</v>
          </cell>
          <cell r="L27">
            <v>0</v>
          </cell>
          <cell r="M27">
            <v>0</v>
          </cell>
          <cell r="N27">
            <v>836</v>
          </cell>
          <cell r="O27">
            <v>832</v>
          </cell>
          <cell r="P27">
            <v>1236</v>
          </cell>
          <cell r="Q27">
            <v>1232</v>
          </cell>
          <cell r="R27">
            <v>111751</v>
          </cell>
          <cell r="S27">
            <v>111762</v>
          </cell>
          <cell r="T27">
            <v>1204</v>
          </cell>
          <cell r="U27">
            <v>1201</v>
          </cell>
          <cell r="V27">
            <v>29760</v>
          </cell>
          <cell r="W27">
            <v>29462</v>
          </cell>
          <cell r="AB27">
            <v>12519</v>
          </cell>
          <cell r="AC27">
            <v>12285</v>
          </cell>
          <cell r="AD27">
            <v>2265</v>
          </cell>
          <cell r="AE27">
            <v>10254</v>
          </cell>
          <cell r="AI27">
            <v>446.3</v>
          </cell>
          <cell r="AJ27">
            <v>6797.3499999999995</v>
          </cell>
          <cell r="AK27">
            <v>115027</v>
          </cell>
          <cell r="AL27">
            <v>115027</v>
          </cell>
          <cell r="AM27">
            <v>906587</v>
          </cell>
          <cell r="AN27">
            <v>901396</v>
          </cell>
          <cell r="AO27">
            <v>2599342</v>
          </cell>
          <cell r="AP27">
            <v>2576053</v>
          </cell>
          <cell r="AQ27">
            <v>3505929</v>
          </cell>
          <cell r="AR27">
            <v>3477449</v>
          </cell>
          <cell r="AS27">
            <v>3620956</v>
          </cell>
          <cell r="AT27">
            <v>3592476</v>
          </cell>
        </row>
        <row r="28">
          <cell r="A28">
            <v>41419</v>
          </cell>
          <cell r="B28">
            <v>718710</v>
          </cell>
          <cell r="C28">
            <v>714901</v>
          </cell>
          <cell r="D28">
            <v>0</v>
          </cell>
          <cell r="E28">
            <v>0</v>
          </cell>
          <cell r="F28">
            <v>67862</v>
          </cell>
          <cell r="G28">
            <v>67536</v>
          </cell>
          <cell r="H28">
            <v>1883358</v>
          </cell>
          <cell r="I28">
            <v>1866408</v>
          </cell>
          <cell r="J28">
            <v>715530</v>
          </cell>
          <cell r="K28">
            <v>710020</v>
          </cell>
          <cell r="L28">
            <v>0</v>
          </cell>
          <cell r="M28">
            <v>0</v>
          </cell>
          <cell r="N28">
            <v>19613</v>
          </cell>
          <cell r="O28">
            <v>19515</v>
          </cell>
          <cell r="P28">
            <v>34779</v>
          </cell>
          <cell r="Q28">
            <v>34657</v>
          </cell>
          <cell r="R28">
            <v>996</v>
          </cell>
          <cell r="S28">
            <v>993</v>
          </cell>
          <cell r="T28">
            <v>5289</v>
          </cell>
          <cell r="U28">
            <v>5256</v>
          </cell>
          <cell r="V28">
            <v>29787</v>
          </cell>
          <cell r="W28">
            <v>29513</v>
          </cell>
          <cell r="AB28">
            <v>10700</v>
          </cell>
          <cell r="AC28">
            <v>10500</v>
          </cell>
          <cell r="AD28">
            <v>1425</v>
          </cell>
          <cell r="AE28">
            <v>9275</v>
          </cell>
          <cell r="AI28">
            <v>446.3</v>
          </cell>
          <cell r="AJ28">
            <v>7243.65</v>
          </cell>
          <cell r="AK28">
            <v>60677</v>
          </cell>
          <cell r="AL28">
            <v>60421</v>
          </cell>
          <cell r="AM28">
            <v>786572</v>
          </cell>
          <cell r="AN28">
            <v>782437</v>
          </cell>
          <cell r="AO28">
            <v>2598888</v>
          </cell>
          <cell r="AP28">
            <v>2576428</v>
          </cell>
          <cell r="AQ28">
            <v>3385460</v>
          </cell>
          <cell r="AR28">
            <v>3358865</v>
          </cell>
          <cell r="AS28">
            <v>3446137</v>
          </cell>
          <cell r="AT28">
            <v>3419286</v>
          </cell>
        </row>
        <row r="29">
          <cell r="A29">
            <v>41420</v>
          </cell>
          <cell r="B29">
            <v>720980</v>
          </cell>
          <cell r="C29">
            <v>717087</v>
          </cell>
          <cell r="D29">
            <v>0</v>
          </cell>
          <cell r="E29">
            <v>0</v>
          </cell>
          <cell r="F29">
            <v>68088</v>
          </cell>
          <cell r="G29">
            <v>67761</v>
          </cell>
          <cell r="H29">
            <v>1883358</v>
          </cell>
          <cell r="I29">
            <v>1866596</v>
          </cell>
          <cell r="J29">
            <v>685369</v>
          </cell>
          <cell r="K29">
            <v>680023</v>
          </cell>
          <cell r="L29">
            <v>0</v>
          </cell>
          <cell r="M29">
            <v>0</v>
          </cell>
          <cell r="N29">
            <v>36251</v>
          </cell>
          <cell r="O29">
            <v>36189</v>
          </cell>
          <cell r="P29">
            <v>1423</v>
          </cell>
          <cell r="Q29">
            <v>1418</v>
          </cell>
          <cell r="R29">
            <v>1415</v>
          </cell>
          <cell r="S29">
            <v>1410</v>
          </cell>
          <cell r="T29">
            <v>118712</v>
          </cell>
          <cell r="U29">
            <v>118605</v>
          </cell>
          <cell r="V29">
            <v>29895</v>
          </cell>
          <cell r="W29">
            <v>29614</v>
          </cell>
          <cell r="AB29">
            <v>9163</v>
          </cell>
          <cell r="AC29">
            <v>8992</v>
          </cell>
          <cell r="AD29">
            <v>1870</v>
          </cell>
          <cell r="AE29">
            <v>7293</v>
          </cell>
          <cell r="AI29">
            <v>446.3</v>
          </cell>
          <cell r="AJ29">
            <v>7689.95</v>
          </cell>
          <cell r="AK29">
            <v>157801</v>
          </cell>
          <cell r="AL29">
            <v>157622</v>
          </cell>
          <cell r="AM29">
            <v>789068</v>
          </cell>
          <cell r="AN29">
            <v>784848</v>
          </cell>
          <cell r="AO29">
            <v>2568727</v>
          </cell>
          <cell r="AP29">
            <v>2546619</v>
          </cell>
          <cell r="AQ29">
            <v>3357795</v>
          </cell>
          <cell r="AR29">
            <v>3331467</v>
          </cell>
          <cell r="AS29">
            <v>3515596</v>
          </cell>
          <cell r="AT29">
            <v>3489089</v>
          </cell>
        </row>
        <row r="30">
          <cell r="A30">
            <v>41421</v>
          </cell>
          <cell r="B30">
            <v>813089</v>
          </cell>
          <cell r="C30">
            <v>808617</v>
          </cell>
          <cell r="D30">
            <v>0</v>
          </cell>
          <cell r="E30">
            <v>0</v>
          </cell>
          <cell r="F30">
            <v>67635</v>
          </cell>
          <cell r="G30">
            <v>67310</v>
          </cell>
          <cell r="H30">
            <v>1883358</v>
          </cell>
          <cell r="I30">
            <v>1866031</v>
          </cell>
          <cell r="J30">
            <v>685369</v>
          </cell>
          <cell r="K30">
            <v>679886</v>
          </cell>
          <cell r="L30">
            <v>0</v>
          </cell>
          <cell r="M30">
            <v>0</v>
          </cell>
          <cell r="N30">
            <v>1138</v>
          </cell>
          <cell r="O30">
            <v>1133</v>
          </cell>
          <cell r="P30">
            <v>1715</v>
          </cell>
          <cell r="Q30">
            <v>1707</v>
          </cell>
          <cell r="R30">
            <v>9381</v>
          </cell>
          <cell r="S30">
            <v>9335</v>
          </cell>
          <cell r="T30">
            <v>61544</v>
          </cell>
          <cell r="U30">
            <v>61464</v>
          </cell>
          <cell r="V30">
            <v>29814</v>
          </cell>
          <cell r="W30">
            <v>29522</v>
          </cell>
          <cell r="AB30">
            <v>7562</v>
          </cell>
          <cell r="AC30">
            <v>7421</v>
          </cell>
          <cell r="AD30">
            <v>1635</v>
          </cell>
          <cell r="AE30">
            <v>5927</v>
          </cell>
          <cell r="AI30">
            <v>446.3</v>
          </cell>
          <cell r="AJ30">
            <v>8136.25</v>
          </cell>
          <cell r="AK30">
            <v>73398</v>
          </cell>
          <cell r="AL30">
            <v>73639</v>
          </cell>
          <cell r="AM30">
            <v>880724</v>
          </cell>
          <cell r="AN30">
            <v>875927</v>
          </cell>
          <cell r="AO30">
            <v>2568727</v>
          </cell>
          <cell r="AP30">
            <v>2545917</v>
          </cell>
          <cell r="AQ30">
            <v>3449451</v>
          </cell>
          <cell r="AR30">
            <v>3421844</v>
          </cell>
          <cell r="AS30">
            <v>3522849</v>
          </cell>
          <cell r="AT30">
            <v>3495483</v>
          </cell>
        </row>
        <row r="31">
          <cell r="A31">
            <v>41422</v>
          </cell>
          <cell r="B31">
            <v>734592</v>
          </cell>
          <cell r="C31">
            <v>730405</v>
          </cell>
          <cell r="D31">
            <v>0</v>
          </cell>
          <cell r="E31">
            <v>0</v>
          </cell>
          <cell r="F31">
            <v>68088</v>
          </cell>
          <cell r="G31">
            <v>67761</v>
          </cell>
          <cell r="H31">
            <v>1884038</v>
          </cell>
          <cell r="I31">
            <v>1865951</v>
          </cell>
          <cell r="J31">
            <v>686049</v>
          </cell>
          <cell r="K31">
            <v>680355</v>
          </cell>
          <cell r="L31">
            <v>0</v>
          </cell>
          <cell r="M31">
            <v>0</v>
          </cell>
          <cell r="N31">
            <v>758</v>
          </cell>
          <cell r="O31">
            <v>754</v>
          </cell>
          <cell r="P31">
            <v>118276</v>
          </cell>
          <cell r="Q31">
            <v>117957</v>
          </cell>
          <cell r="R31">
            <v>66800</v>
          </cell>
          <cell r="S31">
            <v>66800</v>
          </cell>
          <cell r="T31">
            <v>2347</v>
          </cell>
          <cell r="U31">
            <v>2343</v>
          </cell>
          <cell r="V31">
            <v>29814</v>
          </cell>
          <cell r="W31">
            <v>29471</v>
          </cell>
          <cell r="AB31">
            <v>26065</v>
          </cell>
          <cell r="AC31">
            <v>25578</v>
          </cell>
          <cell r="AD31">
            <v>1440</v>
          </cell>
          <cell r="AE31">
            <v>24625</v>
          </cell>
          <cell r="AI31">
            <v>0</v>
          </cell>
          <cell r="AJ31">
            <v>8136.25</v>
          </cell>
          <cell r="AK31">
            <v>188181</v>
          </cell>
          <cell r="AL31">
            <v>187854</v>
          </cell>
          <cell r="AM31">
            <v>802680</v>
          </cell>
          <cell r="AN31">
            <v>798166</v>
          </cell>
          <cell r="AO31">
            <v>2570087</v>
          </cell>
          <cell r="AP31">
            <v>2546306</v>
          </cell>
          <cell r="AQ31">
            <v>3372767</v>
          </cell>
          <cell r="AR31">
            <v>3344472</v>
          </cell>
          <cell r="AS31">
            <v>3560948</v>
          </cell>
          <cell r="AT31">
            <v>3532326</v>
          </cell>
        </row>
        <row r="32">
          <cell r="A32">
            <v>41423</v>
          </cell>
          <cell r="B32">
            <v>633644</v>
          </cell>
          <cell r="C32">
            <v>629715</v>
          </cell>
          <cell r="D32">
            <v>0</v>
          </cell>
          <cell r="E32">
            <v>0</v>
          </cell>
          <cell r="F32">
            <v>67635</v>
          </cell>
          <cell r="G32">
            <v>67310</v>
          </cell>
          <cell r="H32">
            <v>1884265</v>
          </cell>
          <cell r="I32">
            <v>1865422</v>
          </cell>
          <cell r="J32">
            <v>685823</v>
          </cell>
          <cell r="K32">
            <v>679925</v>
          </cell>
          <cell r="L32">
            <v>0</v>
          </cell>
          <cell r="M32">
            <v>0</v>
          </cell>
          <cell r="N32">
            <v>758</v>
          </cell>
          <cell r="O32">
            <v>754</v>
          </cell>
          <cell r="P32">
            <v>1209</v>
          </cell>
          <cell r="Q32">
            <v>1205</v>
          </cell>
          <cell r="R32">
            <v>1095</v>
          </cell>
          <cell r="S32">
            <v>1089</v>
          </cell>
          <cell r="T32">
            <v>2347</v>
          </cell>
          <cell r="U32">
            <v>2343</v>
          </cell>
          <cell r="V32">
            <v>29841</v>
          </cell>
          <cell r="W32">
            <v>29504</v>
          </cell>
          <cell r="AB32">
            <v>24624</v>
          </cell>
          <cell r="AC32">
            <v>24164</v>
          </cell>
          <cell r="AD32">
            <v>1655</v>
          </cell>
          <cell r="AE32">
            <v>22969</v>
          </cell>
          <cell r="AI32">
            <v>0</v>
          </cell>
          <cell r="AJ32">
            <v>8136.25</v>
          </cell>
        </row>
        <row r="33">
          <cell r="A33">
            <v>41424</v>
          </cell>
          <cell r="B33">
            <v>304529</v>
          </cell>
          <cell r="C33">
            <v>302428</v>
          </cell>
          <cell r="D33">
            <v>0</v>
          </cell>
          <cell r="E33">
            <v>0</v>
          </cell>
          <cell r="F33">
            <v>67635</v>
          </cell>
          <cell r="G33">
            <v>67310</v>
          </cell>
          <cell r="H33">
            <v>1884492</v>
          </cell>
          <cell r="I33">
            <v>1864893</v>
          </cell>
          <cell r="J33">
            <v>686049</v>
          </cell>
          <cell r="K33">
            <v>679943</v>
          </cell>
          <cell r="L33">
            <v>0</v>
          </cell>
          <cell r="M33">
            <v>0</v>
          </cell>
          <cell r="N33">
            <v>254</v>
          </cell>
          <cell r="O33">
            <v>253</v>
          </cell>
          <cell r="P33">
            <v>1289</v>
          </cell>
          <cell r="Q33">
            <v>1285</v>
          </cell>
          <cell r="R33">
            <v>1020</v>
          </cell>
          <cell r="S33">
            <v>1014</v>
          </cell>
          <cell r="T33">
            <v>2374</v>
          </cell>
          <cell r="U33">
            <v>2370</v>
          </cell>
          <cell r="V33">
            <v>29787</v>
          </cell>
          <cell r="W33">
            <v>29456</v>
          </cell>
          <cell r="AB33">
            <v>23269</v>
          </cell>
          <cell r="AC33">
            <v>22846</v>
          </cell>
          <cell r="AD33">
            <v>600</v>
          </cell>
          <cell r="AE33">
            <v>22669</v>
          </cell>
          <cell r="AI33">
            <v>0</v>
          </cell>
          <cell r="AJ33">
            <v>8136.25</v>
          </cell>
        </row>
        <row r="34">
          <cell r="A34">
            <v>41425</v>
          </cell>
          <cell r="B34">
            <v>291833</v>
          </cell>
          <cell r="C34">
            <v>290315</v>
          </cell>
          <cell r="D34">
            <v>0</v>
          </cell>
          <cell r="E34">
            <v>0</v>
          </cell>
          <cell r="F34">
            <v>68313</v>
          </cell>
          <cell r="G34">
            <v>67985</v>
          </cell>
          <cell r="H34">
            <v>1883585</v>
          </cell>
          <cell r="I34">
            <v>1866256</v>
          </cell>
          <cell r="J34">
            <v>679473</v>
          </cell>
          <cell r="K34">
            <v>673901</v>
          </cell>
          <cell r="L34">
            <v>0</v>
          </cell>
          <cell r="M34">
            <v>0</v>
          </cell>
          <cell r="N34">
            <v>988</v>
          </cell>
          <cell r="O34">
            <v>986</v>
          </cell>
          <cell r="P34">
            <v>118568</v>
          </cell>
          <cell r="Q34">
            <v>118936</v>
          </cell>
          <cell r="R34">
            <v>1255</v>
          </cell>
          <cell r="S34">
            <v>1248</v>
          </cell>
          <cell r="T34">
            <v>2187</v>
          </cell>
          <cell r="U34">
            <v>2184</v>
          </cell>
          <cell r="V34">
            <v>29814</v>
          </cell>
          <cell r="W34">
            <v>29555</v>
          </cell>
          <cell r="AB34">
            <v>22707</v>
          </cell>
          <cell r="AC34">
            <v>22294</v>
          </cell>
          <cell r="AD34">
            <v>2015</v>
          </cell>
          <cell r="AE34">
            <v>20692</v>
          </cell>
          <cell r="AI34">
            <v>0</v>
          </cell>
          <cell r="AJ34">
            <v>8136.25</v>
          </cell>
        </row>
      </sheetData>
      <sheetData sheetId="3">
        <row r="6">
          <cell r="A6">
            <v>41395</v>
          </cell>
        </row>
      </sheetData>
      <sheetData sheetId="4">
        <row r="5">
          <cell r="A5">
            <v>41395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2014 "/>
      <sheetName val="ตารางแผนขายรายวัน มิ.ย.57 "/>
      <sheetName val="มิถุนายน 57"/>
    </sheetNames>
    <sheetDataSet>
      <sheetData sheetId="0"/>
      <sheetData sheetId="1">
        <row r="9">
          <cell r="A9">
            <v>41791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-5400000</v>
          </cell>
          <cell r="H9">
            <v>200000</v>
          </cell>
          <cell r="I9">
            <v>5</v>
          </cell>
          <cell r="J9">
            <v>200000</v>
          </cell>
          <cell r="K9">
            <v>80000</v>
          </cell>
          <cell r="L9">
            <v>80000</v>
          </cell>
          <cell r="M9">
            <v>-1480000</v>
          </cell>
          <cell r="N9">
            <v>80000</v>
          </cell>
          <cell r="O9">
            <v>2</v>
          </cell>
          <cell r="P9">
            <v>80000</v>
          </cell>
          <cell r="Q9">
            <v>80000</v>
          </cell>
          <cell r="R9">
            <v>80000</v>
          </cell>
          <cell r="S9">
            <v>-320000</v>
          </cell>
          <cell r="T9">
            <v>120000</v>
          </cell>
          <cell r="U9">
            <v>3</v>
          </cell>
          <cell r="V9">
            <v>120000</v>
          </cell>
          <cell r="W9">
            <v>120000</v>
          </cell>
          <cell r="X9">
            <v>120000</v>
          </cell>
          <cell r="Y9">
            <v>-680000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-308000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-3868000</v>
          </cell>
          <cell r="AR9">
            <v>280000</v>
          </cell>
          <cell r="AS9">
            <v>6.7469879518072293</v>
          </cell>
          <cell r="AT9">
            <v>400000</v>
          </cell>
          <cell r="AU9">
            <v>280000</v>
          </cell>
          <cell r="AV9">
            <v>-12056000</v>
          </cell>
        </row>
        <row r="10">
          <cell r="A10">
            <v>41792</v>
          </cell>
          <cell r="B10">
            <v>280000</v>
          </cell>
          <cell r="C10">
            <v>7</v>
          </cell>
          <cell r="D10">
            <v>280000</v>
          </cell>
          <cell r="E10">
            <v>80000</v>
          </cell>
          <cell r="F10">
            <v>80000</v>
          </cell>
          <cell r="G10">
            <v>-5320000</v>
          </cell>
          <cell r="H10">
            <v>0</v>
          </cell>
          <cell r="I10">
            <v>0</v>
          </cell>
          <cell r="J10">
            <v>200000</v>
          </cell>
          <cell r="K10">
            <v>0</v>
          </cell>
          <cell r="L10">
            <v>80000</v>
          </cell>
          <cell r="M10">
            <v>-1480000</v>
          </cell>
          <cell r="N10">
            <v>0</v>
          </cell>
          <cell r="O10">
            <v>0</v>
          </cell>
          <cell r="P10">
            <v>80000</v>
          </cell>
          <cell r="Q10">
            <v>0</v>
          </cell>
          <cell r="R10">
            <v>80000</v>
          </cell>
          <cell r="S10">
            <v>-320000</v>
          </cell>
          <cell r="T10">
            <v>40000</v>
          </cell>
          <cell r="U10">
            <v>1</v>
          </cell>
          <cell r="V10">
            <v>160000</v>
          </cell>
          <cell r="W10">
            <v>40000</v>
          </cell>
          <cell r="X10">
            <v>160000</v>
          </cell>
          <cell r="Y10">
            <v>-640000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-308000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-3868000</v>
          </cell>
          <cell r="AR10">
            <v>120000</v>
          </cell>
          <cell r="AS10">
            <v>2.8915662650602409</v>
          </cell>
          <cell r="AT10">
            <v>720000</v>
          </cell>
          <cell r="AU10">
            <v>400000</v>
          </cell>
          <cell r="AV10">
            <v>-11936000</v>
          </cell>
        </row>
        <row r="11">
          <cell r="A11">
            <v>41793</v>
          </cell>
          <cell r="B11">
            <v>280000</v>
          </cell>
          <cell r="C11">
            <v>7</v>
          </cell>
          <cell r="D11">
            <v>560000</v>
          </cell>
          <cell r="E11">
            <v>80000</v>
          </cell>
          <cell r="F11">
            <v>160000</v>
          </cell>
          <cell r="G11">
            <v>-5240000</v>
          </cell>
          <cell r="H11">
            <v>0</v>
          </cell>
          <cell r="I11">
            <v>0</v>
          </cell>
          <cell r="J11">
            <v>200000</v>
          </cell>
          <cell r="K11">
            <v>0</v>
          </cell>
          <cell r="L11">
            <v>80000</v>
          </cell>
          <cell r="M11">
            <v>-1480000</v>
          </cell>
          <cell r="N11">
            <v>0</v>
          </cell>
          <cell r="O11">
            <v>0</v>
          </cell>
          <cell r="P11">
            <v>80000</v>
          </cell>
          <cell r="Q11">
            <v>0</v>
          </cell>
          <cell r="R11">
            <v>80000</v>
          </cell>
          <cell r="S11">
            <v>-320000</v>
          </cell>
          <cell r="T11">
            <v>40000</v>
          </cell>
          <cell r="U11">
            <v>1</v>
          </cell>
          <cell r="V11">
            <v>200000</v>
          </cell>
          <cell r="W11">
            <v>40000</v>
          </cell>
          <cell r="X11">
            <v>200000</v>
          </cell>
          <cell r="Y11">
            <v>-600000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-308000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-3868000</v>
          </cell>
          <cell r="AR11">
            <v>120000</v>
          </cell>
          <cell r="AS11">
            <v>2.8915662650602409</v>
          </cell>
          <cell r="AT11">
            <v>1040000</v>
          </cell>
          <cell r="AU11">
            <v>520000</v>
          </cell>
          <cell r="AV11">
            <v>-11816000</v>
          </cell>
        </row>
        <row r="12">
          <cell r="A12">
            <v>41794</v>
          </cell>
          <cell r="B12">
            <v>280000</v>
          </cell>
          <cell r="C12">
            <v>7</v>
          </cell>
          <cell r="D12">
            <v>840000</v>
          </cell>
          <cell r="E12">
            <v>80000</v>
          </cell>
          <cell r="F12">
            <v>240000</v>
          </cell>
          <cell r="G12">
            <v>-5160000</v>
          </cell>
          <cell r="H12">
            <v>0</v>
          </cell>
          <cell r="I12">
            <v>0</v>
          </cell>
          <cell r="J12">
            <v>200000</v>
          </cell>
          <cell r="K12">
            <v>0</v>
          </cell>
          <cell r="L12">
            <v>80000</v>
          </cell>
          <cell r="M12">
            <v>-1480000</v>
          </cell>
          <cell r="N12">
            <v>0</v>
          </cell>
          <cell r="O12">
            <v>0</v>
          </cell>
          <cell r="P12">
            <v>80000</v>
          </cell>
          <cell r="Q12">
            <v>0</v>
          </cell>
          <cell r="R12">
            <v>80000</v>
          </cell>
          <cell r="S12">
            <v>-320000</v>
          </cell>
          <cell r="T12">
            <v>40000</v>
          </cell>
          <cell r="U12">
            <v>1</v>
          </cell>
          <cell r="V12">
            <v>240000</v>
          </cell>
          <cell r="W12">
            <v>40000</v>
          </cell>
          <cell r="X12">
            <v>240000</v>
          </cell>
          <cell r="Y12">
            <v>-560000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-308000</v>
          </cell>
          <cell r="AL12">
            <v>400000</v>
          </cell>
          <cell r="AM12">
            <v>10</v>
          </cell>
          <cell r="AN12">
            <v>400000</v>
          </cell>
          <cell r="AO12">
            <v>412000</v>
          </cell>
          <cell r="AP12">
            <v>412000</v>
          </cell>
          <cell r="AQ12">
            <v>-3456000</v>
          </cell>
          <cell r="AR12">
            <v>532000</v>
          </cell>
          <cell r="AS12">
            <v>12.819277108433734</v>
          </cell>
          <cell r="AT12">
            <v>1760000</v>
          </cell>
          <cell r="AU12">
            <v>1052000</v>
          </cell>
          <cell r="AV12">
            <v>-11284000</v>
          </cell>
        </row>
        <row r="13">
          <cell r="A13">
            <v>41795</v>
          </cell>
          <cell r="B13">
            <v>280000</v>
          </cell>
          <cell r="C13">
            <v>7</v>
          </cell>
          <cell r="D13">
            <v>1120000</v>
          </cell>
          <cell r="E13">
            <v>84000</v>
          </cell>
          <cell r="F13">
            <v>324000</v>
          </cell>
          <cell r="G13">
            <v>-5076000</v>
          </cell>
          <cell r="H13">
            <v>0</v>
          </cell>
          <cell r="I13">
            <v>0</v>
          </cell>
          <cell r="J13">
            <v>200000</v>
          </cell>
          <cell r="K13">
            <v>0</v>
          </cell>
          <cell r="L13">
            <v>80000</v>
          </cell>
          <cell r="M13">
            <v>-1480000</v>
          </cell>
          <cell r="N13">
            <v>0</v>
          </cell>
          <cell r="O13">
            <v>0</v>
          </cell>
          <cell r="P13">
            <v>80000</v>
          </cell>
          <cell r="Q13">
            <v>0</v>
          </cell>
          <cell r="R13">
            <v>80000</v>
          </cell>
          <cell r="S13">
            <v>-320000</v>
          </cell>
          <cell r="T13">
            <v>40000</v>
          </cell>
          <cell r="U13">
            <v>1</v>
          </cell>
          <cell r="V13">
            <v>280000</v>
          </cell>
          <cell r="W13">
            <v>41000</v>
          </cell>
          <cell r="X13">
            <v>281000</v>
          </cell>
          <cell r="Y13">
            <v>-519000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-308000</v>
          </cell>
          <cell r="AL13">
            <v>400000</v>
          </cell>
          <cell r="AM13">
            <v>10</v>
          </cell>
          <cell r="AN13">
            <v>800000</v>
          </cell>
          <cell r="AO13">
            <v>327000</v>
          </cell>
          <cell r="AP13">
            <v>739000</v>
          </cell>
          <cell r="AQ13">
            <v>-3129000</v>
          </cell>
          <cell r="AR13">
            <v>452000</v>
          </cell>
          <cell r="AS13">
            <v>10.891566265060241</v>
          </cell>
          <cell r="AT13">
            <v>2480000</v>
          </cell>
          <cell r="AU13">
            <v>1504000</v>
          </cell>
          <cell r="AV13">
            <v>-10832000</v>
          </cell>
        </row>
        <row r="14">
          <cell r="A14">
            <v>41796</v>
          </cell>
          <cell r="B14">
            <v>280000</v>
          </cell>
          <cell r="C14">
            <v>7</v>
          </cell>
          <cell r="D14">
            <v>1400000</v>
          </cell>
          <cell r="E14">
            <v>120000</v>
          </cell>
          <cell r="F14">
            <v>444000</v>
          </cell>
          <cell r="G14">
            <v>-4956000</v>
          </cell>
          <cell r="H14">
            <v>0</v>
          </cell>
          <cell r="I14">
            <v>0</v>
          </cell>
          <cell r="J14">
            <v>200000</v>
          </cell>
          <cell r="K14">
            <v>0</v>
          </cell>
          <cell r="L14">
            <v>80000</v>
          </cell>
          <cell r="M14">
            <v>-1480000</v>
          </cell>
          <cell r="N14">
            <v>0</v>
          </cell>
          <cell r="O14">
            <v>0</v>
          </cell>
          <cell r="P14">
            <v>80000</v>
          </cell>
          <cell r="Q14">
            <v>0</v>
          </cell>
          <cell r="R14">
            <v>80000</v>
          </cell>
          <cell r="S14">
            <v>-320000</v>
          </cell>
          <cell r="T14">
            <v>0</v>
          </cell>
          <cell r="U14">
            <v>0</v>
          </cell>
          <cell r="V14">
            <v>280000</v>
          </cell>
          <cell r="W14">
            <v>0</v>
          </cell>
          <cell r="X14">
            <v>281000</v>
          </cell>
          <cell r="Y14">
            <v>-519000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-308000</v>
          </cell>
          <cell r="AL14">
            <v>400000</v>
          </cell>
          <cell r="AM14">
            <v>10</v>
          </cell>
          <cell r="AN14">
            <v>1200000</v>
          </cell>
          <cell r="AO14">
            <v>496000</v>
          </cell>
          <cell r="AP14">
            <v>1235000</v>
          </cell>
          <cell r="AQ14">
            <v>-2633000</v>
          </cell>
          <cell r="AR14">
            <v>616000</v>
          </cell>
          <cell r="AS14">
            <v>14.843373493975903</v>
          </cell>
          <cell r="AT14">
            <v>3160000</v>
          </cell>
          <cell r="AU14">
            <v>2120000</v>
          </cell>
          <cell r="AV14">
            <v>-10216000</v>
          </cell>
        </row>
        <row r="15">
          <cell r="A15">
            <v>41797</v>
          </cell>
          <cell r="B15">
            <v>280000</v>
          </cell>
          <cell r="C15">
            <v>7</v>
          </cell>
          <cell r="D15">
            <v>1680000</v>
          </cell>
          <cell r="E15">
            <v>40000</v>
          </cell>
          <cell r="F15">
            <v>484000</v>
          </cell>
          <cell r="G15">
            <v>-4916000</v>
          </cell>
          <cell r="H15">
            <v>0</v>
          </cell>
          <cell r="I15">
            <v>0</v>
          </cell>
          <cell r="J15">
            <v>200000</v>
          </cell>
          <cell r="K15">
            <v>0</v>
          </cell>
          <cell r="L15">
            <v>80000</v>
          </cell>
          <cell r="M15">
            <v>-1480000</v>
          </cell>
          <cell r="N15">
            <v>0</v>
          </cell>
          <cell r="O15">
            <v>0</v>
          </cell>
          <cell r="P15">
            <v>80000</v>
          </cell>
          <cell r="Q15">
            <v>0</v>
          </cell>
          <cell r="R15">
            <v>80000</v>
          </cell>
          <cell r="S15">
            <v>-320000</v>
          </cell>
          <cell r="T15">
            <v>0</v>
          </cell>
          <cell r="U15">
            <v>0</v>
          </cell>
          <cell r="V15">
            <v>280000</v>
          </cell>
          <cell r="W15">
            <v>0</v>
          </cell>
          <cell r="X15">
            <v>281000</v>
          </cell>
          <cell r="Y15">
            <v>-519000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-308000</v>
          </cell>
          <cell r="AL15">
            <v>400000</v>
          </cell>
          <cell r="AM15">
            <v>10</v>
          </cell>
          <cell r="AN15">
            <v>1600000</v>
          </cell>
          <cell r="AO15">
            <v>286000</v>
          </cell>
          <cell r="AP15">
            <v>1521000</v>
          </cell>
          <cell r="AQ15">
            <v>-2347000</v>
          </cell>
          <cell r="AR15">
            <v>326000</v>
          </cell>
          <cell r="AS15">
            <v>7.8554216867469879</v>
          </cell>
          <cell r="AT15">
            <v>3840000</v>
          </cell>
          <cell r="AU15">
            <v>2446000</v>
          </cell>
          <cell r="AV15">
            <v>-9890000</v>
          </cell>
        </row>
        <row r="16">
          <cell r="A16">
            <v>41798</v>
          </cell>
          <cell r="B16">
            <v>0</v>
          </cell>
          <cell r="C16">
            <v>0</v>
          </cell>
          <cell r="D16">
            <v>1680000</v>
          </cell>
          <cell r="E16">
            <v>0</v>
          </cell>
          <cell r="F16">
            <v>484000</v>
          </cell>
          <cell r="G16">
            <v>-4916000</v>
          </cell>
          <cell r="H16">
            <v>200000</v>
          </cell>
          <cell r="I16">
            <v>5</v>
          </cell>
          <cell r="J16">
            <v>400000</v>
          </cell>
          <cell r="K16">
            <v>84000</v>
          </cell>
          <cell r="L16">
            <v>164000</v>
          </cell>
          <cell r="M16">
            <v>-1396000</v>
          </cell>
          <cell r="N16">
            <v>120000</v>
          </cell>
          <cell r="O16">
            <v>3</v>
          </cell>
          <cell r="P16">
            <v>200000</v>
          </cell>
          <cell r="Q16">
            <v>80000</v>
          </cell>
          <cell r="R16">
            <v>160000</v>
          </cell>
          <cell r="S16">
            <v>-240000</v>
          </cell>
          <cell r="T16">
            <v>80000</v>
          </cell>
          <cell r="U16">
            <v>2</v>
          </cell>
          <cell r="V16">
            <v>360000</v>
          </cell>
          <cell r="W16">
            <v>80000</v>
          </cell>
          <cell r="X16">
            <v>361000</v>
          </cell>
          <cell r="Y16">
            <v>-439000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-308000</v>
          </cell>
          <cell r="AL16">
            <v>400000</v>
          </cell>
          <cell r="AM16">
            <v>10</v>
          </cell>
          <cell r="AN16">
            <v>2000000</v>
          </cell>
          <cell r="AO16">
            <v>412000</v>
          </cell>
          <cell r="AP16">
            <v>1933000</v>
          </cell>
          <cell r="AQ16">
            <v>-1935000</v>
          </cell>
          <cell r="AR16">
            <v>656000</v>
          </cell>
          <cell r="AS16">
            <v>15.80722891566265</v>
          </cell>
          <cell r="AT16">
            <v>4640000</v>
          </cell>
          <cell r="AU16">
            <v>3102000</v>
          </cell>
          <cell r="AV16">
            <v>-9234000</v>
          </cell>
        </row>
        <row r="17">
          <cell r="A17">
            <v>41799</v>
          </cell>
          <cell r="B17">
            <v>280000</v>
          </cell>
          <cell r="C17">
            <v>7</v>
          </cell>
          <cell r="D17">
            <v>1960000</v>
          </cell>
          <cell r="E17">
            <v>120000</v>
          </cell>
          <cell r="F17">
            <v>604000</v>
          </cell>
          <cell r="G17">
            <v>-4796000</v>
          </cell>
          <cell r="H17">
            <v>40000</v>
          </cell>
          <cell r="I17">
            <v>1</v>
          </cell>
          <cell r="J17">
            <v>440000</v>
          </cell>
          <cell r="K17">
            <v>44000</v>
          </cell>
          <cell r="L17">
            <v>208000</v>
          </cell>
          <cell r="M17">
            <v>-1352000</v>
          </cell>
          <cell r="N17">
            <v>0</v>
          </cell>
          <cell r="O17">
            <v>0</v>
          </cell>
          <cell r="P17">
            <v>200000</v>
          </cell>
          <cell r="Q17">
            <v>41000</v>
          </cell>
          <cell r="R17">
            <v>201000</v>
          </cell>
          <cell r="S17">
            <v>-199000</v>
          </cell>
          <cell r="T17">
            <v>0</v>
          </cell>
          <cell r="U17">
            <v>0</v>
          </cell>
          <cell r="V17">
            <v>360000</v>
          </cell>
          <cell r="W17">
            <v>0</v>
          </cell>
          <cell r="X17">
            <v>361000</v>
          </cell>
          <cell r="Y17">
            <v>-439000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-308000</v>
          </cell>
          <cell r="AL17">
            <v>400000</v>
          </cell>
          <cell r="AM17">
            <v>10</v>
          </cell>
          <cell r="AN17">
            <v>2400000</v>
          </cell>
          <cell r="AO17">
            <v>287000</v>
          </cell>
          <cell r="AP17">
            <v>2220000</v>
          </cell>
          <cell r="AQ17">
            <v>-1648000</v>
          </cell>
          <cell r="AR17">
            <v>492000</v>
          </cell>
          <cell r="AS17">
            <v>11.855421686746988</v>
          </cell>
          <cell r="AT17">
            <v>5360000</v>
          </cell>
          <cell r="AU17">
            <v>3594000</v>
          </cell>
          <cell r="AV17">
            <v>-8742000</v>
          </cell>
        </row>
        <row r="18">
          <cell r="A18">
            <v>41800</v>
          </cell>
          <cell r="B18">
            <v>280000</v>
          </cell>
          <cell r="C18">
            <v>7</v>
          </cell>
          <cell r="D18">
            <v>2240000</v>
          </cell>
          <cell r="E18">
            <v>160000</v>
          </cell>
          <cell r="F18">
            <v>764000</v>
          </cell>
          <cell r="G18">
            <v>-4636000</v>
          </cell>
          <cell r="H18">
            <v>40000</v>
          </cell>
          <cell r="I18">
            <v>1</v>
          </cell>
          <cell r="J18">
            <v>480000</v>
          </cell>
          <cell r="K18">
            <v>40000</v>
          </cell>
          <cell r="L18">
            <v>248000</v>
          </cell>
          <cell r="M18">
            <v>-1312000</v>
          </cell>
          <cell r="N18">
            <v>0</v>
          </cell>
          <cell r="O18">
            <v>0</v>
          </cell>
          <cell r="P18">
            <v>200000</v>
          </cell>
          <cell r="Q18">
            <v>0</v>
          </cell>
          <cell r="R18">
            <v>201000</v>
          </cell>
          <cell r="S18">
            <v>-199000</v>
          </cell>
          <cell r="T18">
            <v>40000</v>
          </cell>
          <cell r="U18">
            <v>1</v>
          </cell>
          <cell r="V18">
            <v>400000</v>
          </cell>
          <cell r="W18">
            <v>40000</v>
          </cell>
          <cell r="X18">
            <v>401000</v>
          </cell>
          <cell r="Y18">
            <v>-399000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-308000</v>
          </cell>
          <cell r="AL18">
            <v>400000</v>
          </cell>
          <cell r="AM18">
            <v>10</v>
          </cell>
          <cell r="AN18">
            <v>2800000</v>
          </cell>
          <cell r="AO18">
            <v>200000</v>
          </cell>
          <cell r="AP18">
            <v>2420000</v>
          </cell>
          <cell r="AQ18">
            <v>-1448000</v>
          </cell>
          <cell r="AR18">
            <v>440000</v>
          </cell>
          <cell r="AS18">
            <v>10.602409638554217</v>
          </cell>
          <cell r="AT18">
            <v>6120000</v>
          </cell>
          <cell r="AU18">
            <v>4034000</v>
          </cell>
          <cell r="AV18">
            <v>-8302000</v>
          </cell>
        </row>
        <row r="19">
          <cell r="A19">
            <v>41801</v>
          </cell>
          <cell r="B19">
            <v>280000</v>
          </cell>
          <cell r="C19">
            <v>7</v>
          </cell>
          <cell r="D19">
            <v>2520000</v>
          </cell>
          <cell r="E19">
            <v>40000</v>
          </cell>
          <cell r="F19">
            <v>804000</v>
          </cell>
          <cell r="G19">
            <v>-4596000</v>
          </cell>
          <cell r="H19">
            <v>40000</v>
          </cell>
          <cell r="I19">
            <v>1</v>
          </cell>
          <cell r="J19">
            <v>520000</v>
          </cell>
          <cell r="K19">
            <v>44000</v>
          </cell>
          <cell r="L19">
            <v>292000</v>
          </cell>
          <cell r="M19">
            <v>-1268000</v>
          </cell>
          <cell r="N19">
            <v>0</v>
          </cell>
          <cell r="O19">
            <v>0</v>
          </cell>
          <cell r="P19">
            <v>200000</v>
          </cell>
          <cell r="Q19">
            <v>0</v>
          </cell>
          <cell r="R19">
            <v>201000</v>
          </cell>
          <cell r="S19">
            <v>-199000</v>
          </cell>
          <cell r="T19">
            <v>40000</v>
          </cell>
          <cell r="U19">
            <v>1</v>
          </cell>
          <cell r="V19">
            <v>440000</v>
          </cell>
          <cell r="W19">
            <v>44000</v>
          </cell>
          <cell r="X19">
            <v>445000</v>
          </cell>
          <cell r="Y19">
            <v>-355000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-308000</v>
          </cell>
          <cell r="AL19">
            <v>400000</v>
          </cell>
          <cell r="AM19">
            <v>10</v>
          </cell>
          <cell r="AN19">
            <v>3200000</v>
          </cell>
          <cell r="AO19">
            <v>416000</v>
          </cell>
          <cell r="AP19">
            <v>2836000</v>
          </cell>
          <cell r="AQ19">
            <v>-1032000</v>
          </cell>
          <cell r="AR19">
            <v>544000</v>
          </cell>
          <cell r="AS19">
            <v>13.108433734939759</v>
          </cell>
          <cell r="AT19">
            <v>6880000</v>
          </cell>
          <cell r="AU19">
            <v>4578000</v>
          </cell>
          <cell r="AV19">
            <v>-7758000</v>
          </cell>
        </row>
        <row r="20">
          <cell r="A20">
            <v>41802</v>
          </cell>
          <cell r="B20">
            <v>280000</v>
          </cell>
          <cell r="C20">
            <v>7</v>
          </cell>
          <cell r="D20">
            <v>2800000</v>
          </cell>
          <cell r="E20">
            <v>0</v>
          </cell>
          <cell r="F20">
            <v>804000</v>
          </cell>
          <cell r="G20">
            <v>-4596000</v>
          </cell>
          <cell r="H20">
            <v>0</v>
          </cell>
          <cell r="I20">
            <v>0</v>
          </cell>
          <cell r="J20">
            <v>520000</v>
          </cell>
          <cell r="K20">
            <v>0</v>
          </cell>
          <cell r="L20">
            <v>292000</v>
          </cell>
          <cell r="M20">
            <v>-1268000</v>
          </cell>
          <cell r="N20">
            <v>0</v>
          </cell>
          <cell r="O20">
            <v>0</v>
          </cell>
          <cell r="P20">
            <v>200000</v>
          </cell>
          <cell r="Q20">
            <v>0</v>
          </cell>
          <cell r="R20">
            <v>201000</v>
          </cell>
          <cell r="S20">
            <v>-199000</v>
          </cell>
          <cell r="T20">
            <v>0</v>
          </cell>
          <cell r="U20">
            <v>0</v>
          </cell>
          <cell r="V20">
            <v>440000</v>
          </cell>
          <cell r="W20">
            <v>0</v>
          </cell>
          <cell r="X20">
            <v>445000</v>
          </cell>
          <cell r="Y20">
            <v>-355000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-308000</v>
          </cell>
          <cell r="AL20">
            <v>400000</v>
          </cell>
          <cell r="AM20">
            <v>10</v>
          </cell>
          <cell r="AN20">
            <v>3600000</v>
          </cell>
          <cell r="AO20">
            <v>407000</v>
          </cell>
          <cell r="AP20">
            <v>3243000</v>
          </cell>
          <cell r="AQ20">
            <v>-625000</v>
          </cell>
          <cell r="AR20">
            <v>407000</v>
          </cell>
          <cell r="AS20">
            <v>9.80722891566265</v>
          </cell>
          <cell r="AT20">
            <v>7560000</v>
          </cell>
          <cell r="AU20">
            <v>4985000</v>
          </cell>
          <cell r="AV20">
            <v>-7351000</v>
          </cell>
        </row>
        <row r="21">
          <cell r="A21">
            <v>41803</v>
          </cell>
          <cell r="B21">
            <v>240000</v>
          </cell>
          <cell r="C21">
            <v>6</v>
          </cell>
          <cell r="D21">
            <v>3040000</v>
          </cell>
          <cell r="E21">
            <v>0</v>
          </cell>
          <cell r="F21">
            <v>804000</v>
          </cell>
          <cell r="G21">
            <v>-4596000</v>
          </cell>
          <cell r="H21">
            <v>0</v>
          </cell>
          <cell r="I21">
            <v>0</v>
          </cell>
          <cell r="J21">
            <v>520000</v>
          </cell>
          <cell r="K21">
            <v>0</v>
          </cell>
          <cell r="L21">
            <v>292000</v>
          </cell>
          <cell r="M21">
            <v>-1268000</v>
          </cell>
          <cell r="N21">
            <v>0</v>
          </cell>
          <cell r="O21">
            <v>0</v>
          </cell>
          <cell r="P21">
            <v>200000</v>
          </cell>
          <cell r="Q21">
            <v>0</v>
          </cell>
          <cell r="R21">
            <v>201000</v>
          </cell>
          <cell r="S21">
            <v>-199000</v>
          </cell>
          <cell r="T21">
            <v>0</v>
          </cell>
          <cell r="U21">
            <v>0</v>
          </cell>
          <cell r="V21">
            <v>440000</v>
          </cell>
          <cell r="W21">
            <v>0</v>
          </cell>
          <cell r="X21">
            <v>445000</v>
          </cell>
          <cell r="Y21">
            <v>-355000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-308000</v>
          </cell>
          <cell r="AL21">
            <v>268000</v>
          </cell>
          <cell r="AM21">
            <v>6</v>
          </cell>
          <cell r="AN21">
            <v>3868000</v>
          </cell>
          <cell r="AO21">
            <v>375000</v>
          </cell>
          <cell r="AP21">
            <v>3618000</v>
          </cell>
          <cell r="AQ21">
            <v>-250000</v>
          </cell>
          <cell r="AR21">
            <v>375000</v>
          </cell>
          <cell r="AS21">
            <v>9.0361445783132535</v>
          </cell>
          <cell r="AT21">
            <v>8068000</v>
          </cell>
          <cell r="AU21">
            <v>5360000</v>
          </cell>
          <cell r="AV21">
            <v>-6976000</v>
          </cell>
        </row>
        <row r="22">
          <cell r="A22">
            <v>41804</v>
          </cell>
          <cell r="B22">
            <v>240000</v>
          </cell>
          <cell r="C22">
            <v>6</v>
          </cell>
          <cell r="D22">
            <v>3280000</v>
          </cell>
          <cell r="E22">
            <v>0</v>
          </cell>
          <cell r="F22">
            <v>804000</v>
          </cell>
          <cell r="G22">
            <v>-4596000</v>
          </cell>
          <cell r="H22">
            <v>0</v>
          </cell>
          <cell r="I22">
            <v>0</v>
          </cell>
          <cell r="J22">
            <v>520000</v>
          </cell>
          <cell r="K22">
            <v>0</v>
          </cell>
          <cell r="L22">
            <v>292000</v>
          </cell>
          <cell r="M22">
            <v>-1268000</v>
          </cell>
          <cell r="N22">
            <v>0</v>
          </cell>
          <cell r="O22">
            <v>0</v>
          </cell>
          <cell r="P22">
            <v>200000</v>
          </cell>
          <cell r="Q22">
            <v>0</v>
          </cell>
          <cell r="R22">
            <v>201000</v>
          </cell>
          <cell r="S22">
            <v>-199000</v>
          </cell>
          <cell r="T22">
            <v>0</v>
          </cell>
          <cell r="U22">
            <v>0</v>
          </cell>
          <cell r="V22">
            <v>440000</v>
          </cell>
          <cell r="W22">
            <v>0</v>
          </cell>
          <cell r="X22">
            <v>445000</v>
          </cell>
          <cell r="Y22">
            <v>-355000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-308000</v>
          </cell>
          <cell r="AL22">
            <v>0</v>
          </cell>
          <cell r="AM22">
            <v>0</v>
          </cell>
          <cell r="AN22">
            <v>3868000</v>
          </cell>
          <cell r="AO22">
            <v>245000</v>
          </cell>
          <cell r="AP22">
            <v>3863000</v>
          </cell>
          <cell r="AQ22">
            <v>-5000</v>
          </cell>
          <cell r="AR22">
            <v>245000</v>
          </cell>
          <cell r="AS22">
            <v>5.903614457831325</v>
          </cell>
          <cell r="AT22">
            <v>8308000</v>
          </cell>
          <cell r="AU22">
            <v>5605000</v>
          </cell>
          <cell r="AV22">
            <v>-6731000</v>
          </cell>
        </row>
        <row r="23">
          <cell r="A23">
            <v>41805</v>
          </cell>
          <cell r="B23">
            <v>0</v>
          </cell>
          <cell r="C23">
            <v>0</v>
          </cell>
          <cell r="D23">
            <v>3280000</v>
          </cell>
          <cell r="E23">
            <v>0</v>
          </cell>
          <cell r="F23">
            <v>804000</v>
          </cell>
          <cell r="G23">
            <v>-4596000</v>
          </cell>
          <cell r="H23">
            <v>200000</v>
          </cell>
          <cell r="I23">
            <v>5</v>
          </cell>
          <cell r="J23">
            <v>720000</v>
          </cell>
          <cell r="K23">
            <v>0</v>
          </cell>
          <cell r="L23">
            <v>292000</v>
          </cell>
          <cell r="M23">
            <v>-1268000</v>
          </cell>
          <cell r="N23">
            <v>120000</v>
          </cell>
          <cell r="O23">
            <v>3</v>
          </cell>
          <cell r="P23">
            <v>320000</v>
          </cell>
          <cell r="Q23">
            <v>0</v>
          </cell>
          <cell r="R23">
            <v>201000</v>
          </cell>
          <cell r="S23">
            <v>-199000</v>
          </cell>
          <cell r="T23">
            <v>120000</v>
          </cell>
          <cell r="U23">
            <v>3</v>
          </cell>
          <cell r="V23">
            <v>560000</v>
          </cell>
          <cell r="W23">
            <v>0</v>
          </cell>
          <cell r="X23">
            <v>445000</v>
          </cell>
          <cell r="Y23">
            <v>-355000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-308000</v>
          </cell>
          <cell r="AL23">
            <v>0</v>
          </cell>
          <cell r="AM23">
            <v>0</v>
          </cell>
          <cell r="AN23">
            <v>3868000</v>
          </cell>
          <cell r="AO23">
            <v>0</v>
          </cell>
          <cell r="AP23">
            <v>3863000</v>
          </cell>
          <cell r="AQ23">
            <v>-5000</v>
          </cell>
          <cell r="AR23">
            <v>0</v>
          </cell>
          <cell r="AS23">
            <v>0</v>
          </cell>
          <cell r="AT23">
            <v>8748000</v>
          </cell>
          <cell r="AU23">
            <v>5605000</v>
          </cell>
          <cell r="AV23">
            <v>-6731000</v>
          </cell>
        </row>
        <row r="24">
          <cell r="A24">
            <v>41806</v>
          </cell>
          <cell r="B24">
            <v>240000</v>
          </cell>
          <cell r="C24">
            <v>6</v>
          </cell>
          <cell r="D24">
            <v>3520000</v>
          </cell>
          <cell r="E24">
            <v>0</v>
          </cell>
          <cell r="F24">
            <v>804000</v>
          </cell>
          <cell r="G24">
            <v>-4596000</v>
          </cell>
          <cell r="H24">
            <v>40000</v>
          </cell>
          <cell r="I24">
            <v>1</v>
          </cell>
          <cell r="J24">
            <v>760000</v>
          </cell>
          <cell r="K24">
            <v>200000</v>
          </cell>
          <cell r="L24">
            <v>492000</v>
          </cell>
          <cell r="M24">
            <v>-1068000</v>
          </cell>
          <cell r="N24">
            <v>0</v>
          </cell>
          <cell r="O24">
            <v>0</v>
          </cell>
          <cell r="P24">
            <v>320000</v>
          </cell>
          <cell r="Q24">
            <v>80000</v>
          </cell>
          <cell r="R24">
            <v>281000</v>
          </cell>
          <cell r="S24">
            <v>-119000</v>
          </cell>
          <cell r="T24">
            <v>40000</v>
          </cell>
          <cell r="U24">
            <v>1</v>
          </cell>
          <cell r="V24">
            <v>600000</v>
          </cell>
          <cell r="W24">
            <v>82000</v>
          </cell>
          <cell r="X24">
            <v>527000</v>
          </cell>
          <cell r="Y24">
            <v>-273000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44000</v>
          </cell>
          <cell r="AJ24">
            <v>44000</v>
          </cell>
          <cell r="AK24">
            <v>-264000</v>
          </cell>
          <cell r="AL24">
            <v>0</v>
          </cell>
          <cell r="AM24">
            <v>0</v>
          </cell>
          <cell r="AN24">
            <v>3868000</v>
          </cell>
          <cell r="AO24">
            <v>0</v>
          </cell>
          <cell r="AP24">
            <v>3863000</v>
          </cell>
          <cell r="AQ24">
            <v>-5000</v>
          </cell>
          <cell r="AR24">
            <v>406000</v>
          </cell>
          <cell r="AS24">
            <v>9.7831325301204828</v>
          </cell>
          <cell r="AT24">
            <v>9068000</v>
          </cell>
          <cell r="AU24">
            <v>6011000</v>
          </cell>
          <cell r="AV24">
            <v>-6325000</v>
          </cell>
        </row>
        <row r="25">
          <cell r="A25">
            <v>41807</v>
          </cell>
          <cell r="B25">
            <v>240000</v>
          </cell>
          <cell r="C25">
            <v>6</v>
          </cell>
          <cell r="D25">
            <v>3760000</v>
          </cell>
          <cell r="E25">
            <v>240000</v>
          </cell>
          <cell r="F25">
            <v>1044000</v>
          </cell>
          <cell r="G25">
            <v>-4356000</v>
          </cell>
          <cell r="H25">
            <v>40000</v>
          </cell>
          <cell r="I25">
            <v>1</v>
          </cell>
          <cell r="J25">
            <v>800000</v>
          </cell>
          <cell r="K25">
            <v>40000</v>
          </cell>
          <cell r="L25">
            <v>532000</v>
          </cell>
          <cell r="M25">
            <v>-1028000</v>
          </cell>
          <cell r="N25">
            <v>0</v>
          </cell>
          <cell r="O25">
            <v>0</v>
          </cell>
          <cell r="P25">
            <v>320000</v>
          </cell>
          <cell r="Q25">
            <v>0</v>
          </cell>
          <cell r="R25">
            <v>281000</v>
          </cell>
          <cell r="S25">
            <v>-119000</v>
          </cell>
          <cell r="T25">
            <v>40000</v>
          </cell>
          <cell r="U25">
            <v>1</v>
          </cell>
          <cell r="V25">
            <v>640000</v>
          </cell>
          <cell r="W25">
            <v>40000</v>
          </cell>
          <cell r="X25">
            <v>567000</v>
          </cell>
          <cell r="Y25">
            <v>-233000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44000</v>
          </cell>
          <cell r="AG25">
            <v>1</v>
          </cell>
          <cell r="AH25">
            <v>44000</v>
          </cell>
          <cell r="AI25">
            <v>0</v>
          </cell>
          <cell r="AJ25">
            <v>44000</v>
          </cell>
          <cell r="AK25">
            <v>-264000</v>
          </cell>
          <cell r="AL25">
            <v>0</v>
          </cell>
          <cell r="AM25">
            <v>0</v>
          </cell>
          <cell r="AN25">
            <v>3868000</v>
          </cell>
          <cell r="AO25">
            <v>0</v>
          </cell>
          <cell r="AP25">
            <v>3863000</v>
          </cell>
          <cell r="AQ25">
            <v>-5000</v>
          </cell>
          <cell r="AR25">
            <v>320000</v>
          </cell>
          <cell r="AS25">
            <v>7.7108433734939759</v>
          </cell>
          <cell r="AT25">
            <v>9432000</v>
          </cell>
          <cell r="AU25">
            <v>6331000</v>
          </cell>
          <cell r="AV25">
            <v>-6005000</v>
          </cell>
        </row>
        <row r="26">
          <cell r="A26">
            <v>41808</v>
          </cell>
          <cell r="B26">
            <v>240000</v>
          </cell>
          <cell r="C26">
            <v>6</v>
          </cell>
          <cell r="D26">
            <v>4000000</v>
          </cell>
          <cell r="E26">
            <v>240000</v>
          </cell>
          <cell r="F26">
            <v>1284000</v>
          </cell>
          <cell r="G26">
            <v>-4116000</v>
          </cell>
          <cell r="H26">
            <v>40000</v>
          </cell>
          <cell r="I26">
            <v>1</v>
          </cell>
          <cell r="J26">
            <v>840000</v>
          </cell>
          <cell r="K26">
            <v>40000</v>
          </cell>
          <cell r="L26">
            <v>572000</v>
          </cell>
          <cell r="M26">
            <v>-988000</v>
          </cell>
          <cell r="N26">
            <v>0</v>
          </cell>
          <cell r="O26">
            <v>0</v>
          </cell>
          <cell r="P26">
            <v>320000</v>
          </cell>
          <cell r="Q26">
            <v>0</v>
          </cell>
          <cell r="R26">
            <v>281000</v>
          </cell>
          <cell r="S26">
            <v>-119000</v>
          </cell>
          <cell r="T26">
            <v>40000</v>
          </cell>
          <cell r="U26">
            <v>1</v>
          </cell>
          <cell r="V26">
            <v>680000</v>
          </cell>
          <cell r="W26">
            <v>40000</v>
          </cell>
          <cell r="X26">
            <v>607000</v>
          </cell>
          <cell r="Y26">
            <v>-193000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44000</v>
          </cell>
          <cell r="AG26">
            <v>1</v>
          </cell>
          <cell r="AH26">
            <v>88000</v>
          </cell>
          <cell r="AI26">
            <v>132000</v>
          </cell>
          <cell r="AJ26">
            <v>176000</v>
          </cell>
          <cell r="AK26">
            <v>-132000</v>
          </cell>
          <cell r="AL26">
            <v>0</v>
          </cell>
          <cell r="AM26">
            <v>0</v>
          </cell>
          <cell r="AN26">
            <v>3868000</v>
          </cell>
          <cell r="AO26">
            <v>0</v>
          </cell>
          <cell r="AP26">
            <v>3863000</v>
          </cell>
          <cell r="AQ26">
            <v>-5000</v>
          </cell>
          <cell r="AR26">
            <v>452000</v>
          </cell>
          <cell r="AS26">
            <v>10.891566265060241</v>
          </cell>
          <cell r="AT26">
            <v>9796000</v>
          </cell>
          <cell r="AU26">
            <v>6783000</v>
          </cell>
          <cell r="AV26">
            <v>-5553000</v>
          </cell>
        </row>
        <row r="27">
          <cell r="A27">
            <v>41809</v>
          </cell>
          <cell r="B27">
            <v>240000</v>
          </cell>
          <cell r="C27">
            <v>6</v>
          </cell>
          <cell r="D27">
            <v>4240000</v>
          </cell>
          <cell r="E27">
            <v>200000</v>
          </cell>
          <cell r="F27">
            <v>1484000</v>
          </cell>
          <cell r="G27">
            <v>-3916000</v>
          </cell>
          <cell r="H27">
            <v>40000</v>
          </cell>
          <cell r="I27">
            <v>1</v>
          </cell>
          <cell r="J27">
            <v>880000</v>
          </cell>
          <cell r="K27">
            <v>40000</v>
          </cell>
          <cell r="L27">
            <v>612000</v>
          </cell>
          <cell r="M27">
            <v>-948000</v>
          </cell>
          <cell r="N27">
            <v>0</v>
          </cell>
          <cell r="O27">
            <v>0</v>
          </cell>
          <cell r="P27">
            <v>320000</v>
          </cell>
          <cell r="Q27">
            <v>0</v>
          </cell>
          <cell r="R27">
            <v>281000</v>
          </cell>
          <cell r="S27">
            <v>-119000</v>
          </cell>
          <cell r="T27">
            <v>40000</v>
          </cell>
          <cell r="U27">
            <v>1</v>
          </cell>
          <cell r="V27">
            <v>720000</v>
          </cell>
          <cell r="W27">
            <v>40000</v>
          </cell>
          <cell r="X27">
            <v>647000</v>
          </cell>
          <cell r="Y27">
            <v>-153000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44000</v>
          </cell>
          <cell r="AG27">
            <v>1</v>
          </cell>
          <cell r="AH27">
            <v>132000</v>
          </cell>
          <cell r="AI27">
            <v>0</v>
          </cell>
          <cell r="AJ27">
            <v>176000</v>
          </cell>
          <cell r="AK27">
            <v>-132000</v>
          </cell>
          <cell r="AL27">
            <v>0</v>
          </cell>
          <cell r="AM27">
            <v>0</v>
          </cell>
          <cell r="AN27">
            <v>3868000</v>
          </cell>
          <cell r="AO27">
            <v>0</v>
          </cell>
          <cell r="AP27">
            <v>3863000</v>
          </cell>
          <cell r="AQ27">
            <v>-5000</v>
          </cell>
          <cell r="AR27">
            <v>280000</v>
          </cell>
          <cell r="AS27">
            <v>6.7469879518072293</v>
          </cell>
          <cell r="AT27">
            <v>10160000</v>
          </cell>
          <cell r="AU27">
            <v>7063000</v>
          </cell>
          <cell r="AV27">
            <v>-5273000</v>
          </cell>
        </row>
        <row r="28">
          <cell r="A28">
            <v>41810</v>
          </cell>
          <cell r="B28">
            <v>240000</v>
          </cell>
          <cell r="C28">
            <v>6</v>
          </cell>
          <cell r="D28">
            <v>4480000</v>
          </cell>
          <cell r="E28">
            <v>404000</v>
          </cell>
          <cell r="F28">
            <v>1888000</v>
          </cell>
          <cell r="G28">
            <v>-3512000</v>
          </cell>
          <cell r="H28">
            <v>40000</v>
          </cell>
          <cell r="I28">
            <v>1</v>
          </cell>
          <cell r="J28">
            <v>920000</v>
          </cell>
          <cell r="K28">
            <v>80000</v>
          </cell>
          <cell r="L28">
            <v>692000</v>
          </cell>
          <cell r="M28">
            <v>-868000</v>
          </cell>
          <cell r="N28">
            <v>0</v>
          </cell>
          <cell r="O28">
            <v>0</v>
          </cell>
          <cell r="P28">
            <v>320000</v>
          </cell>
          <cell r="Q28">
            <v>0</v>
          </cell>
          <cell r="R28">
            <v>281000</v>
          </cell>
          <cell r="S28">
            <v>-119000</v>
          </cell>
          <cell r="T28">
            <v>40000</v>
          </cell>
          <cell r="U28">
            <v>1</v>
          </cell>
          <cell r="V28">
            <v>760000</v>
          </cell>
          <cell r="W28">
            <v>80000</v>
          </cell>
          <cell r="X28">
            <v>727000</v>
          </cell>
          <cell r="Y28">
            <v>-73000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44000</v>
          </cell>
          <cell r="AG28">
            <v>1</v>
          </cell>
          <cell r="AH28">
            <v>176000</v>
          </cell>
          <cell r="AI28">
            <v>0</v>
          </cell>
          <cell r="AJ28">
            <v>176000</v>
          </cell>
          <cell r="AK28">
            <v>-132000</v>
          </cell>
          <cell r="AL28">
            <v>0</v>
          </cell>
          <cell r="AM28">
            <v>0</v>
          </cell>
          <cell r="AN28">
            <v>3868000</v>
          </cell>
          <cell r="AO28">
            <v>0</v>
          </cell>
          <cell r="AP28">
            <v>3863000</v>
          </cell>
          <cell r="AQ28">
            <v>-5000</v>
          </cell>
          <cell r="AR28">
            <v>564000</v>
          </cell>
          <cell r="AS28">
            <v>13.590361445783133</v>
          </cell>
          <cell r="AT28">
            <v>10524000</v>
          </cell>
          <cell r="AU28">
            <v>7627000</v>
          </cell>
          <cell r="AV28">
            <v>-4709000</v>
          </cell>
        </row>
        <row r="29">
          <cell r="A29">
            <v>41811</v>
          </cell>
          <cell r="B29">
            <v>240000</v>
          </cell>
          <cell r="C29">
            <v>6</v>
          </cell>
          <cell r="D29">
            <v>4720000</v>
          </cell>
          <cell r="E29">
            <v>280000</v>
          </cell>
          <cell r="F29">
            <v>2168000</v>
          </cell>
          <cell r="G29">
            <v>-3232000</v>
          </cell>
          <cell r="H29">
            <v>0</v>
          </cell>
          <cell r="I29">
            <v>0</v>
          </cell>
          <cell r="J29">
            <v>920000</v>
          </cell>
          <cell r="K29">
            <v>120000</v>
          </cell>
          <cell r="L29">
            <v>812000</v>
          </cell>
          <cell r="M29">
            <v>-748000</v>
          </cell>
          <cell r="N29">
            <v>0</v>
          </cell>
          <cell r="O29">
            <v>0</v>
          </cell>
          <cell r="P29">
            <v>320000</v>
          </cell>
          <cell r="Q29">
            <v>0</v>
          </cell>
          <cell r="R29">
            <v>281000</v>
          </cell>
          <cell r="S29">
            <v>-119000</v>
          </cell>
          <cell r="T29">
            <v>40000</v>
          </cell>
          <cell r="U29">
            <v>1</v>
          </cell>
          <cell r="V29">
            <v>800000</v>
          </cell>
          <cell r="W29">
            <v>0</v>
          </cell>
          <cell r="X29">
            <v>727000</v>
          </cell>
          <cell r="Y29">
            <v>-73000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176000</v>
          </cell>
          <cell r="AI29">
            <v>44000</v>
          </cell>
          <cell r="AJ29">
            <v>220000</v>
          </cell>
          <cell r="AK29">
            <v>-88000</v>
          </cell>
          <cell r="AL29">
            <v>0</v>
          </cell>
          <cell r="AM29">
            <v>0</v>
          </cell>
          <cell r="AN29">
            <v>3868000</v>
          </cell>
          <cell r="AO29">
            <v>0</v>
          </cell>
          <cell r="AP29">
            <v>3863000</v>
          </cell>
          <cell r="AQ29">
            <v>-5000</v>
          </cell>
          <cell r="AR29">
            <v>444000</v>
          </cell>
          <cell r="AS29">
            <v>10.829268292682928</v>
          </cell>
          <cell r="AT29">
            <v>10804000</v>
          </cell>
          <cell r="AU29">
            <v>8071000</v>
          </cell>
          <cell r="AV29">
            <v>-4265000</v>
          </cell>
        </row>
        <row r="30">
          <cell r="A30">
            <v>41812</v>
          </cell>
          <cell r="B30">
            <v>0</v>
          </cell>
          <cell r="C30">
            <v>0</v>
          </cell>
          <cell r="D30">
            <v>4720000</v>
          </cell>
          <cell r="E30">
            <v>360000</v>
          </cell>
          <cell r="F30">
            <v>2528000</v>
          </cell>
          <cell r="G30">
            <v>-2872000</v>
          </cell>
          <cell r="H30">
            <v>200000</v>
          </cell>
          <cell r="I30">
            <v>5</v>
          </cell>
          <cell r="J30">
            <v>1120000</v>
          </cell>
          <cell r="K30">
            <v>160000</v>
          </cell>
          <cell r="L30">
            <v>972000</v>
          </cell>
          <cell r="M30">
            <v>-588000</v>
          </cell>
          <cell r="N30">
            <v>120000</v>
          </cell>
          <cell r="O30">
            <v>3</v>
          </cell>
          <cell r="P30">
            <v>440000</v>
          </cell>
          <cell r="Q30">
            <v>40000</v>
          </cell>
          <cell r="R30">
            <v>321000</v>
          </cell>
          <cell r="S30">
            <v>-79000</v>
          </cell>
          <cell r="T30">
            <v>0</v>
          </cell>
          <cell r="U30">
            <v>0</v>
          </cell>
          <cell r="V30">
            <v>800000</v>
          </cell>
          <cell r="W30">
            <v>0</v>
          </cell>
          <cell r="X30">
            <v>727000</v>
          </cell>
          <cell r="Y30">
            <v>-73000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176000</v>
          </cell>
          <cell r="AI30">
            <v>44000</v>
          </cell>
          <cell r="AJ30">
            <v>264000</v>
          </cell>
          <cell r="AK30">
            <v>-44000</v>
          </cell>
          <cell r="AL30">
            <v>0</v>
          </cell>
          <cell r="AM30">
            <v>0</v>
          </cell>
          <cell r="AN30">
            <v>3868000</v>
          </cell>
          <cell r="AO30">
            <v>0</v>
          </cell>
          <cell r="AP30">
            <v>3863000</v>
          </cell>
          <cell r="AQ30">
            <v>-5000</v>
          </cell>
          <cell r="AR30">
            <v>604000</v>
          </cell>
          <cell r="AS30">
            <v>14.731707317073171</v>
          </cell>
          <cell r="AT30">
            <v>11124000</v>
          </cell>
          <cell r="AU30">
            <v>8675000</v>
          </cell>
          <cell r="AV30">
            <v>-3661000</v>
          </cell>
        </row>
        <row r="31">
          <cell r="A31">
            <v>41813</v>
          </cell>
          <cell r="B31">
            <v>240000</v>
          </cell>
          <cell r="C31">
            <v>6</v>
          </cell>
          <cell r="D31">
            <v>4960000</v>
          </cell>
          <cell r="E31">
            <v>320000</v>
          </cell>
          <cell r="F31">
            <v>2848000</v>
          </cell>
          <cell r="G31">
            <v>-2552000</v>
          </cell>
          <cell r="H31">
            <v>40000</v>
          </cell>
          <cell r="I31">
            <v>1</v>
          </cell>
          <cell r="J31">
            <v>1160000</v>
          </cell>
          <cell r="K31">
            <v>80000</v>
          </cell>
          <cell r="L31">
            <v>1052000</v>
          </cell>
          <cell r="M31">
            <v>-508000</v>
          </cell>
          <cell r="N31">
            <v>0</v>
          </cell>
          <cell r="O31">
            <v>0</v>
          </cell>
          <cell r="P31">
            <v>440000</v>
          </cell>
          <cell r="Q31">
            <v>0</v>
          </cell>
          <cell r="R31">
            <v>321000</v>
          </cell>
          <cell r="S31">
            <v>-79000</v>
          </cell>
          <cell r="T31">
            <v>0</v>
          </cell>
          <cell r="U31">
            <v>0</v>
          </cell>
          <cell r="V31">
            <v>800000</v>
          </cell>
          <cell r="W31">
            <v>0</v>
          </cell>
          <cell r="X31">
            <v>727000</v>
          </cell>
          <cell r="Y31">
            <v>-73000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44000</v>
          </cell>
          <cell r="AG31">
            <v>1</v>
          </cell>
          <cell r="AH31">
            <v>220000</v>
          </cell>
          <cell r="AI31">
            <v>0</v>
          </cell>
          <cell r="AJ31">
            <v>264000</v>
          </cell>
          <cell r="AK31">
            <v>-44000</v>
          </cell>
          <cell r="AL31">
            <v>0</v>
          </cell>
          <cell r="AM31">
            <v>0</v>
          </cell>
          <cell r="AN31">
            <v>3868000</v>
          </cell>
          <cell r="AO31">
            <v>0</v>
          </cell>
          <cell r="AP31">
            <v>3863000</v>
          </cell>
          <cell r="AQ31">
            <v>-5000</v>
          </cell>
          <cell r="AR31">
            <v>400000</v>
          </cell>
          <cell r="AS31">
            <v>9.7560975609756095</v>
          </cell>
          <cell r="AT31">
            <v>11448000</v>
          </cell>
          <cell r="AU31">
            <v>9075000</v>
          </cell>
          <cell r="AV31">
            <v>-3261000</v>
          </cell>
        </row>
        <row r="32">
          <cell r="A32">
            <v>41814</v>
          </cell>
          <cell r="B32">
            <v>240000</v>
          </cell>
          <cell r="C32">
            <v>6</v>
          </cell>
          <cell r="D32">
            <v>5200000</v>
          </cell>
          <cell r="E32">
            <v>360000</v>
          </cell>
          <cell r="F32">
            <v>3208000</v>
          </cell>
          <cell r="G32">
            <v>-2192000</v>
          </cell>
          <cell r="H32">
            <v>40000</v>
          </cell>
          <cell r="I32">
            <v>1</v>
          </cell>
          <cell r="J32">
            <v>1200000</v>
          </cell>
          <cell r="K32">
            <v>40000</v>
          </cell>
          <cell r="L32">
            <v>1092000</v>
          </cell>
          <cell r="M32">
            <v>-468000</v>
          </cell>
          <cell r="N32">
            <v>0</v>
          </cell>
          <cell r="O32">
            <v>0</v>
          </cell>
          <cell r="P32">
            <v>440000</v>
          </cell>
          <cell r="Q32">
            <v>0</v>
          </cell>
          <cell r="R32">
            <v>321000</v>
          </cell>
          <cell r="S32">
            <v>-79000</v>
          </cell>
          <cell r="T32">
            <v>0</v>
          </cell>
          <cell r="U32">
            <v>0</v>
          </cell>
          <cell r="V32">
            <v>800000</v>
          </cell>
          <cell r="W32">
            <v>0</v>
          </cell>
          <cell r="X32">
            <v>727000</v>
          </cell>
          <cell r="Y32">
            <v>-73000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44000</v>
          </cell>
          <cell r="AG32">
            <v>1</v>
          </cell>
          <cell r="AH32">
            <v>264000</v>
          </cell>
          <cell r="AI32">
            <v>0</v>
          </cell>
          <cell r="AJ32">
            <v>264000</v>
          </cell>
          <cell r="AK32">
            <v>-44000</v>
          </cell>
          <cell r="AL32">
            <v>0</v>
          </cell>
          <cell r="AM32">
            <v>0</v>
          </cell>
          <cell r="AN32">
            <v>3868000</v>
          </cell>
          <cell r="AO32">
            <v>0</v>
          </cell>
          <cell r="AP32">
            <v>3863000</v>
          </cell>
          <cell r="AQ32">
            <v>-5000</v>
          </cell>
          <cell r="AR32">
            <v>400000</v>
          </cell>
          <cell r="AS32">
            <v>9.7560975609756095</v>
          </cell>
          <cell r="AT32">
            <v>11772000</v>
          </cell>
          <cell r="AU32">
            <v>9475000</v>
          </cell>
          <cell r="AV32">
            <v>-2861000</v>
          </cell>
        </row>
        <row r="33">
          <cell r="A33">
            <v>41815</v>
          </cell>
          <cell r="B33">
            <v>240000</v>
          </cell>
          <cell r="C33">
            <v>6</v>
          </cell>
          <cell r="D33">
            <v>5440000</v>
          </cell>
          <cell r="E33">
            <v>360000</v>
          </cell>
          <cell r="F33">
            <v>3568000</v>
          </cell>
          <cell r="G33">
            <v>-1832000</v>
          </cell>
          <cell r="H33">
            <v>40000</v>
          </cell>
          <cell r="I33">
            <v>1</v>
          </cell>
          <cell r="J33">
            <v>1240000</v>
          </cell>
          <cell r="K33">
            <v>40000</v>
          </cell>
          <cell r="L33">
            <v>1132000</v>
          </cell>
          <cell r="M33">
            <v>-428000</v>
          </cell>
          <cell r="N33">
            <v>0</v>
          </cell>
          <cell r="O33">
            <v>0</v>
          </cell>
          <cell r="P33">
            <v>440000</v>
          </cell>
          <cell r="Q33">
            <v>0</v>
          </cell>
          <cell r="R33">
            <v>321000</v>
          </cell>
          <cell r="S33">
            <v>-79000</v>
          </cell>
          <cell r="T33">
            <v>0</v>
          </cell>
          <cell r="U33">
            <v>0</v>
          </cell>
          <cell r="V33">
            <v>800000</v>
          </cell>
          <cell r="W33">
            <v>0</v>
          </cell>
          <cell r="X33">
            <v>727000</v>
          </cell>
          <cell r="Y33">
            <v>-73000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44000</v>
          </cell>
          <cell r="AG33">
            <v>1</v>
          </cell>
          <cell r="AH33">
            <v>308000</v>
          </cell>
          <cell r="AI33">
            <v>44000</v>
          </cell>
          <cell r="AJ33">
            <v>308000</v>
          </cell>
          <cell r="AK33">
            <v>0</v>
          </cell>
          <cell r="AL33">
            <v>0</v>
          </cell>
          <cell r="AM33">
            <v>0</v>
          </cell>
          <cell r="AN33">
            <v>3868000</v>
          </cell>
          <cell r="AO33">
            <v>0</v>
          </cell>
          <cell r="AP33">
            <v>3863000</v>
          </cell>
          <cell r="AQ33">
            <v>-5000</v>
          </cell>
          <cell r="AR33">
            <v>444000</v>
          </cell>
          <cell r="AS33">
            <v>10.829268292682928</v>
          </cell>
          <cell r="AT33">
            <v>12096000</v>
          </cell>
          <cell r="AU33">
            <v>9919000</v>
          </cell>
          <cell r="AV33">
            <v>-2417000</v>
          </cell>
        </row>
        <row r="34">
          <cell r="A34">
            <v>41816</v>
          </cell>
          <cell r="B34">
            <v>240000</v>
          </cell>
          <cell r="C34">
            <v>6</v>
          </cell>
          <cell r="D34">
            <v>5680000</v>
          </cell>
          <cell r="E34">
            <v>360000</v>
          </cell>
          <cell r="F34">
            <v>3928000</v>
          </cell>
          <cell r="G34">
            <v>-1472000</v>
          </cell>
          <cell r="H34">
            <v>40000</v>
          </cell>
          <cell r="I34">
            <v>1</v>
          </cell>
          <cell r="J34">
            <v>1280000</v>
          </cell>
          <cell r="K34">
            <v>40000</v>
          </cell>
          <cell r="L34">
            <v>1172000</v>
          </cell>
          <cell r="M34">
            <v>-388000</v>
          </cell>
          <cell r="N34">
            <v>0</v>
          </cell>
          <cell r="O34">
            <v>0</v>
          </cell>
          <cell r="P34">
            <v>440000</v>
          </cell>
          <cell r="Q34">
            <v>0</v>
          </cell>
          <cell r="R34">
            <v>321000</v>
          </cell>
          <cell r="S34">
            <v>-79000</v>
          </cell>
          <cell r="T34">
            <v>0</v>
          </cell>
          <cell r="U34">
            <v>0</v>
          </cell>
          <cell r="V34">
            <v>800000</v>
          </cell>
          <cell r="W34">
            <v>0</v>
          </cell>
          <cell r="X34">
            <v>727000</v>
          </cell>
          <cell r="Y34">
            <v>-73000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308000</v>
          </cell>
          <cell r="AI34">
            <v>0</v>
          </cell>
          <cell r="AJ34">
            <v>308000</v>
          </cell>
          <cell r="AK34">
            <v>0</v>
          </cell>
          <cell r="AL34">
            <v>0</v>
          </cell>
          <cell r="AM34">
            <v>0</v>
          </cell>
          <cell r="AN34">
            <v>3868000</v>
          </cell>
          <cell r="AO34">
            <v>0</v>
          </cell>
          <cell r="AP34">
            <v>3863000</v>
          </cell>
          <cell r="AQ34">
            <v>-5000</v>
          </cell>
          <cell r="AR34">
            <v>400000</v>
          </cell>
          <cell r="AS34">
            <v>9.7560975609756095</v>
          </cell>
          <cell r="AT34">
            <v>12376000</v>
          </cell>
          <cell r="AU34">
            <v>10319000</v>
          </cell>
          <cell r="AV34">
            <v>-2017000</v>
          </cell>
        </row>
        <row r="35">
          <cell r="A35">
            <v>41817</v>
          </cell>
          <cell r="B35">
            <v>240000</v>
          </cell>
          <cell r="C35">
            <v>6</v>
          </cell>
          <cell r="D35">
            <v>5920000</v>
          </cell>
          <cell r="E35">
            <v>360000</v>
          </cell>
          <cell r="F35">
            <v>4288000</v>
          </cell>
          <cell r="G35">
            <v>-1112000</v>
          </cell>
          <cell r="H35">
            <v>40000</v>
          </cell>
          <cell r="I35">
            <v>1</v>
          </cell>
          <cell r="J35">
            <v>1320000</v>
          </cell>
          <cell r="K35">
            <v>40000</v>
          </cell>
          <cell r="L35">
            <v>1212000</v>
          </cell>
          <cell r="M35">
            <v>-348000</v>
          </cell>
          <cell r="N35">
            <v>0</v>
          </cell>
          <cell r="O35">
            <v>0</v>
          </cell>
          <cell r="P35">
            <v>440000</v>
          </cell>
          <cell r="Q35">
            <v>0</v>
          </cell>
          <cell r="R35">
            <v>321000</v>
          </cell>
          <cell r="S35">
            <v>-79000</v>
          </cell>
          <cell r="T35">
            <v>0</v>
          </cell>
          <cell r="U35">
            <v>0</v>
          </cell>
          <cell r="V35">
            <v>800000</v>
          </cell>
          <cell r="W35">
            <v>0</v>
          </cell>
          <cell r="X35">
            <v>727000</v>
          </cell>
          <cell r="Y35">
            <v>-73000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308000</v>
          </cell>
          <cell r="AI35">
            <v>0</v>
          </cell>
          <cell r="AJ35">
            <v>308000</v>
          </cell>
          <cell r="AK35">
            <v>0</v>
          </cell>
          <cell r="AL35">
            <v>0</v>
          </cell>
          <cell r="AM35">
            <v>0</v>
          </cell>
          <cell r="AN35">
            <v>3868000</v>
          </cell>
          <cell r="AO35">
            <v>0</v>
          </cell>
          <cell r="AP35">
            <v>3863000</v>
          </cell>
          <cell r="AQ35">
            <v>-5000</v>
          </cell>
          <cell r="AR35">
            <v>400000</v>
          </cell>
          <cell r="AS35">
            <v>9.7560975609756095</v>
          </cell>
          <cell r="AT35">
            <v>12656000</v>
          </cell>
          <cell r="AU35">
            <v>10719000</v>
          </cell>
          <cell r="AV35">
            <v>-1617000</v>
          </cell>
        </row>
        <row r="36">
          <cell r="A36">
            <v>41818</v>
          </cell>
          <cell r="B36">
            <v>240000</v>
          </cell>
          <cell r="C36">
            <v>6</v>
          </cell>
          <cell r="D36">
            <v>6160000</v>
          </cell>
          <cell r="E36">
            <v>360000</v>
          </cell>
          <cell r="F36">
            <v>4648000</v>
          </cell>
          <cell r="G36">
            <v>-752000</v>
          </cell>
          <cell r="H36">
            <v>40000</v>
          </cell>
          <cell r="I36">
            <v>1</v>
          </cell>
          <cell r="J36">
            <v>1360000</v>
          </cell>
          <cell r="K36">
            <v>80000</v>
          </cell>
          <cell r="L36">
            <v>1292000</v>
          </cell>
          <cell r="M36">
            <v>-268000</v>
          </cell>
          <cell r="N36">
            <v>0</v>
          </cell>
          <cell r="O36">
            <v>0</v>
          </cell>
          <cell r="P36">
            <v>440000</v>
          </cell>
          <cell r="Q36">
            <v>0</v>
          </cell>
          <cell r="R36">
            <v>321000</v>
          </cell>
          <cell r="S36">
            <v>-79000</v>
          </cell>
          <cell r="T36">
            <v>0</v>
          </cell>
          <cell r="U36">
            <v>0</v>
          </cell>
          <cell r="V36">
            <v>800000</v>
          </cell>
          <cell r="W36">
            <v>0</v>
          </cell>
          <cell r="X36">
            <v>727000</v>
          </cell>
          <cell r="Y36">
            <v>-73000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308000</v>
          </cell>
          <cell r="AI36">
            <v>0</v>
          </cell>
          <cell r="AJ36">
            <v>308000</v>
          </cell>
          <cell r="AK36">
            <v>0</v>
          </cell>
          <cell r="AL36">
            <v>0</v>
          </cell>
          <cell r="AM36">
            <v>0</v>
          </cell>
          <cell r="AN36">
            <v>3868000</v>
          </cell>
          <cell r="AO36">
            <v>0</v>
          </cell>
          <cell r="AP36">
            <v>3863000</v>
          </cell>
          <cell r="AQ36">
            <v>-5000</v>
          </cell>
          <cell r="AR36">
            <v>440000</v>
          </cell>
          <cell r="AS36">
            <v>11</v>
          </cell>
          <cell r="AT36">
            <v>12936000</v>
          </cell>
          <cell r="AU36">
            <v>11159000</v>
          </cell>
          <cell r="AV36">
            <v>-1177000</v>
          </cell>
        </row>
        <row r="37">
          <cell r="A37">
            <v>41819</v>
          </cell>
          <cell r="B37">
            <v>0</v>
          </cell>
          <cell r="C37">
            <v>0</v>
          </cell>
          <cell r="D37">
            <v>6160000</v>
          </cell>
          <cell r="E37">
            <v>360000</v>
          </cell>
          <cell r="F37">
            <v>5008000</v>
          </cell>
          <cell r="G37">
            <v>-392000</v>
          </cell>
          <cell r="H37">
            <v>200000</v>
          </cell>
          <cell r="I37">
            <v>5</v>
          </cell>
          <cell r="J37">
            <v>1560000</v>
          </cell>
          <cell r="K37">
            <v>200000</v>
          </cell>
          <cell r="L37">
            <v>1492000</v>
          </cell>
          <cell r="M37">
            <v>-68000</v>
          </cell>
          <cell r="N37">
            <v>0</v>
          </cell>
          <cell r="O37">
            <v>0</v>
          </cell>
          <cell r="P37">
            <v>440000</v>
          </cell>
          <cell r="Q37">
            <v>0</v>
          </cell>
          <cell r="R37">
            <v>321000</v>
          </cell>
          <cell r="S37">
            <v>-79000</v>
          </cell>
          <cell r="T37">
            <v>0</v>
          </cell>
          <cell r="U37">
            <v>0</v>
          </cell>
          <cell r="V37">
            <v>800000</v>
          </cell>
          <cell r="W37">
            <v>0</v>
          </cell>
          <cell r="X37">
            <v>727000</v>
          </cell>
          <cell r="Y37">
            <v>-73000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308000</v>
          </cell>
          <cell r="AI37">
            <v>0</v>
          </cell>
          <cell r="AJ37">
            <v>308000</v>
          </cell>
          <cell r="AK37">
            <v>0</v>
          </cell>
          <cell r="AL37">
            <v>0</v>
          </cell>
          <cell r="AM37">
            <v>0</v>
          </cell>
          <cell r="AN37">
            <v>3868000</v>
          </cell>
          <cell r="AO37">
            <v>0</v>
          </cell>
          <cell r="AP37">
            <v>3863000</v>
          </cell>
          <cell r="AQ37">
            <v>-5000</v>
          </cell>
          <cell r="AR37">
            <v>560000</v>
          </cell>
          <cell r="AS37">
            <v>14</v>
          </cell>
          <cell r="AT37">
            <v>13136000</v>
          </cell>
          <cell r="AU37">
            <v>11719000</v>
          </cell>
          <cell r="AV37">
            <v>-617000</v>
          </cell>
        </row>
        <row r="38">
          <cell r="A38">
            <v>41820</v>
          </cell>
          <cell r="B38">
            <v>0</v>
          </cell>
          <cell r="C38">
            <v>0</v>
          </cell>
          <cell r="D38">
            <v>6160000</v>
          </cell>
          <cell r="E38">
            <v>400000</v>
          </cell>
          <cell r="F38">
            <v>5408000</v>
          </cell>
          <cell r="G38">
            <v>8000</v>
          </cell>
          <cell r="H38">
            <v>0</v>
          </cell>
          <cell r="I38">
            <v>0</v>
          </cell>
          <cell r="J38">
            <v>1560000</v>
          </cell>
          <cell r="K38">
            <v>80000</v>
          </cell>
          <cell r="L38">
            <v>1572000</v>
          </cell>
          <cell r="M38">
            <v>12000</v>
          </cell>
          <cell r="N38">
            <v>0</v>
          </cell>
          <cell r="O38">
            <v>0</v>
          </cell>
          <cell r="P38">
            <v>440000</v>
          </cell>
          <cell r="Q38">
            <v>0</v>
          </cell>
          <cell r="R38">
            <v>321000</v>
          </cell>
          <cell r="S38">
            <v>-79000</v>
          </cell>
          <cell r="T38">
            <v>0</v>
          </cell>
          <cell r="U38">
            <v>0</v>
          </cell>
          <cell r="V38">
            <v>800000</v>
          </cell>
          <cell r="W38">
            <v>0</v>
          </cell>
          <cell r="X38">
            <v>727000</v>
          </cell>
          <cell r="Y38">
            <v>-73000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308000</v>
          </cell>
          <cell r="AI38">
            <v>0</v>
          </cell>
          <cell r="AJ38">
            <v>308000</v>
          </cell>
          <cell r="AK38">
            <v>0</v>
          </cell>
          <cell r="AL38">
            <v>0</v>
          </cell>
          <cell r="AM38">
            <v>0</v>
          </cell>
          <cell r="AN38">
            <v>3868000</v>
          </cell>
          <cell r="AO38">
            <v>0</v>
          </cell>
          <cell r="AP38">
            <v>3863000</v>
          </cell>
          <cell r="AQ38">
            <v>-5000</v>
          </cell>
          <cell r="AR38">
            <v>480000</v>
          </cell>
          <cell r="AS38">
            <v>12</v>
          </cell>
          <cell r="AT38">
            <v>13136000</v>
          </cell>
          <cell r="AU38">
            <v>12199000</v>
          </cell>
          <cell r="AV38">
            <v>-137000</v>
          </cell>
        </row>
        <row r="39">
          <cell r="A39">
            <v>0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</row>
      </sheetData>
      <sheetData sheetId="2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Tank V@30 C"/>
      <sheetName val="งบการเงิน"/>
      <sheetName val="Prepaid"/>
      <sheetName val="ＣＡＭＹ　ＭⅢ"/>
      <sheetName val="cash flow 1"/>
      <sheetName val="Fixed"/>
      <sheetName val="MOULD"/>
      <sheetName val="Setting"/>
      <sheetName val="List"/>
      <sheetName val="GL CB"/>
      <sheetName val="ประมาณการประตูหน้าต่าง "/>
      <sheetName val="งบกำไรฯ_48(1)"/>
      <sheetName val="Detail"/>
      <sheetName val="ยานพาหนะ"/>
      <sheetName val="อุปกรณ์ a2"/>
      <sheetName val="อุปกรณ์ a1"/>
      <sheetName val="114W2次設変部品確認（組立） (3)"/>
      <sheetName val="SGM 1-005"/>
      <sheetName val="me00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計画0407"/>
      <sheetName val="７月発注分"/>
      <sheetName val="７月発注分 (VLOOK)"/>
      <sheetName val="635N価格表"/>
      <sheetName val="７月発注分_(VLOOK)"/>
      <sheetName val="日デ建設特装"/>
      <sheetName val="INFORM"/>
      <sheetName val="仕入住原"/>
      <sheetName val="index"/>
      <sheetName val="งบทดลอง - ต.ค.2547"/>
      <sheetName val="DATA"/>
      <sheetName val="YK37進度管理表"/>
      <sheetName val="635N７月正式日調オーダー1"/>
      <sheetName val="1WT素材費"/>
      <sheetName val="DATASHEET"/>
      <sheetName val="เอทานอล 9_6_51"/>
      <sheetName val="M-5C"/>
      <sheetName val="企业表一"/>
      <sheetName val="M-5A"/>
    </sheetNames>
    <sheetDataSet>
      <sheetData sheetId="0" refreshError="1"/>
      <sheetData sheetId="1" refreshError="1"/>
      <sheetData sheetId="2">
        <row r="4">
          <cell r="G4">
            <v>1215710010</v>
          </cell>
          <cell r="H4" t="str">
            <v>00</v>
          </cell>
          <cell r="I4" t="str">
            <v>04</v>
          </cell>
          <cell r="J4" t="str">
            <v>07</v>
          </cell>
          <cell r="K4" t="str">
            <v>0</v>
          </cell>
          <cell r="Q4">
            <v>4000</v>
          </cell>
          <cell r="R4">
            <v>4000</v>
          </cell>
          <cell r="S4">
            <v>22710</v>
          </cell>
        </row>
        <row r="5">
          <cell r="G5">
            <v>4111034340</v>
          </cell>
          <cell r="H5" t="str">
            <v>00</v>
          </cell>
          <cell r="I5" t="str">
            <v>04</v>
          </cell>
          <cell r="J5" t="str">
            <v>07</v>
          </cell>
          <cell r="K5" t="str">
            <v>0</v>
          </cell>
          <cell r="Q5">
            <v>200</v>
          </cell>
          <cell r="R5">
            <v>210</v>
          </cell>
          <cell r="S5">
            <v>1281</v>
          </cell>
        </row>
        <row r="6">
          <cell r="G6" t="str">
            <v>4111035A20</v>
          </cell>
          <cell r="H6" t="str">
            <v>00</v>
          </cell>
          <cell r="I6" t="str">
            <v>04</v>
          </cell>
          <cell r="J6" t="str">
            <v>07</v>
          </cell>
          <cell r="K6" t="str">
            <v>0</v>
          </cell>
          <cell r="Q6">
            <v>250</v>
          </cell>
          <cell r="R6">
            <v>250</v>
          </cell>
          <cell r="S6">
            <v>1571</v>
          </cell>
        </row>
        <row r="7">
          <cell r="G7" t="str">
            <v>4111035A30</v>
          </cell>
          <cell r="H7" t="str">
            <v>00</v>
          </cell>
          <cell r="I7" t="str">
            <v>04</v>
          </cell>
          <cell r="J7" t="str">
            <v>07</v>
          </cell>
          <cell r="K7" t="str">
            <v>0</v>
          </cell>
          <cell r="Q7">
            <v>160</v>
          </cell>
          <cell r="R7">
            <v>160</v>
          </cell>
          <cell r="S7">
            <v>1018</v>
          </cell>
        </row>
        <row r="8">
          <cell r="G8" t="str">
            <v>4111035A40</v>
          </cell>
          <cell r="H8" t="str">
            <v>00</v>
          </cell>
          <cell r="I8" t="str">
            <v>04</v>
          </cell>
          <cell r="J8" t="str">
            <v>07</v>
          </cell>
          <cell r="K8" t="str">
            <v>0</v>
          </cell>
          <cell r="Q8">
            <v>210</v>
          </cell>
          <cell r="R8">
            <v>210</v>
          </cell>
          <cell r="S8">
            <v>1319</v>
          </cell>
        </row>
        <row r="9">
          <cell r="G9" t="str">
            <v>4111035A50</v>
          </cell>
          <cell r="H9" t="str">
            <v>00</v>
          </cell>
          <cell r="I9" t="str">
            <v>04</v>
          </cell>
          <cell r="J9" t="str">
            <v>07</v>
          </cell>
          <cell r="K9" t="str">
            <v>0</v>
          </cell>
          <cell r="Q9">
            <v>580</v>
          </cell>
          <cell r="R9">
            <v>590</v>
          </cell>
          <cell r="S9">
            <v>3688</v>
          </cell>
        </row>
        <row r="10">
          <cell r="G10" t="str">
            <v>4111035A60</v>
          </cell>
          <cell r="H10" t="str">
            <v>00</v>
          </cell>
          <cell r="I10" t="str">
            <v>04</v>
          </cell>
          <cell r="J10" t="str">
            <v>07</v>
          </cell>
          <cell r="K10" t="str">
            <v>0</v>
          </cell>
          <cell r="Q10">
            <v>10</v>
          </cell>
          <cell r="R10">
            <v>20</v>
          </cell>
          <cell r="S10">
            <v>25</v>
          </cell>
        </row>
        <row r="11">
          <cell r="G11" t="str">
            <v>4111035A70</v>
          </cell>
          <cell r="H11" t="str">
            <v>00</v>
          </cell>
          <cell r="I11" t="str">
            <v>04</v>
          </cell>
          <cell r="J11" t="str">
            <v>07</v>
          </cell>
          <cell r="K11" t="str">
            <v>0</v>
          </cell>
          <cell r="Q11">
            <v>380</v>
          </cell>
          <cell r="R11">
            <v>400</v>
          </cell>
          <cell r="S11">
            <v>2450</v>
          </cell>
        </row>
        <row r="12">
          <cell r="G12">
            <v>4203535010</v>
          </cell>
          <cell r="H12" t="str">
            <v>00</v>
          </cell>
          <cell r="I12" t="str">
            <v>04</v>
          </cell>
          <cell r="J12" t="str">
            <v>07</v>
          </cell>
          <cell r="K12" t="str">
            <v>0</v>
          </cell>
          <cell r="Q12">
            <v>1800</v>
          </cell>
          <cell r="R12">
            <v>1800</v>
          </cell>
          <cell r="S12">
            <v>11355</v>
          </cell>
        </row>
        <row r="13">
          <cell r="G13">
            <v>4212135060</v>
          </cell>
          <cell r="H13" t="str">
            <v>00</v>
          </cell>
          <cell r="I13" t="str">
            <v>04</v>
          </cell>
          <cell r="J13" t="str">
            <v>07</v>
          </cell>
          <cell r="K13" t="str">
            <v>0</v>
          </cell>
          <cell r="Q13">
            <v>3564</v>
          </cell>
          <cell r="R13">
            <v>3684</v>
          </cell>
          <cell r="S13">
            <v>22710</v>
          </cell>
        </row>
        <row r="14">
          <cell r="G14">
            <v>4213135020</v>
          </cell>
          <cell r="H14" t="str">
            <v>00</v>
          </cell>
          <cell r="I14" t="str">
            <v>04</v>
          </cell>
          <cell r="J14" t="str">
            <v>07</v>
          </cell>
          <cell r="K14" t="str">
            <v>0</v>
          </cell>
          <cell r="Q14">
            <v>1540</v>
          </cell>
          <cell r="R14">
            <v>1580</v>
          </cell>
          <cell r="S14">
            <v>9784</v>
          </cell>
        </row>
        <row r="15">
          <cell r="G15">
            <v>4213135040</v>
          </cell>
          <cell r="H15" t="str">
            <v>00</v>
          </cell>
          <cell r="I15" t="str">
            <v>04</v>
          </cell>
          <cell r="J15" t="str">
            <v>07</v>
          </cell>
          <cell r="K15" t="str">
            <v>0</v>
          </cell>
          <cell r="Q15">
            <v>240</v>
          </cell>
          <cell r="R15">
            <v>260</v>
          </cell>
          <cell r="S15">
            <v>1571</v>
          </cell>
        </row>
        <row r="16">
          <cell r="G16">
            <v>4213935020</v>
          </cell>
          <cell r="H16" t="str">
            <v>00</v>
          </cell>
          <cell r="I16" t="str">
            <v>04</v>
          </cell>
          <cell r="J16" t="str">
            <v>07</v>
          </cell>
          <cell r="K16" t="str">
            <v>0</v>
          </cell>
          <cell r="Q16">
            <v>3564</v>
          </cell>
          <cell r="R16">
            <v>3690</v>
          </cell>
          <cell r="S16">
            <v>22710</v>
          </cell>
        </row>
        <row r="17">
          <cell r="G17">
            <v>4214922010</v>
          </cell>
          <cell r="H17" t="str">
            <v>00</v>
          </cell>
          <cell r="I17" t="str">
            <v>04</v>
          </cell>
          <cell r="J17" t="str">
            <v>07</v>
          </cell>
          <cell r="K17" t="str">
            <v>0</v>
          </cell>
          <cell r="Q17">
            <v>8000</v>
          </cell>
          <cell r="R17">
            <v>7000</v>
          </cell>
          <cell r="S17">
            <v>45421</v>
          </cell>
        </row>
        <row r="18">
          <cell r="G18">
            <v>4218134011</v>
          </cell>
          <cell r="H18" t="str">
            <v>00</v>
          </cell>
          <cell r="I18" t="str">
            <v>04</v>
          </cell>
          <cell r="J18" t="str">
            <v>07</v>
          </cell>
          <cell r="K18" t="str">
            <v>0</v>
          </cell>
          <cell r="Q18">
            <v>1500</v>
          </cell>
          <cell r="R18">
            <v>2000</v>
          </cell>
          <cell r="S18">
            <v>9784</v>
          </cell>
        </row>
        <row r="19">
          <cell r="G19">
            <v>4218160130</v>
          </cell>
          <cell r="H19" t="str">
            <v>00</v>
          </cell>
          <cell r="I19" t="str">
            <v>04</v>
          </cell>
          <cell r="J19" t="str">
            <v>07</v>
          </cell>
          <cell r="K19" t="str">
            <v>0</v>
          </cell>
          <cell r="Q19">
            <v>200</v>
          </cell>
          <cell r="R19">
            <v>200</v>
          </cell>
          <cell r="S19">
            <v>1571</v>
          </cell>
        </row>
        <row r="20">
          <cell r="G20">
            <v>4220935180</v>
          </cell>
          <cell r="H20" t="str">
            <v>00</v>
          </cell>
          <cell r="I20" t="str">
            <v>04</v>
          </cell>
          <cell r="J20" t="str">
            <v>07</v>
          </cell>
          <cell r="K20" t="str">
            <v>0</v>
          </cell>
          <cell r="Q20">
            <v>752</v>
          </cell>
          <cell r="R20">
            <v>752</v>
          </cell>
          <cell r="S20">
            <v>4725</v>
          </cell>
        </row>
        <row r="21">
          <cell r="G21">
            <v>4220935190</v>
          </cell>
          <cell r="H21" t="str">
            <v>00</v>
          </cell>
          <cell r="I21" t="str">
            <v>04</v>
          </cell>
          <cell r="J21" t="str">
            <v>07</v>
          </cell>
          <cell r="K21" t="str">
            <v>0</v>
          </cell>
          <cell r="Q21">
            <v>2820</v>
          </cell>
          <cell r="R21">
            <v>2892</v>
          </cell>
          <cell r="S21">
            <v>17985</v>
          </cell>
        </row>
        <row r="22">
          <cell r="G22">
            <v>4231104070</v>
          </cell>
          <cell r="H22" t="str">
            <v>00</v>
          </cell>
          <cell r="I22" t="str">
            <v>04</v>
          </cell>
          <cell r="J22" t="str">
            <v>07</v>
          </cell>
          <cell r="K22" t="str">
            <v>0</v>
          </cell>
          <cell r="Q22">
            <v>750</v>
          </cell>
          <cell r="R22">
            <v>750</v>
          </cell>
          <cell r="S22">
            <v>4725</v>
          </cell>
        </row>
        <row r="23">
          <cell r="G23">
            <v>4231104080</v>
          </cell>
          <cell r="H23" t="str">
            <v>00</v>
          </cell>
          <cell r="I23" t="str">
            <v>04</v>
          </cell>
          <cell r="J23" t="str">
            <v>07</v>
          </cell>
          <cell r="K23" t="str">
            <v>0</v>
          </cell>
          <cell r="Q23">
            <v>2820</v>
          </cell>
          <cell r="R23">
            <v>2910</v>
          </cell>
          <cell r="S23">
            <v>17985</v>
          </cell>
        </row>
        <row r="24">
          <cell r="G24">
            <v>4242360050</v>
          </cell>
          <cell r="H24" t="str">
            <v>00</v>
          </cell>
          <cell r="I24" t="str">
            <v>04</v>
          </cell>
          <cell r="J24" t="str">
            <v>07</v>
          </cell>
          <cell r="K24" t="str">
            <v>0</v>
          </cell>
          <cell r="Q24">
            <v>3600</v>
          </cell>
          <cell r="R24">
            <v>3650</v>
          </cell>
          <cell r="S24">
            <v>22710</v>
          </cell>
        </row>
        <row r="25">
          <cell r="G25">
            <v>4244135050</v>
          </cell>
          <cell r="H25" t="str">
            <v>00</v>
          </cell>
          <cell r="I25" t="str">
            <v>04</v>
          </cell>
          <cell r="J25" t="str">
            <v>07</v>
          </cell>
          <cell r="K25" t="str">
            <v>0</v>
          </cell>
          <cell r="Q25">
            <v>720</v>
          </cell>
          <cell r="R25">
            <v>800</v>
          </cell>
          <cell r="S25">
            <v>4725</v>
          </cell>
        </row>
        <row r="26">
          <cell r="G26">
            <v>4244135060</v>
          </cell>
          <cell r="H26" t="str">
            <v>00</v>
          </cell>
          <cell r="I26" t="str">
            <v>04</v>
          </cell>
          <cell r="J26" t="str">
            <v>07</v>
          </cell>
          <cell r="K26" t="str">
            <v>0</v>
          </cell>
          <cell r="Q26">
            <v>2880</v>
          </cell>
          <cell r="R26">
            <v>2880</v>
          </cell>
          <cell r="S26">
            <v>17985</v>
          </cell>
        </row>
        <row r="27">
          <cell r="G27">
            <v>4244330010</v>
          </cell>
          <cell r="H27" t="str">
            <v>00</v>
          </cell>
          <cell r="I27" t="str">
            <v>04</v>
          </cell>
          <cell r="J27" t="str">
            <v>07</v>
          </cell>
          <cell r="K27" t="str">
            <v>0</v>
          </cell>
          <cell r="Q27">
            <v>700</v>
          </cell>
          <cell r="R27">
            <v>800</v>
          </cell>
          <cell r="S27">
            <v>4725</v>
          </cell>
        </row>
        <row r="28">
          <cell r="G28">
            <v>4244360010</v>
          </cell>
          <cell r="H28" t="str">
            <v>00</v>
          </cell>
          <cell r="I28" t="str">
            <v>04</v>
          </cell>
          <cell r="J28" t="str">
            <v>07</v>
          </cell>
          <cell r="K28" t="str">
            <v>0</v>
          </cell>
          <cell r="Q28">
            <v>2900</v>
          </cell>
          <cell r="R28">
            <v>2900</v>
          </cell>
          <cell r="S28">
            <v>17985</v>
          </cell>
        </row>
        <row r="29">
          <cell r="G29">
            <v>4244435050</v>
          </cell>
          <cell r="H29" t="str">
            <v>00</v>
          </cell>
          <cell r="I29" t="str">
            <v>04</v>
          </cell>
          <cell r="J29" t="str">
            <v>07</v>
          </cell>
          <cell r="K29" t="str">
            <v>0</v>
          </cell>
          <cell r="Q29">
            <v>3000</v>
          </cell>
          <cell r="R29">
            <v>2500</v>
          </cell>
          <cell r="S29">
            <v>17985</v>
          </cell>
        </row>
        <row r="30">
          <cell r="G30">
            <v>4244435070</v>
          </cell>
          <cell r="H30" t="str">
            <v>00</v>
          </cell>
          <cell r="I30" t="str">
            <v>04</v>
          </cell>
          <cell r="J30" t="str">
            <v>07</v>
          </cell>
          <cell r="K30" t="str">
            <v>0</v>
          </cell>
          <cell r="Q30">
            <v>600</v>
          </cell>
          <cell r="R30">
            <v>800</v>
          </cell>
          <cell r="S30">
            <v>4725</v>
          </cell>
        </row>
        <row r="31">
          <cell r="G31">
            <v>4352135010</v>
          </cell>
          <cell r="H31" t="str">
            <v>00</v>
          </cell>
          <cell r="I31" t="str">
            <v>04</v>
          </cell>
          <cell r="J31" t="str">
            <v>07</v>
          </cell>
          <cell r="K31" t="str">
            <v>0</v>
          </cell>
          <cell r="Q31">
            <v>1350</v>
          </cell>
          <cell r="R31">
            <v>1350</v>
          </cell>
          <cell r="S31">
            <v>8571</v>
          </cell>
        </row>
        <row r="32">
          <cell r="G32">
            <v>4352435020</v>
          </cell>
          <cell r="H32" t="str">
            <v>00</v>
          </cell>
          <cell r="I32" t="str">
            <v>04</v>
          </cell>
          <cell r="J32" t="str">
            <v>07</v>
          </cell>
          <cell r="K32" t="str">
            <v>0</v>
          </cell>
          <cell r="Q32">
            <v>600</v>
          </cell>
          <cell r="R32">
            <v>800</v>
          </cell>
          <cell r="S32">
            <v>4687</v>
          </cell>
        </row>
        <row r="33">
          <cell r="G33">
            <v>9020108002</v>
          </cell>
          <cell r="H33" t="str">
            <v>00</v>
          </cell>
          <cell r="I33" t="str">
            <v>04</v>
          </cell>
          <cell r="J33" t="str">
            <v>07</v>
          </cell>
          <cell r="K33" t="str">
            <v>0</v>
          </cell>
          <cell r="Q33">
            <v>4000</v>
          </cell>
          <cell r="R33">
            <v>4000</v>
          </cell>
          <cell r="S33">
            <v>17281</v>
          </cell>
        </row>
        <row r="34">
          <cell r="G34">
            <v>9020844001</v>
          </cell>
          <cell r="H34" t="str">
            <v>00</v>
          </cell>
          <cell r="I34" t="str">
            <v>04</v>
          </cell>
          <cell r="J34" t="str">
            <v>07</v>
          </cell>
          <cell r="K34" t="str">
            <v>0</v>
          </cell>
          <cell r="Q34">
            <v>3600</v>
          </cell>
          <cell r="R34">
            <v>3600</v>
          </cell>
          <cell r="S34">
            <v>22710</v>
          </cell>
        </row>
        <row r="35">
          <cell r="G35">
            <v>9030183002</v>
          </cell>
          <cell r="H35" t="str">
            <v>00</v>
          </cell>
          <cell r="I35" t="str">
            <v>04</v>
          </cell>
          <cell r="J35" t="str">
            <v>07</v>
          </cell>
          <cell r="K35" t="str">
            <v>0</v>
          </cell>
          <cell r="Q35">
            <v>4000</v>
          </cell>
          <cell r="R35">
            <v>3500</v>
          </cell>
          <cell r="S35">
            <v>22710</v>
          </cell>
        </row>
        <row r="36">
          <cell r="G36">
            <v>9031058003</v>
          </cell>
          <cell r="H36" t="str">
            <v>00</v>
          </cell>
          <cell r="I36" t="str">
            <v>04</v>
          </cell>
          <cell r="J36" t="str">
            <v>07</v>
          </cell>
          <cell r="K36" t="str">
            <v>0</v>
          </cell>
          <cell r="Q36">
            <v>3600</v>
          </cell>
          <cell r="R36">
            <v>3600</v>
          </cell>
          <cell r="S36">
            <v>22710</v>
          </cell>
        </row>
        <row r="37">
          <cell r="G37">
            <v>9031296001</v>
          </cell>
          <cell r="H37" t="str">
            <v>00</v>
          </cell>
          <cell r="I37" t="str">
            <v>04</v>
          </cell>
          <cell r="J37" t="str">
            <v>07</v>
          </cell>
          <cell r="K37" t="str">
            <v>0</v>
          </cell>
          <cell r="Q37">
            <v>2880</v>
          </cell>
          <cell r="R37">
            <v>2880</v>
          </cell>
          <cell r="S37">
            <v>17947</v>
          </cell>
        </row>
        <row r="38">
          <cell r="G38">
            <v>9033933003</v>
          </cell>
          <cell r="H38" t="str">
            <v>00</v>
          </cell>
          <cell r="I38" t="str">
            <v>04</v>
          </cell>
          <cell r="J38" t="str">
            <v>07</v>
          </cell>
          <cell r="K38" t="str">
            <v>0</v>
          </cell>
          <cell r="Q38">
            <v>1200</v>
          </cell>
          <cell r="R38">
            <v>1400</v>
          </cell>
          <cell r="S38">
            <v>8571</v>
          </cell>
        </row>
        <row r="39">
          <cell r="G39">
            <v>9034118057</v>
          </cell>
          <cell r="H39" t="str">
            <v>00</v>
          </cell>
          <cell r="I39" t="str">
            <v>04</v>
          </cell>
          <cell r="J39" t="str">
            <v>07</v>
          </cell>
          <cell r="K39" t="str">
            <v>0</v>
          </cell>
          <cell r="Q39">
            <v>1500</v>
          </cell>
          <cell r="R39">
            <v>2000</v>
          </cell>
          <cell r="S39">
            <v>11355</v>
          </cell>
        </row>
        <row r="40">
          <cell r="G40">
            <v>9034918012</v>
          </cell>
          <cell r="H40" t="str">
            <v>00</v>
          </cell>
          <cell r="I40" t="str">
            <v>04</v>
          </cell>
          <cell r="J40" t="str">
            <v>07</v>
          </cell>
          <cell r="K40" t="str">
            <v>0</v>
          </cell>
          <cell r="Q40">
            <v>1800</v>
          </cell>
          <cell r="R40">
            <v>1872</v>
          </cell>
          <cell r="S40">
            <v>11355</v>
          </cell>
        </row>
        <row r="41">
          <cell r="G41">
            <v>9052041019</v>
          </cell>
          <cell r="H41" t="str">
            <v>00</v>
          </cell>
          <cell r="I41" t="str">
            <v>04</v>
          </cell>
          <cell r="J41" t="str">
            <v>07</v>
          </cell>
          <cell r="K41" t="str">
            <v>0</v>
          </cell>
          <cell r="Q41">
            <v>4000</v>
          </cell>
          <cell r="R41">
            <v>3500</v>
          </cell>
          <cell r="S41">
            <v>22710</v>
          </cell>
        </row>
        <row r="42">
          <cell r="G42">
            <v>9094201051</v>
          </cell>
          <cell r="H42" t="str">
            <v>00</v>
          </cell>
          <cell r="I42" t="str">
            <v>04</v>
          </cell>
          <cell r="J42" t="str">
            <v>07</v>
          </cell>
          <cell r="K42" t="str">
            <v>0</v>
          </cell>
          <cell r="Q42">
            <v>7500</v>
          </cell>
          <cell r="R42">
            <v>7000</v>
          </cell>
          <cell r="S42">
            <v>45346</v>
          </cell>
        </row>
        <row r="43">
          <cell r="G43">
            <v>9094202049</v>
          </cell>
          <cell r="H43" t="str">
            <v>00</v>
          </cell>
          <cell r="I43" t="str">
            <v>04</v>
          </cell>
          <cell r="J43" t="str">
            <v>07</v>
          </cell>
          <cell r="K43" t="str">
            <v>0</v>
          </cell>
          <cell r="Q43">
            <v>20650</v>
          </cell>
          <cell r="R43">
            <v>21350</v>
          </cell>
          <cell r="S43">
            <v>131539</v>
          </cell>
        </row>
        <row r="44">
          <cell r="G44">
            <v>9462111000</v>
          </cell>
          <cell r="H44" t="str">
            <v>00</v>
          </cell>
          <cell r="I44" t="str">
            <v>04</v>
          </cell>
          <cell r="J44" t="str">
            <v>07</v>
          </cell>
          <cell r="K44" t="str">
            <v>0</v>
          </cell>
          <cell r="Q44">
            <v>15000</v>
          </cell>
          <cell r="R44">
            <v>15000</v>
          </cell>
          <cell r="S44">
            <v>97844</v>
          </cell>
        </row>
      </sheetData>
      <sheetData sheetId="3" refreshError="1"/>
      <sheetData sheetId="4">
        <row r="4">
          <cell r="G4">
            <v>1215710010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01"/>
      <sheetName val="計画実績比較"/>
      <sheetName val="0411"/>
      <sheetName val="0410"/>
      <sheetName val="0409"/>
      <sheetName val="635N価格表"/>
      <sheetName val="toyota"/>
      <sheetName val="8月内示"/>
      <sheetName val="V03G部別"/>
      <sheetName val="V04G工場別実績"/>
      <sheetName val="V13G予想集計結果"/>
      <sheetName val="７月発注分 (VLOOK)"/>
      <sheetName val="Sheet1"/>
      <sheetName val="ｺｰﾄﾞ表"/>
      <sheetName val="Basic information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C7">
            <v>1215710010</v>
          </cell>
          <cell r="D7" t="str">
            <v>12157-10010</v>
          </cell>
          <cell r="E7" t="str">
            <v>GASKET, DRAIN PLUG</v>
          </cell>
          <cell r="F7">
            <v>0.05</v>
          </cell>
          <cell r="G7">
            <v>6</v>
          </cell>
        </row>
        <row r="8">
          <cell r="C8">
            <v>4111034340</v>
          </cell>
          <cell r="D8" t="str">
            <v>41110-34340</v>
          </cell>
          <cell r="E8" t="str">
            <v>CARRIER ASSY, DIFFERENTIAL</v>
          </cell>
          <cell r="F8">
            <v>193.61</v>
          </cell>
          <cell r="G8">
            <v>21297</v>
          </cell>
        </row>
        <row r="9">
          <cell r="C9" t="str">
            <v>4111035A20</v>
          </cell>
          <cell r="D9" t="str">
            <v>41110-35A20</v>
          </cell>
          <cell r="E9" t="str">
            <v>CARRIER ASSY, DIFFERENTIAL　LOCK</v>
          </cell>
          <cell r="F9">
            <v>336.8</v>
          </cell>
          <cell r="G9">
            <v>37048</v>
          </cell>
        </row>
        <row r="10">
          <cell r="C10" t="str">
            <v>4111035A30</v>
          </cell>
          <cell r="D10" t="str">
            <v>41110-35A30</v>
          </cell>
          <cell r="E10" t="str">
            <v>CARRIER ASSY, DIFFERENTIAL</v>
          </cell>
          <cell r="F10">
            <v>193.61</v>
          </cell>
          <cell r="G10">
            <v>21297</v>
          </cell>
        </row>
        <row r="11">
          <cell r="C11" t="str">
            <v>4111035A40</v>
          </cell>
          <cell r="D11" t="str">
            <v>41110-35A40</v>
          </cell>
          <cell r="E11" t="str">
            <v>CARRIER ASSY, DIFFERENTIAL</v>
          </cell>
          <cell r="F11">
            <v>192.51</v>
          </cell>
          <cell r="G11">
            <v>21176</v>
          </cell>
        </row>
        <row r="12">
          <cell r="C12" t="str">
            <v>4111035A50</v>
          </cell>
          <cell r="D12" t="str">
            <v>41110-35A50</v>
          </cell>
          <cell r="E12" t="str">
            <v>CARRIER ASSY, DIFFERENTIAL</v>
          </cell>
          <cell r="F12">
            <v>192.51</v>
          </cell>
          <cell r="G12">
            <v>21176</v>
          </cell>
        </row>
        <row r="13">
          <cell r="C13" t="str">
            <v>4111035A60</v>
          </cell>
          <cell r="D13" t="str">
            <v>41110-35A60</v>
          </cell>
          <cell r="E13" t="str">
            <v>CARRIER ASSY, DIFFERENTIAL LSD</v>
          </cell>
          <cell r="F13">
            <v>292.74</v>
          </cell>
          <cell r="G13">
            <v>32201</v>
          </cell>
        </row>
        <row r="14">
          <cell r="C14" t="str">
            <v>4111035A70</v>
          </cell>
          <cell r="D14" t="str">
            <v>41110-35A70</v>
          </cell>
          <cell r="E14" t="str">
            <v>CARRIER ASSY, DIFFERENTIAL LSD</v>
          </cell>
          <cell r="F14">
            <v>290.54000000000002</v>
          </cell>
          <cell r="G14">
            <v>31959</v>
          </cell>
        </row>
        <row r="15">
          <cell r="C15">
            <v>4203535010</v>
          </cell>
          <cell r="D15" t="str">
            <v>42035-35010</v>
          </cell>
          <cell r="E15" t="str">
            <v>DEFLECTOR SUB-ASSY, BREATHER PLUG OIL</v>
          </cell>
          <cell r="F15">
            <v>0.39</v>
          </cell>
          <cell r="G15">
            <v>43</v>
          </cell>
        </row>
        <row r="16">
          <cell r="C16">
            <v>4212135060</v>
          </cell>
          <cell r="D16" t="str">
            <v>42121-35060</v>
          </cell>
          <cell r="E16" t="str">
            <v>END, RR AXLE HOUSING</v>
          </cell>
          <cell r="F16">
            <v>4.8499999999999996</v>
          </cell>
          <cell r="G16">
            <v>534</v>
          </cell>
        </row>
        <row r="17">
          <cell r="C17">
            <v>4213135020</v>
          </cell>
          <cell r="D17" t="str">
            <v>42131-35020</v>
          </cell>
          <cell r="E17" t="str">
            <v>PLATE, RR AXLE HOUSING SUB</v>
          </cell>
          <cell r="F17">
            <v>1.77</v>
          </cell>
          <cell r="G17">
            <v>195</v>
          </cell>
        </row>
        <row r="18">
          <cell r="C18">
            <v>4213135040</v>
          </cell>
          <cell r="D18" t="str">
            <v>42131-35040</v>
          </cell>
          <cell r="E18" t="str">
            <v>PLATE, RR AXLE HOUSING SUB</v>
          </cell>
          <cell r="F18">
            <v>7.05</v>
          </cell>
          <cell r="G18">
            <v>776</v>
          </cell>
        </row>
        <row r="19">
          <cell r="C19">
            <v>4213935020</v>
          </cell>
          <cell r="D19" t="str">
            <v>42139-35020</v>
          </cell>
          <cell r="E19" t="str">
            <v>DEFLECTOR, RR AXLE HOUSING OIL</v>
          </cell>
          <cell r="F19">
            <v>0.89</v>
          </cell>
          <cell r="G19">
            <v>98</v>
          </cell>
        </row>
        <row r="20">
          <cell r="C20">
            <v>4214922010</v>
          </cell>
          <cell r="D20" t="str">
            <v>42149-22010</v>
          </cell>
          <cell r="E20" t="str">
            <v>PLATE, RR AXLE HOUSING OIL DEFLECTOR SET</v>
          </cell>
          <cell r="F20">
            <v>0.03</v>
          </cell>
          <cell r="G20">
            <v>3</v>
          </cell>
        </row>
        <row r="21">
          <cell r="C21">
            <v>4218134011</v>
          </cell>
          <cell r="D21" t="str">
            <v>42181-34011</v>
          </cell>
          <cell r="E21" t="str">
            <v>GASKET, DIFFERENTIAL CARRIER</v>
          </cell>
          <cell r="F21">
            <v>0.2</v>
          </cell>
          <cell r="G21">
            <v>22</v>
          </cell>
        </row>
        <row r="22">
          <cell r="C22">
            <v>4218160130</v>
          </cell>
          <cell r="D22" t="str">
            <v>42181-60130</v>
          </cell>
          <cell r="E22" t="str">
            <v>GASKET, DIFFERENTIAL CARRIER</v>
          </cell>
          <cell r="F22">
            <v>1</v>
          </cell>
          <cell r="G22">
            <v>110</v>
          </cell>
        </row>
        <row r="23">
          <cell r="C23">
            <v>4220935180</v>
          </cell>
          <cell r="D23" t="str">
            <v>42209-35180</v>
          </cell>
          <cell r="E23" t="str">
            <v>SEAT SUB-ASSY, SPRING</v>
          </cell>
          <cell r="F23">
            <v>1.33</v>
          </cell>
          <cell r="G23">
            <v>146</v>
          </cell>
        </row>
        <row r="24">
          <cell r="C24">
            <v>4220935190</v>
          </cell>
          <cell r="D24" t="str">
            <v>42209-35190</v>
          </cell>
          <cell r="E24" t="str">
            <v>SEAT SUB-ASSY, SPRING</v>
          </cell>
          <cell r="F24">
            <v>1.55</v>
          </cell>
          <cell r="G24">
            <v>171</v>
          </cell>
        </row>
        <row r="25">
          <cell r="C25">
            <v>4231104070</v>
          </cell>
          <cell r="D25" t="str">
            <v>42311-04070</v>
          </cell>
          <cell r="E25" t="str">
            <v>SHAFT, RR AXLE</v>
          </cell>
          <cell r="F25">
            <v>13.11</v>
          </cell>
          <cell r="G25">
            <v>1442</v>
          </cell>
        </row>
        <row r="26">
          <cell r="C26">
            <v>4231104080</v>
          </cell>
          <cell r="D26" t="str">
            <v>42311-04080</v>
          </cell>
          <cell r="E26" t="str">
            <v>SHAFT, RR AXLE</v>
          </cell>
          <cell r="F26">
            <v>15.06</v>
          </cell>
          <cell r="G26">
            <v>1657</v>
          </cell>
        </row>
        <row r="27">
          <cell r="C27">
            <v>4242360050</v>
          </cell>
          <cell r="D27" t="str">
            <v>42423-60050</v>
          </cell>
          <cell r="E27" t="str">
            <v>RETAINER, RR AXLE BEARING</v>
          </cell>
          <cell r="F27">
            <v>1.3</v>
          </cell>
          <cell r="G27">
            <v>143</v>
          </cell>
        </row>
        <row r="28">
          <cell r="C28">
            <v>4244135050</v>
          </cell>
          <cell r="D28" t="str">
            <v>42441-35050</v>
          </cell>
          <cell r="E28" t="str">
            <v>DEFLECTOR, BRAKE DRUM OIL</v>
          </cell>
          <cell r="F28">
            <v>0.39</v>
          </cell>
          <cell r="G28">
            <v>43</v>
          </cell>
        </row>
        <row r="29">
          <cell r="C29">
            <v>4244135060</v>
          </cell>
          <cell r="D29" t="str">
            <v>42441-35060</v>
          </cell>
          <cell r="E29" t="str">
            <v>DEFLECTOR, BRAKE DRUM OIL</v>
          </cell>
          <cell r="F29">
            <v>0.44</v>
          </cell>
          <cell r="G29">
            <v>48</v>
          </cell>
        </row>
        <row r="30">
          <cell r="C30">
            <v>4244330010</v>
          </cell>
          <cell r="D30" t="str">
            <v>42443-30010</v>
          </cell>
          <cell r="E30" t="str">
            <v>GASKET, BRAKE DRUM OIL DEFLECTOR</v>
          </cell>
          <cell r="F30">
            <v>0.13</v>
          </cell>
          <cell r="G30">
            <v>14</v>
          </cell>
        </row>
        <row r="31">
          <cell r="C31">
            <v>4244360010</v>
          </cell>
          <cell r="D31" t="str">
            <v>42443-60010</v>
          </cell>
          <cell r="E31" t="str">
            <v>GASKET, BRAKE DRUM OIL DEFLECTOR</v>
          </cell>
          <cell r="F31">
            <v>0.14000000000000001</v>
          </cell>
          <cell r="G31">
            <v>15</v>
          </cell>
        </row>
        <row r="32">
          <cell r="C32">
            <v>4244435050</v>
          </cell>
          <cell r="D32" t="str">
            <v>42444-35050</v>
          </cell>
          <cell r="E32" t="str">
            <v>GASKET, BRAKE DRUM</v>
          </cell>
          <cell r="F32">
            <v>0.14000000000000001</v>
          </cell>
          <cell r="G32">
            <v>15</v>
          </cell>
        </row>
        <row r="33">
          <cell r="C33">
            <v>4244435070</v>
          </cell>
          <cell r="D33" t="str">
            <v>42444-35070</v>
          </cell>
          <cell r="E33" t="str">
            <v>GASKET, BRAKE DRUM</v>
          </cell>
          <cell r="F33">
            <v>0.12</v>
          </cell>
          <cell r="G33">
            <v>13</v>
          </cell>
        </row>
        <row r="34">
          <cell r="C34">
            <v>4352135010</v>
          </cell>
          <cell r="D34" t="str">
            <v>43521-35010</v>
          </cell>
          <cell r="E34" t="str">
            <v>NUT, AXLE BEARING LOCK</v>
          </cell>
          <cell r="F34">
            <v>2.0499999999999998</v>
          </cell>
          <cell r="G34">
            <v>226</v>
          </cell>
        </row>
        <row r="35">
          <cell r="C35">
            <v>4352435020</v>
          </cell>
          <cell r="D35" t="str">
            <v>43524-35020</v>
          </cell>
          <cell r="E35" t="str">
            <v>SPACER, FR WHEEL INNER BEARING</v>
          </cell>
          <cell r="F35">
            <v>1.08</v>
          </cell>
          <cell r="G35">
            <v>119</v>
          </cell>
        </row>
        <row r="36">
          <cell r="C36">
            <v>9020108002</v>
          </cell>
          <cell r="D36" t="str">
            <v>90201-08002</v>
          </cell>
          <cell r="E36" t="str">
            <v>WASHER, PLATE</v>
          </cell>
          <cell r="F36">
            <v>0.06</v>
          </cell>
          <cell r="G36">
            <v>7</v>
          </cell>
        </row>
        <row r="37">
          <cell r="C37">
            <v>9020844001</v>
          </cell>
          <cell r="D37" t="str">
            <v>90208-44001</v>
          </cell>
          <cell r="E37" t="str">
            <v>WASHER, CONICAL SPRING</v>
          </cell>
          <cell r="F37">
            <v>0.44</v>
          </cell>
          <cell r="G37">
            <v>48</v>
          </cell>
        </row>
        <row r="38">
          <cell r="C38">
            <v>9030183002</v>
          </cell>
          <cell r="D38" t="str">
            <v>90301-83002</v>
          </cell>
          <cell r="E38" t="str">
            <v>RING, O</v>
          </cell>
          <cell r="F38">
            <v>0.24</v>
          </cell>
          <cell r="G38">
            <v>26</v>
          </cell>
        </row>
        <row r="39">
          <cell r="C39">
            <v>9031058003</v>
          </cell>
          <cell r="D39" t="str">
            <v>90310-58003</v>
          </cell>
          <cell r="E39" t="str">
            <v>SEAL, TYPE S OIL</v>
          </cell>
          <cell r="F39">
            <v>0.62</v>
          </cell>
          <cell r="G39">
            <v>68</v>
          </cell>
        </row>
        <row r="40">
          <cell r="C40">
            <v>9031296001</v>
          </cell>
          <cell r="D40" t="str">
            <v>90312-96001</v>
          </cell>
          <cell r="E40" t="str">
            <v>SEAL, TYPE V OIL</v>
          </cell>
          <cell r="F40">
            <v>1.27</v>
          </cell>
          <cell r="G40">
            <v>140</v>
          </cell>
        </row>
        <row r="41">
          <cell r="C41">
            <v>9033933003</v>
          </cell>
          <cell r="D41" t="str">
            <v>90339-33003</v>
          </cell>
          <cell r="E41" t="str">
            <v>PLUG</v>
          </cell>
          <cell r="F41">
            <v>0.2</v>
          </cell>
          <cell r="G41">
            <v>22</v>
          </cell>
        </row>
        <row r="42">
          <cell r="C42">
            <v>9034118057</v>
          </cell>
          <cell r="D42" t="str">
            <v>90341-18057</v>
          </cell>
          <cell r="E42" t="str">
            <v>PLUG SUB-ASSY, W/HEAD STRAIGHT SCREW</v>
          </cell>
          <cell r="F42">
            <v>0.27</v>
          </cell>
          <cell r="G42">
            <v>30</v>
          </cell>
        </row>
        <row r="43">
          <cell r="C43">
            <v>9034918012</v>
          </cell>
          <cell r="D43" t="str">
            <v>90349-18012</v>
          </cell>
          <cell r="E43" t="str">
            <v>PLUG, SEAT</v>
          </cell>
          <cell r="F43">
            <v>0.41</v>
          </cell>
          <cell r="G43">
            <v>45</v>
          </cell>
        </row>
        <row r="44">
          <cell r="C44">
            <v>9052041019</v>
          </cell>
          <cell r="D44" t="str">
            <v>90520-41019</v>
          </cell>
          <cell r="E44" t="str">
            <v>RING, SNAP</v>
          </cell>
          <cell r="F44">
            <v>0.1</v>
          </cell>
          <cell r="G44">
            <v>11</v>
          </cell>
        </row>
        <row r="45">
          <cell r="C45">
            <v>9094201051</v>
          </cell>
          <cell r="D45" t="str">
            <v>90942-01051</v>
          </cell>
          <cell r="E45" t="str">
            <v>NUT, HUB</v>
          </cell>
          <cell r="F45">
            <v>0.08</v>
          </cell>
          <cell r="G45">
            <v>9</v>
          </cell>
        </row>
        <row r="46">
          <cell r="C46">
            <v>9094202049</v>
          </cell>
          <cell r="D46" t="str">
            <v>90942-02049</v>
          </cell>
          <cell r="E46" t="str">
            <v>BOLT, HUB</v>
          </cell>
          <cell r="F46">
            <v>0.16</v>
          </cell>
          <cell r="G46">
            <v>18</v>
          </cell>
        </row>
        <row r="47">
          <cell r="C47">
            <v>9462111000</v>
          </cell>
          <cell r="D47" t="str">
            <v>94621-11000</v>
          </cell>
          <cell r="E47" t="str">
            <v>WASHER, PLATE</v>
          </cell>
          <cell r="F47">
            <v>0.1</v>
          </cell>
          <cell r="G47">
            <v>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Data"/>
      <sheetName val="就業管理"/>
      <sheetName val="県別ﾏﾙﾁ"/>
      <sheetName val="เครื่องตกแต่ง"/>
      <sheetName val="เครื่องมือ"/>
      <sheetName val="อาคาร"/>
      <sheetName val="Basic_Information"/>
      <sheetName val="C"/>
      <sheetName val="volume"/>
      <sheetName val="งบทดลอง - ต.ค.2547"/>
      <sheetName val="日程"/>
      <sheetName val="進め方"/>
      <sheetName val="パラメータ"/>
      <sheetName val="再洗浄 Total"/>
      <sheetName val="635N価格表"/>
      <sheetName val="Raw Material"/>
      <sheetName val="ＣＡＭＹ　ＭⅢ"/>
      <sheetName val="Group"/>
      <sheetName val="G_原価センタ"/>
      <sheetName val="GBY.C企"/>
      <sheetName val="音データ"/>
      <sheetName val="３発デ－タ"/>
      <sheetName val="1A"/>
      <sheetName val="MK(W L,D)ｺｽﾄ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BASIC"/>
      <sheetName val="長滞ﾘｽﾄ"/>
      <sheetName val="業務"/>
      <sheetName val="ﾃﾞｰﾀ"/>
      <sheetName val="受登推M"/>
      <sheetName val="Cur Bal"/>
      <sheetName val="仕入住原"/>
      <sheetName val="加工リスト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FORM14_2"/>
      <sheetName val="STart"/>
      <sheetName val="RPT_AR-AP"/>
      <sheetName val="ดัชนี"/>
      <sheetName val="ยานพาหนะ"/>
      <sheetName val="GRACE"/>
      <sheetName val="74上"/>
      <sheetName val="国内特振"/>
      <sheetName val="海外特振"/>
      <sheetName val="M1"/>
      <sheetName val="TBL"/>
      <sheetName val="CIVIC 1.7L(7ｶ国MA輸出)GKN同一"/>
      <sheetName val="ﾛｲ"/>
      <sheetName val="経済計算1_A3(全)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Ｅ0FS～インデックス２連 (床下)(溶長未、済）"/>
      <sheetName val="07 WQDG（概算）"/>
      <sheetName val="20期Assyｺｽﾄ基準"/>
      <sheetName val="合計"/>
      <sheetName val="工程ﾘｽﾄ"/>
      <sheetName val="賃率総括"/>
      <sheetName val="項目一覧"/>
      <sheetName val="ｻﾏﾘｰ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リスト"/>
      <sheetName val="荷重変動_計算 "/>
      <sheetName val="生販Ｙ"/>
      <sheetName val="宗一データ"/>
      <sheetName val="HPRO(5)-A"/>
      <sheetName val="見通し"/>
      <sheetName val="#REF!"/>
      <sheetName val="SCH"/>
      <sheetName val="資料_700部品点数設定"/>
      <sheetName val="積算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入込み取決"/>
      <sheetName val="Step3C1B"/>
      <sheetName val="申請書２"/>
      <sheetName val="Data Lists2"/>
      <sheetName val="ENG"/>
      <sheetName val="kousei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Input List"/>
      <sheetName val="設備DATA入力"/>
      <sheetName val="Attachment-4(2)"/>
      <sheetName val="見積"/>
      <sheetName val="TABLE"/>
      <sheetName val="HL"/>
      <sheetName val="ﾘﾝｸ（ﾒｰｶｰ№)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検索条件"/>
      <sheetName val="対策内容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Dynamic Ranges"/>
      <sheetName val="Part List"/>
      <sheetName val="品種区分"/>
      <sheetName val="KEI133"/>
      <sheetName val="ﾘｽﾄ"/>
      <sheetName val="D"/>
      <sheetName val="原材料単価"/>
      <sheetName val="9510"/>
      <sheetName val="FPD"/>
      <sheetName val="LRR Summary"/>
      <sheetName val="リスト一覧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９０年～９８年サマリー１"/>
      <sheetName val="月報費用"/>
      <sheetName val="E&amp;FDATA"/>
      <sheetName val="2003"/>
      <sheetName val="Europe PU-1"/>
      <sheetName val="①評価項目_メーカー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03中"/>
      <sheetName val="郡山(1)"/>
      <sheetName val="中電"/>
      <sheetName val="Aug 04 "/>
      <sheetName val="สุวรรณ sap"/>
      <sheetName val="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リスト"/>
      <sheetName val="DEP12"/>
      <sheetName val="標準単価ﾏｽﾀ"/>
      <sheetName val="master"/>
      <sheetName val="งบทดลอง - ต.ค.2547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  <sheetName val="機種別G_DATA"/>
      <sheetName val="Sheet1"/>
      <sheetName val="หักกลบ-ลบหนี้"/>
      <sheetName val="งบกำไรฯ_48(1)"/>
      <sheetName val="Aug 04 "/>
      <sheetName val="79 นอร์ธปาร์ค 021052"/>
      <sheetName val="sale data"/>
      <sheetName val="商品一覧"/>
      <sheetName val="マスタ"/>
      <sheetName val="中山低值"/>
      <sheetName val="รายการกับบริษัทในเครือ "/>
      <sheetName val="635N価格表"/>
      <sheetName val="Ｑ領域"/>
      <sheetName val="3.ตำแหน่งงาน"/>
      <sheetName val="転籍7年度"/>
      <sheetName val="ＴＦ関連Ｐｒｊ日程表"/>
      <sheetName val="Raw Material"/>
      <sheetName val="toyota"/>
      <sheetName val="販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71BD-52AA-4305-8676-CA0AA53B7441}">
  <dimension ref="A1:AO85"/>
  <sheetViews>
    <sheetView view="pageBreakPreview" zoomScaleNormal="100" zoomScaleSheetLayoutView="100" workbookViewId="0">
      <pane xSplit="1" ySplit="8" topLeftCell="B71" activePane="bottomRight" state="frozen"/>
      <selection activeCell="V13" sqref="V13"/>
      <selection pane="topRight" activeCell="V13" sqref="V13"/>
      <selection pane="bottomLeft" activeCell="V13" sqref="V13"/>
      <selection pane="bottomRight" activeCell="C75" sqref="C75:I75"/>
    </sheetView>
  </sheetViews>
  <sheetFormatPr defaultColWidth="11.109375" defaultRowHeight="11"/>
  <cols>
    <col min="1" max="1" width="54.44140625" style="97" customWidth="1"/>
    <col min="2" max="2" width="13.109375" style="97" customWidth="1"/>
    <col min="3" max="3" width="16.109375" style="97" customWidth="1"/>
    <col min="4" max="4" width="0.77734375" style="97" customWidth="1"/>
    <col min="5" max="5" width="16.109375" style="97" customWidth="1"/>
    <col min="6" max="6" width="1.109375" style="97" customWidth="1"/>
    <col min="7" max="7" width="16.109375" style="97" customWidth="1"/>
    <col min="8" max="8" width="1" style="97" customWidth="1"/>
    <col min="9" max="9" width="16.109375" style="97" customWidth="1"/>
    <col min="10" max="12" width="16.44140625" style="97" hidden="1" customWidth="1"/>
    <col min="13" max="14" width="10.77734375" style="97" hidden="1" customWidth="1"/>
    <col min="15" max="15" width="16.6640625" style="97" hidden="1" customWidth="1"/>
    <col min="16" max="17" width="14.44140625" style="97" hidden="1" customWidth="1"/>
    <col min="18" max="18" width="18.77734375" style="97" customWidth="1"/>
    <col min="19" max="19" width="11.44140625" style="97" customWidth="1"/>
    <col min="20" max="20" width="16.44140625" style="105" bestFit="1" customWidth="1"/>
    <col min="21" max="21" width="11.109375" style="97"/>
    <col min="22" max="22" width="18.88671875" style="97" bestFit="1" customWidth="1"/>
    <col min="23" max="23" width="19" style="97" bestFit="1" customWidth="1"/>
    <col min="24" max="24" width="16.88671875" style="97" bestFit="1" customWidth="1"/>
    <col min="25" max="29" width="15.44140625" style="97" bestFit="1" customWidth="1"/>
    <col min="30" max="33" width="13.6640625" style="97" bestFit="1" customWidth="1"/>
    <col min="34" max="34" width="12.44140625" style="97" bestFit="1" customWidth="1"/>
    <col min="35" max="35" width="15.6640625" style="97" bestFit="1" customWidth="1"/>
    <col min="36" max="36" width="13.88671875" style="97" bestFit="1" customWidth="1"/>
    <col min="37" max="37" width="15.6640625" style="97" bestFit="1" customWidth="1"/>
    <col min="38" max="41" width="15.44140625" style="97" bestFit="1" customWidth="1"/>
    <col min="42" max="256" width="11.109375" style="97"/>
    <col min="257" max="257" width="44.33203125" style="97" customWidth="1"/>
    <col min="258" max="258" width="10.33203125" style="97" customWidth="1"/>
    <col min="259" max="259" width="16.109375" style="97" customWidth="1"/>
    <col min="260" max="260" width="0.77734375" style="97" customWidth="1"/>
    <col min="261" max="261" width="16.109375" style="97" customWidth="1"/>
    <col min="262" max="262" width="1.109375" style="97" customWidth="1"/>
    <col min="263" max="263" width="16.109375" style="97" customWidth="1"/>
    <col min="264" max="264" width="1" style="97" customWidth="1"/>
    <col min="265" max="265" width="16.109375" style="97" customWidth="1"/>
    <col min="266" max="273" width="0" style="97" hidden="1" customWidth="1"/>
    <col min="274" max="274" width="18.77734375" style="97" customWidth="1"/>
    <col min="275" max="275" width="12.109375" style="97" bestFit="1" customWidth="1"/>
    <col min="276" max="512" width="11.109375" style="97"/>
    <col min="513" max="513" width="44.33203125" style="97" customWidth="1"/>
    <col min="514" max="514" width="10.33203125" style="97" customWidth="1"/>
    <col min="515" max="515" width="16.109375" style="97" customWidth="1"/>
    <col min="516" max="516" width="0.77734375" style="97" customWidth="1"/>
    <col min="517" max="517" width="16.109375" style="97" customWidth="1"/>
    <col min="518" max="518" width="1.109375" style="97" customWidth="1"/>
    <col min="519" max="519" width="16.109375" style="97" customWidth="1"/>
    <col min="520" max="520" width="1" style="97" customWidth="1"/>
    <col min="521" max="521" width="16.109375" style="97" customWidth="1"/>
    <col min="522" max="529" width="0" style="97" hidden="1" customWidth="1"/>
    <col min="530" max="530" width="18.77734375" style="97" customWidth="1"/>
    <col min="531" max="531" width="12.109375" style="97" bestFit="1" customWidth="1"/>
    <col min="532" max="768" width="11.109375" style="97"/>
    <col min="769" max="769" width="44.33203125" style="97" customWidth="1"/>
    <col min="770" max="770" width="10.33203125" style="97" customWidth="1"/>
    <col min="771" max="771" width="16.109375" style="97" customWidth="1"/>
    <col min="772" max="772" width="0.77734375" style="97" customWidth="1"/>
    <col min="773" max="773" width="16.109375" style="97" customWidth="1"/>
    <col min="774" max="774" width="1.109375" style="97" customWidth="1"/>
    <col min="775" max="775" width="16.109375" style="97" customWidth="1"/>
    <col min="776" max="776" width="1" style="97" customWidth="1"/>
    <col min="777" max="777" width="16.109375" style="97" customWidth="1"/>
    <col min="778" max="785" width="0" style="97" hidden="1" customWidth="1"/>
    <col min="786" max="786" width="18.77734375" style="97" customWidth="1"/>
    <col min="787" max="787" width="12.109375" style="97" bestFit="1" customWidth="1"/>
    <col min="788" max="1024" width="11.109375" style="97"/>
    <col min="1025" max="1025" width="44.33203125" style="97" customWidth="1"/>
    <col min="1026" max="1026" width="10.33203125" style="97" customWidth="1"/>
    <col min="1027" max="1027" width="16.109375" style="97" customWidth="1"/>
    <col min="1028" max="1028" width="0.77734375" style="97" customWidth="1"/>
    <col min="1029" max="1029" width="16.109375" style="97" customWidth="1"/>
    <col min="1030" max="1030" width="1.109375" style="97" customWidth="1"/>
    <col min="1031" max="1031" width="16.109375" style="97" customWidth="1"/>
    <col min="1032" max="1032" width="1" style="97" customWidth="1"/>
    <col min="1033" max="1033" width="16.109375" style="97" customWidth="1"/>
    <col min="1034" max="1041" width="0" style="97" hidden="1" customWidth="1"/>
    <col min="1042" max="1042" width="18.77734375" style="97" customWidth="1"/>
    <col min="1043" max="1043" width="12.109375" style="97" bestFit="1" customWidth="1"/>
    <col min="1044" max="1280" width="11.109375" style="97"/>
    <col min="1281" max="1281" width="44.33203125" style="97" customWidth="1"/>
    <col min="1282" max="1282" width="10.33203125" style="97" customWidth="1"/>
    <col min="1283" max="1283" width="16.109375" style="97" customWidth="1"/>
    <col min="1284" max="1284" width="0.77734375" style="97" customWidth="1"/>
    <col min="1285" max="1285" width="16.109375" style="97" customWidth="1"/>
    <col min="1286" max="1286" width="1.109375" style="97" customWidth="1"/>
    <col min="1287" max="1287" width="16.109375" style="97" customWidth="1"/>
    <col min="1288" max="1288" width="1" style="97" customWidth="1"/>
    <col min="1289" max="1289" width="16.109375" style="97" customWidth="1"/>
    <col min="1290" max="1297" width="0" style="97" hidden="1" customWidth="1"/>
    <col min="1298" max="1298" width="18.77734375" style="97" customWidth="1"/>
    <col min="1299" max="1299" width="12.109375" style="97" bestFit="1" customWidth="1"/>
    <col min="1300" max="1536" width="11.109375" style="97"/>
    <col min="1537" max="1537" width="44.33203125" style="97" customWidth="1"/>
    <col min="1538" max="1538" width="10.33203125" style="97" customWidth="1"/>
    <col min="1539" max="1539" width="16.109375" style="97" customWidth="1"/>
    <col min="1540" max="1540" width="0.77734375" style="97" customWidth="1"/>
    <col min="1541" max="1541" width="16.109375" style="97" customWidth="1"/>
    <col min="1542" max="1542" width="1.109375" style="97" customWidth="1"/>
    <col min="1543" max="1543" width="16.109375" style="97" customWidth="1"/>
    <col min="1544" max="1544" width="1" style="97" customWidth="1"/>
    <col min="1545" max="1545" width="16.109375" style="97" customWidth="1"/>
    <col min="1546" max="1553" width="0" style="97" hidden="1" customWidth="1"/>
    <col min="1554" max="1554" width="18.77734375" style="97" customWidth="1"/>
    <col min="1555" max="1555" width="12.109375" style="97" bestFit="1" customWidth="1"/>
    <col min="1556" max="1792" width="11.109375" style="97"/>
    <col min="1793" max="1793" width="44.33203125" style="97" customWidth="1"/>
    <col min="1794" max="1794" width="10.33203125" style="97" customWidth="1"/>
    <col min="1795" max="1795" width="16.109375" style="97" customWidth="1"/>
    <col min="1796" max="1796" width="0.77734375" style="97" customWidth="1"/>
    <col min="1797" max="1797" width="16.109375" style="97" customWidth="1"/>
    <col min="1798" max="1798" width="1.109375" style="97" customWidth="1"/>
    <col min="1799" max="1799" width="16.109375" style="97" customWidth="1"/>
    <col min="1800" max="1800" width="1" style="97" customWidth="1"/>
    <col min="1801" max="1801" width="16.109375" style="97" customWidth="1"/>
    <col min="1802" max="1809" width="0" style="97" hidden="1" customWidth="1"/>
    <col min="1810" max="1810" width="18.77734375" style="97" customWidth="1"/>
    <col min="1811" max="1811" width="12.109375" style="97" bestFit="1" customWidth="1"/>
    <col min="1812" max="2048" width="11.109375" style="97"/>
    <col min="2049" max="2049" width="44.33203125" style="97" customWidth="1"/>
    <col min="2050" max="2050" width="10.33203125" style="97" customWidth="1"/>
    <col min="2051" max="2051" width="16.109375" style="97" customWidth="1"/>
    <col min="2052" max="2052" width="0.77734375" style="97" customWidth="1"/>
    <col min="2053" max="2053" width="16.109375" style="97" customWidth="1"/>
    <col min="2054" max="2054" width="1.109375" style="97" customWidth="1"/>
    <col min="2055" max="2055" width="16.109375" style="97" customWidth="1"/>
    <col min="2056" max="2056" width="1" style="97" customWidth="1"/>
    <col min="2057" max="2057" width="16.109375" style="97" customWidth="1"/>
    <col min="2058" max="2065" width="0" style="97" hidden="1" customWidth="1"/>
    <col min="2066" max="2066" width="18.77734375" style="97" customWidth="1"/>
    <col min="2067" max="2067" width="12.109375" style="97" bestFit="1" customWidth="1"/>
    <col min="2068" max="2304" width="11.109375" style="97"/>
    <col min="2305" max="2305" width="44.33203125" style="97" customWidth="1"/>
    <col min="2306" max="2306" width="10.33203125" style="97" customWidth="1"/>
    <col min="2307" max="2307" width="16.109375" style="97" customWidth="1"/>
    <col min="2308" max="2308" width="0.77734375" style="97" customWidth="1"/>
    <col min="2309" max="2309" width="16.109375" style="97" customWidth="1"/>
    <col min="2310" max="2310" width="1.109375" style="97" customWidth="1"/>
    <col min="2311" max="2311" width="16.109375" style="97" customWidth="1"/>
    <col min="2312" max="2312" width="1" style="97" customWidth="1"/>
    <col min="2313" max="2313" width="16.109375" style="97" customWidth="1"/>
    <col min="2314" max="2321" width="0" style="97" hidden="1" customWidth="1"/>
    <col min="2322" max="2322" width="18.77734375" style="97" customWidth="1"/>
    <col min="2323" max="2323" width="12.109375" style="97" bestFit="1" customWidth="1"/>
    <col min="2324" max="2560" width="11.109375" style="97"/>
    <col min="2561" max="2561" width="44.33203125" style="97" customWidth="1"/>
    <col min="2562" max="2562" width="10.33203125" style="97" customWidth="1"/>
    <col min="2563" max="2563" width="16.109375" style="97" customWidth="1"/>
    <col min="2564" max="2564" width="0.77734375" style="97" customWidth="1"/>
    <col min="2565" max="2565" width="16.109375" style="97" customWidth="1"/>
    <col min="2566" max="2566" width="1.109375" style="97" customWidth="1"/>
    <col min="2567" max="2567" width="16.109375" style="97" customWidth="1"/>
    <col min="2568" max="2568" width="1" style="97" customWidth="1"/>
    <col min="2569" max="2569" width="16.109375" style="97" customWidth="1"/>
    <col min="2570" max="2577" width="0" style="97" hidden="1" customWidth="1"/>
    <col min="2578" max="2578" width="18.77734375" style="97" customWidth="1"/>
    <col min="2579" max="2579" width="12.109375" style="97" bestFit="1" customWidth="1"/>
    <col min="2580" max="2816" width="11.109375" style="97"/>
    <col min="2817" max="2817" width="44.33203125" style="97" customWidth="1"/>
    <col min="2818" max="2818" width="10.33203125" style="97" customWidth="1"/>
    <col min="2819" max="2819" width="16.109375" style="97" customWidth="1"/>
    <col min="2820" max="2820" width="0.77734375" style="97" customWidth="1"/>
    <col min="2821" max="2821" width="16.109375" style="97" customWidth="1"/>
    <col min="2822" max="2822" width="1.109375" style="97" customWidth="1"/>
    <col min="2823" max="2823" width="16.109375" style="97" customWidth="1"/>
    <col min="2824" max="2824" width="1" style="97" customWidth="1"/>
    <col min="2825" max="2825" width="16.109375" style="97" customWidth="1"/>
    <col min="2826" max="2833" width="0" style="97" hidden="1" customWidth="1"/>
    <col min="2834" max="2834" width="18.77734375" style="97" customWidth="1"/>
    <col min="2835" max="2835" width="12.109375" style="97" bestFit="1" customWidth="1"/>
    <col min="2836" max="3072" width="11.109375" style="97"/>
    <col min="3073" max="3073" width="44.33203125" style="97" customWidth="1"/>
    <col min="3074" max="3074" width="10.33203125" style="97" customWidth="1"/>
    <col min="3075" max="3075" width="16.109375" style="97" customWidth="1"/>
    <col min="3076" max="3076" width="0.77734375" style="97" customWidth="1"/>
    <col min="3077" max="3077" width="16.109375" style="97" customWidth="1"/>
    <col min="3078" max="3078" width="1.109375" style="97" customWidth="1"/>
    <col min="3079" max="3079" width="16.109375" style="97" customWidth="1"/>
    <col min="3080" max="3080" width="1" style="97" customWidth="1"/>
    <col min="3081" max="3081" width="16.109375" style="97" customWidth="1"/>
    <col min="3082" max="3089" width="0" style="97" hidden="1" customWidth="1"/>
    <col min="3090" max="3090" width="18.77734375" style="97" customWidth="1"/>
    <col min="3091" max="3091" width="12.109375" style="97" bestFit="1" customWidth="1"/>
    <col min="3092" max="3328" width="11.109375" style="97"/>
    <col min="3329" max="3329" width="44.33203125" style="97" customWidth="1"/>
    <col min="3330" max="3330" width="10.33203125" style="97" customWidth="1"/>
    <col min="3331" max="3331" width="16.109375" style="97" customWidth="1"/>
    <col min="3332" max="3332" width="0.77734375" style="97" customWidth="1"/>
    <col min="3333" max="3333" width="16.109375" style="97" customWidth="1"/>
    <col min="3334" max="3334" width="1.109375" style="97" customWidth="1"/>
    <col min="3335" max="3335" width="16.109375" style="97" customWidth="1"/>
    <col min="3336" max="3336" width="1" style="97" customWidth="1"/>
    <col min="3337" max="3337" width="16.109375" style="97" customWidth="1"/>
    <col min="3338" max="3345" width="0" style="97" hidden="1" customWidth="1"/>
    <col min="3346" max="3346" width="18.77734375" style="97" customWidth="1"/>
    <col min="3347" max="3347" width="12.109375" style="97" bestFit="1" customWidth="1"/>
    <col min="3348" max="3584" width="11.109375" style="97"/>
    <col min="3585" max="3585" width="44.33203125" style="97" customWidth="1"/>
    <col min="3586" max="3586" width="10.33203125" style="97" customWidth="1"/>
    <col min="3587" max="3587" width="16.109375" style="97" customWidth="1"/>
    <col min="3588" max="3588" width="0.77734375" style="97" customWidth="1"/>
    <col min="3589" max="3589" width="16.109375" style="97" customWidth="1"/>
    <col min="3590" max="3590" width="1.109375" style="97" customWidth="1"/>
    <col min="3591" max="3591" width="16.109375" style="97" customWidth="1"/>
    <col min="3592" max="3592" width="1" style="97" customWidth="1"/>
    <col min="3593" max="3593" width="16.109375" style="97" customWidth="1"/>
    <col min="3594" max="3601" width="0" style="97" hidden="1" customWidth="1"/>
    <col min="3602" max="3602" width="18.77734375" style="97" customWidth="1"/>
    <col min="3603" max="3603" width="12.109375" style="97" bestFit="1" customWidth="1"/>
    <col min="3604" max="3840" width="11.109375" style="97"/>
    <col min="3841" max="3841" width="44.33203125" style="97" customWidth="1"/>
    <col min="3842" max="3842" width="10.33203125" style="97" customWidth="1"/>
    <col min="3843" max="3843" width="16.109375" style="97" customWidth="1"/>
    <col min="3844" max="3844" width="0.77734375" style="97" customWidth="1"/>
    <col min="3845" max="3845" width="16.109375" style="97" customWidth="1"/>
    <col min="3846" max="3846" width="1.109375" style="97" customWidth="1"/>
    <col min="3847" max="3847" width="16.109375" style="97" customWidth="1"/>
    <col min="3848" max="3848" width="1" style="97" customWidth="1"/>
    <col min="3849" max="3849" width="16.109375" style="97" customWidth="1"/>
    <col min="3850" max="3857" width="0" style="97" hidden="1" customWidth="1"/>
    <col min="3858" max="3858" width="18.77734375" style="97" customWidth="1"/>
    <col min="3859" max="3859" width="12.109375" style="97" bestFit="1" customWidth="1"/>
    <col min="3860" max="4096" width="11.109375" style="97"/>
    <col min="4097" max="4097" width="44.33203125" style="97" customWidth="1"/>
    <col min="4098" max="4098" width="10.33203125" style="97" customWidth="1"/>
    <col min="4099" max="4099" width="16.109375" style="97" customWidth="1"/>
    <col min="4100" max="4100" width="0.77734375" style="97" customWidth="1"/>
    <col min="4101" max="4101" width="16.109375" style="97" customWidth="1"/>
    <col min="4102" max="4102" width="1.109375" style="97" customWidth="1"/>
    <col min="4103" max="4103" width="16.109375" style="97" customWidth="1"/>
    <col min="4104" max="4104" width="1" style="97" customWidth="1"/>
    <col min="4105" max="4105" width="16.109375" style="97" customWidth="1"/>
    <col min="4106" max="4113" width="0" style="97" hidden="1" customWidth="1"/>
    <col min="4114" max="4114" width="18.77734375" style="97" customWidth="1"/>
    <col min="4115" max="4115" width="12.109375" style="97" bestFit="1" customWidth="1"/>
    <col min="4116" max="4352" width="11.109375" style="97"/>
    <col min="4353" max="4353" width="44.33203125" style="97" customWidth="1"/>
    <col min="4354" max="4354" width="10.33203125" style="97" customWidth="1"/>
    <col min="4355" max="4355" width="16.109375" style="97" customWidth="1"/>
    <col min="4356" max="4356" width="0.77734375" style="97" customWidth="1"/>
    <col min="4357" max="4357" width="16.109375" style="97" customWidth="1"/>
    <col min="4358" max="4358" width="1.109375" style="97" customWidth="1"/>
    <col min="4359" max="4359" width="16.109375" style="97" customWidth="1"/>
    <col min="4360" max="4360" width="1" style="97" customWidth="1"/>
    <col min="4361" max="4361" width="16.109375" style="97" customWidth="1"/>
    <col min="4362" max="4369" width="0" style="97" hidden="1" customWidth="1"/>
    <col min="4370" max="4370" width="18.77734375" style="97" customWidth="1"/>
    <col min="4371" max="4371" width="12.109375" style="97" bestFit="1" customWidth="1"/>
    <col min="4372" max="4608" width="11.109375" style="97"/>
    <col min="4609" max="4609" width="44.33203125" style="97" customWidth="1"/>
    <col min="4610" max="4610" width="10.33203125" style="97" customWidth="1"/>
    <col min="4611" max="4611" width="16.109375" style="97" customWidth="1"/>
    <col min="4612" max="4612" width="0.77734375" style="97" customWidth="1"/>
    <col min="4613" max="4613" width="16.109375" style="97" customWidth="1"/>
    <col min="4614" max="4614" width="1.109375" style="97" customWidth="1"/>
    <col min="4615" max="4615" width="16.109375" style="97" customWidth="1"/>
    <col min="4616" max="4616" width="1" style="97" customWidth="1"/>
    <col min="4617" max="4617" width="16.109375" style="97" customWidth="1"/>
    <col min="4618" max="4625" width="0" style="97" hidden="1" customWidth="1"/>
    <col min="4626" max="4626" width="18.77734375" style="97" customWidth="1"/>
    <col min="4627" max="4627" width="12.109375" style="97" bestFit="1" customWidth="1"/>
    <col min="4628" max="4864" width="11.109375" style="97"/>
    <col min="4865" max="4865" width="44.33203125" style="97" customWidth="1"/>
    <col min="4866" max="4866" width="10.33203125" style="97" customWidth="1"/>
    <col min="4867" max="4867" width="16.109375" style="97" customWidth="1"/>
    <col min="4868" max="4868" width="0.77734375" style="97" customWidth="1"/>
    <col min="4869" max="4869" width="16.109375" style="97" customWidth="1"/>
    <col min="4870" max="4870" width="1.109375" style="97" customWidth="1"/>
    <col min="4871" max="4871" width="16.109375" style="97" customWidth="1"/>
    <col min="4872" max="4872" width="1" style="97" customWidth="1"/>
    <col min="4873" max="4873" width="16.109375" style="97" customWidth="1"/>
    <col min="4874" max="4881" width="0" style="97" hidden="1" customWidth="1"/>
    <col min="4882" max="4882" width="18.77734375" style="97" customWidth="1"/>
    <col min="4883" max="4883" width="12.109375" style="97" bestFit="1" customWidth="1"/>
    <col min="4884" max="5120" width="11.109375" style="97"/>
    <col min="5121" max="5121" width="44.33203125" style="97" customWidth="1"/>
    <col min="5122" max="5122" width="10.33203125" style="97" customWidth="1"/>
    <col min="5123" max="5123" width="16.109375" style="97" customWidth="1"/>
    <col min="5124" max="5124" width="0.77734375" style="97" customWidth="1"/>
    <col min="5125" max="5125" width="16.109375" style="97" customWidth="1"/>
    <col min="5126" max="5126" width="1.109375" style="97" customWidth="1"/>
    <col min="5127" max="5127" width="16.109375" style="97" customWidth="1"/>
    <col min="5128" max="5128" width="1" style="97" customWidth="1"/>
    <col min="5129" max="5129" width="16.109375" style="97" customWidth="1"/>
    <col min="5130" max="5137" width="0" style="97" hidden="1" customWidth="1"/>
    <col min="5138" max="5138" width="18.77734375" style="97" customWidth="1"/>
    <col min="5139" max="5139" width="12.109375" style="97" bestFit="1" customWidth="1"/>
    <col min="5140" max="5376" width="11.109375" style="97"/>
    <col min="5377" max="5377" width="44.33203125" style="97" customWidth="1"/>
    <col min="5378" max="5378" width="10.33203125" style="97" customWidth="1"/>
    <col min="5379" max="5379" width="16.109375" style="97" customWidth="1"/>
    <col min="5380" max="5380" width="0.77734375" style="97" customWidth="1"/>
    <col min="5381" max="5381" width="16.109375" style="97" customWidth="1"/>
    <col min="5382" max="5382" width="1.109375" style="97" customWidth="1"/>
    <col min="5383" max="5383" width="16.109375" style="97" customWidth="1"/>
    <col min="5384" max="5384" width="1" style="97" customWidth="1"/>
    <col min="5385" max="5385" width="16.109375" style="97" customWidth="1"/>
    <col min="5386" max="5393" width="0" style="97" hidden="1" customWidth="1"/>
    <col min="5394" max="5394" width="18.77734375" style="97" customWidth="1"/>
    <col min="5395" max="5395" width="12.109375" style="97" bestFit="1" customWidth="1"/>
    <col min="5396" max="5632" width="11.109375" style="97"/>
    <col min="5633" max="5633" width="44.33203125" style="97" customWidth="1"/>
    <col min="5634" max="5634" width="10.33203125" style="97" customWidth="1"/>
    <col min="5635" max="5635" width="16.109375" style="97" customWidth="1"/>
    <col min="5636" max="5636" width="0.77734375" style="97" customWidth="1"/>
    <col min="5637" max="5637" width="16.109375" style="97" customWidth="1"/>
    <col min="5638" max="5638" width="1.109375" style="97" customWidth="1"/>
    <col min="5639" max="5639" width="16.109375" style="97" customWidth="1"/>
    <col min="5640" max="5640" width="1" style="97" customWidth="1"/>
    <col min="5641" max="5641" width="16.109375" style="97" customWidth="1"/>
    <col min="5642" max="5649" width="0" style="97" hidden="1" customWidth="1"/>
    <col min="5650" max="5650" width="18.77734375" style="97" customWidth="1"/>
    <col min="5651" max="5651" width="12.109375" style="97" bestFit="1" customWidth="1"/>
    <col min="5652" max="5888" width="11.109375" style="97"/>
    <col min="5889" max="5889" width="44.33203125" style="97" customWidth="1"/>
    <col min="5890" max="5890" width="10.33203125" style="97" customWidth="1"/>
    <col min="5891" max="5891" width="16.109375" style="97" customWidth="1"/>
    <col min="5892" max="5892" width="0.77734375" style="97" customWidth="1"/>
    <col min="5893" max="5893" width="16.109375" style="97" customWidth="1"/>
    <col min="5894" max="5894" width="1.109375" style="97" customWidth="1"/>
    <col min="5895" max="5895" width="16.109375" style="97" customWidth="1"/>
    <col min="5896" max="5896" width="1" style="97" customWidth="1"/>
    <col min="5897" max="5897" width="16.109375" style="97" customWidth="1"/>
    <col min="5898" max="5905" width="0" style="97" hidden="1" customWidth="1"/>
    <col min="5906" max="5906" width="18.77734375" style="97" customWidth="1"/>
    <col min="5907" max="5907" width="12.109375" style="97" bestFit="1" customWidth="1"/>
    <col min="5908" max="6144" width="11.109375" style="97"/>
    <col min="6145" max="6145" width="44.33203125" style="97" customWidth="1"/>
    <col min="6146" max="6146" width="10.33203125" style="97" customWidth="1"/>
    <col min="6147" max="6147" width="16.109375" style="97" customWidth="1"/>
    <col min="6148" max="6148" width="0.77734375" style="97" customWidth="1"/>
    <col min="6149" max="6149" width="16.109375" style="97" customWidth="1"/>
    <col min="6150" max="6150" width="1.109375" style="97" customWidth="1"/>
    <col min="6151" max="6151" width="16.109375" style="97" customWidth="1"/>
    <col min="6152" max="6152" width="1" style="97" customWidth="1"/>
    <col min="6153" max="6153" width="16.109375" style="97" customWidth="1"/>
    <col min="6154" max="6161" width="0" style="97" hidden="1" customWidth="1"/>
    <col min="6162" max="6162" width="18.77734375" style="97" customWidth="1"/>
    <col min="6163" max="6163" width="12.109375" style="97" bestFit="1" customWidth="1"/>
    <col min="6164" max="6400" width="11.109375" style="97"/>
    <col min="6401" max="6401" width="44.33203125" style="97" customWidth="1"/>
    <col min="6402" max="6402" width="10.33203125" style="97" customWidth="1"/>
    <col min="6403" max="6403" width="16.109375" style="97" customWidth="1"/>
    <col min="6404" max="6404" width="0.77734375" style="97" customWidth="1"/>
    <col min="6405" max="6405" width="16.109375" style="97" customWidth="1"/>
    <col min="6406" max="6406" width="1.109375" style="97" customWidth="1"/>
    <col min="6407" max="6407" width="16.109375" style="97" customWidth="1"/>
    <col min="6408" max="6408" width="1" style="97" customWidth="1"/>
    <col min="6409" max="6409" width="16.109375" style="97" customWidth="1"/>
    <col min="6410" max="6417" width="0" style="97" hidden="1" customWidth="1"/>
    <col min="6418" max="6418" width="18.77734375" style="97" customWidth="1"/>
    <col min="6419" max="6419" width="12.109375" style="97" bestFit="1" customWidth="1"/>
    <col min="6420" max="6656" width="11.109375" style="97"/>
    <col min="6657" max="6657" width="44.33203125" style="97" customWidth="1"/>
    <col min="6658" max="6658" width="10.33203125" style="97" customWidth="1"/>
    <col min="6659" max="6659" width="16.109375" style="97" customWidth="1"/>
    <col min="6660" max="6660" width="0.77734375" style="97" customWidth="1"/>
    <col min="6661" max="6661" width="16.109375" style="97" customWidth="1"/>
    <col min="6662" max="6662" width="1.109375" style="97" customWidth="1"/>
    <col min="6663" max="6663" width="16.109375" style="97" customWidth="1"/>
    <col min="6664" max="6664" width="1" style="97" customWidth="1"/>
    <col min="6665" max="6665" width="16.109375" style="97" customWidth="1"/>
    <col min="6666" max="6673" width="0" style="97" hidden="1" customWidth="1"/>
    <col min="6674" max="6674" width="18.77734375" style="97" customWidth="1"/>
    <col min="6675" max="6675" width="12.109375" style="97" bestFit="1" customWidth="1"/>
    <col min="6676" max="6912" width="11.109375" style="97"/>
    <col min="6913" max="6913" width="44.33203125" style="97" customWidth="1"/>
    <col min="6914" max="6914" width="10.33203125" style="97" customWidth="1"/>
    <col min="6915" max="6915" width="16.109375" style="97" customWidth="1"/>
    <col min="6916" max="6916" width="0.77734375" style="97" customWidth="1"/>
    <col min="6917" max="6917" width="16.109375" style="97" customWidth="1"/>
    <col min="6918" max="6918" width="1.109375" style="97" customWidth="1"/>
    <col min="6919" max="6919" width="16.109375" style="97" customWidth="1"/>
    <col min="6920" max="6920" width="1" style="97" customWidth="1"/>
    <col min="6921" max="6921" width="16.109375" style="97" customWidth="1"/>
    <col min="6922" max="6929" width="0" style="97" hidden="1" customWidth="1"/>
    <col min="6930" max="6930" width="18.77734375" style="97" customWidth="1"/>
    <col min="6931" max="6931" width="12.109375" style="97" bestFit="1" customWidth="1"/>
    <col min="6932" max="7168" width="11.109375" style="97"/>
    <col min="7169" max="7169" width="44.33203125" style="97" customWidth="1"/>
    <col min="7170" max="7170" width="10.33203125" style="97" customWidth="1"/>
    <col min="7171" max="7171" width="16.109375" style="97" customWidth="1"/>
    <col min="7172" max="7172" width="0.77734375" style="97" customWidth="1"/>
    <col min="7173" max="7173" width="16.109375" style="97" customWidth="1"/>
    <col min="7174" max="7174" width="1.109375" style="97" customWidth="1"/>
    <col min="7175" max="7175" width="16.109375" style="97" customWidth="1"/>
    <col min="7176" max="7176" width="1" style="97" customWidth="1"/>
    <col min="7177" max="7177" width="16.109375" style="97" customWidth="1"/>
    <col min="7178" max="7185" width="0" style="97" hidden="1" customWidth="1"/>
    <col min="7186" max="7186" width="18.77734375" style="97" customWidth="1"/>
    <col min="7187" max="7187" width="12.109375" style="97" bestFit="1" customWidth="1"/>
    <col min="7188" max="7424" width="11.109375" style="97"/>
    <col min="7425" max="7425" width="44.33203125" style="97" customWidth="1"/>
    <col min="7426" max="7426" width="10.33203125" style="97" customWidth="1"/>
    <col min="7427" max="7427" width="16.109375" style="97" customWidth="1"/>
    <col min="7428" max="7428" width="0.77734375" style="97" customWidth="1"/>
    <col min="7429" max="7429" width="16.109375" style="97" customWidth="1"/>
    <col min="7430" max="7430" width="1.109375" style="97" customWidth="1"/>
    <col min="7431" max="7431" width="16.109375" style="97" customWidth="1"/>
    <col min="7432" max="7432" width="1" style="97" customWidth="1"/>
    <col min="7433" max="7433" width="16.109375" style="97" customWidth="1"/>
    <col min="7434" max="7441" width="0" style="97" hidden="1" customWidth="1"/>
    <col min="7442" max="7442" width="18.77734375" style="97" customWidth="1"/>
    <col min="7443" max="7443" width="12.109375" style="97" bestFit="1" customWidth="1"/>
    <col min="7444" max="7680" width="11.109375" style="97"/>
    <col min="7681" max="7681" width="44.33203125" style="97" customWidth="1"/>
    <col min="7682" max="7682" width="10.33203125" style="97" customWidth="1"/>
    <col min="7683" max="7683" width="16.109375" style="97" customWidth="1"/>
    <col min="7684" max="7684" width="0.77734375" style="97" customWidth="1"/>
    <col min="7685" max="7685" width="16.109375" style="97" customWidth="1"/>
    <col min="7686" max="7686" width="1.109375" style="97" customWidth="1"/>
    <col min="7687" max="7687" width="16.109375" style="97" customWidth="1"/>
    <col min="7688" max="7688" width="1" style="97" customWidth="1"/>
    <col min="7689" max="7689" width="16.109375" style="97" customWidth="1"/>
    <col min="7690" max="7697" width="0" style="97" hidden="1" customWidth="1"/>
    <col min="7698" max="7698" width="18.77734375" style="97" customWidth="1"/>
    <col min="7699" max="7699" width="12.109375" style="97" bestFit="1" customWidth="1"/>
    <col min="7700" max="7936" width="11.109375" style="97"/>
    <col min="7937" max="7937" width="44.33203125" style="97" customWidth="1"/>
    <col min="7938" max="7938" width="10.33203125" style="97" customWidth="1"/>
    <col min="7939" max="7939" width="16.109375" style="97" customWidth="1"/>
    <col min="7940" max="7940" width="0.77734375" style="97" customWidth="1"/>
    <col min="7941" max="7941" width="16.109375" style="97" customWidth="1"/>
    <col min="7942" max="7942" width="1.109375" style="97" customWidth="1"/>
    <col min="7943" max="7943" width="16.109375" style="97" customWidth="1"/>
    <col min="7944" max="7944" width="1" style="97" customWidth="1"/>
    <col min="7945" max="7945" width="16.109375" style="97" customWidth="1"/>
    <col min="7946" max="7953" width="0" style="97" hidden="1" customWidth="1"/>
    <col min="7954" max="7954" width="18.77734375" style="97" customWidth="1"/>
    <col min="7955" max="7955" width="12.109375" style="97" bestFit="1" customWidth="1"/>
    <col min="7956" max="8192" width="11.109375" style="97"/>
    <col min="8193" max="8193" width="44.33203125" style="97" customWidth="1"/>
    <col min="8194" max="8194" width="10.33203125" style="97" customWidth="1"/>
    <col min="8195" max="8195" width="16.109375" style="97" customWidth="1"/>
    <col min="8196" max="8196" width="0.77734375" style="97" customWidth="1"/>
    <col min="8197" max="8197" width="16.109375" style="97" customWidth="1"/>
    <col min="8198" max="8198" width="1.109375" style="97" customWidth="1"/>
    <col min="8199" max="8199" width="16.109375" style="97" customWidth="1"/>
    <col min="8200" max="8200" width="1" style="97" customWidth="1"/>
    <col min="8201" max="8201" width="16.109375" style="97" customWidth="1"/>
    <col min="8202" max="8209" width="0" style="97" hidden="1" customWidth="1"/>
    <col min="8210" max="8210" width="18.77734375" style="97" customWidth="1"/>
    <col min="8211" max="8211" width="12.109375" style="97" bestFit="1" customWidth="1"/>
    <col min="8212" max="8448" width="11.109375" style="97"/>
    <col min="8449" max="8449" width="44.33203125" style="97" customWidth="1"/>
    <col min="8450" max="8450" width="10.33203125" style="97" customWidth="1"/>
    <col min="8451" max="8451" width="16.109375" style="97" customWidth="1"/>
    <col min="8452" max="8452" width="0.77734375" style="97" customWidth="1"/>
    <col min="8453" max="8453" width="16.109375" style="97" customWidth="1"/>
    <col min="8454" max="8454" width="1.109375" style="97" customWidth="1"/>
    <col min="8455" max="8455" width="16.109375" style="97" customWidth="1"/>
    <col min="8456" max="8456" width="1" style="97" customWidth="1"/>
    <col min="8457" max="8457" width="16.109375" style="97" customWidth="1"/>
    <col min="8458" max="8465" width="0" style="97" hidden="1" customWidth="1"/>
    <col min="8466" max="8466" width="18.77734375" style="97" customWidth="1"/>
    <col min="8467" max="8467" width="12.109375" style="97" bestFit="1" customWidth="1"/>
    <col min="8468" max="8704" width="11.109375" style="97"/>
    <col min="8705" max="8705" width="44.33203125" style="97" customWidth="1"/>
    <col min="8706" max="8706" width="10.33203125" style="97" customWidth="1"/>
    <col min="8707" max="8707" width="16.109375" style="97" customWidth="1"/>
    <col min="8708" max="8708" width="0.77734375" style="97" customWidth="1"/>
    <col min="8709" max="8709" width="16.109375" style="97" customWidth="1"/>
    <col min="8710" max="8710" width="1.109375" style="97" customWidth="1"/>
    <col min="8711" max="8711" width="16.109375" style="97" customWidth="1"/>
    <col min="8712" max="8712" width="1" style="97" customWidth="1"/>
    <col min="8713" max="8713" width="16.109375" style="97" customWidth="1"/>
    <col min="8714" max="8721" width="0" style="97" hidden="1" customWidth="1"/>
    <col min="8722" max="8722" width="18.77734375" style="97" customWidth="1"/>
    <col min="8723" max="8723" width="12.109375" style="97" bestFit="1" customWidth="1"/>
    <col min="8724" max="8960" width="11.109375" style="97"/>
    <col min="8961" max="8961" width="44.33203125" style="97" customWidth="1"/>
    <col min="8962" max="8962" width="10.33203125" style="97" customWidth="1"/>
    <col min="8963" max="8963" width="16.109375" style="97" customWidth="1"/>
    <col min="8964" max="8964" width="0.77734375" style="97" customWidth="1"/>
    <col min="8965" max="8965" width="16.109375" style="97" customWidth="1"/>
    <col min="8966" max="8966" width="1.109375" style="97" customWidth="1"/>
    <col min="8967" max="8967" width="16.109375" style="97" customWidth="1"/>
    <col min="8968" max="8968" width="1" style="97" customWidth="1"/>
    <col min="8969" max="8969" width="16.109375" style="97" customWidth="1"/>
    <col min="8970" max="8977" width="0" style="97" hidden="1" customWidth="1"/>
    <col min="8978" max="8978" width="18.77734375" style="97" customWidth="1"/>
    <col min="8979" max="8979" width="12.109375" style="97" bestFit="1" customWidth="1"/>
    <col min="8980" max="9216" width="11.109375" style="97"/>
    <col min="9217" max="9217" width="44.33203125" style="97" customWidth="1"/>
    <col min="9218" max="9218" width="10.33203125" style="97" customWidth="1"/>
    <col min="9219" max="9219" width="16.109375" style="97" customWidth="1"/>
    <col min="9220" max="9220" width="0.77734375" style="97" customWidth="1"/>
    <col min="9221" max="9221" width="16.109375" style="97" customWidth="1"/>
    <col min="9222" max="9222" width="1.109375" style="97" customWidth="1"/>
    <col min="9223" max="9223" width="16.109375" style="97" customWidth="1"/>
    <col min="9224" max="9224" width="1" style="97" customWidth="1"/>
    <col min="9225" max="9225" width="16.109375" style="97" customWidth="1"/>
    <col min="9226" max="9233" width="0" style="97" hidden="1" customWidth="1"/>
    <col min="9234" max="9234" width="18.77734375" style="97" customWidth="1"/>
    <col min="9235" max="9235" width="12.109375" style="97" bestFit="1" customWidth="1"/>
    <col min="9236" max="9472" width="11.109375" style="97"/>
    <col min="9473" max="9473" width="44.33203125" style="97" customWidth="1"/>
    <col min="9474" max="9474" width="10.33203125" style="97" customWidth="1"/>
    <col min="9475" max="9475" width="16.109375" style="97" customWidth="1"/>
    <col min="9476" max="9476" width="0.77734375" style="97" customWidth="1"/>
    <col min="9477" max="9477" width="16.109375" style="97" customWidth="1"/>
    <col min="9478" max="9478" width="1.109375" style="97" customWidth="1"/>
    <col min="9479" max="9479" width="16.109375" style="97" customWidth="1"/>
    <col min="9480" max="9480" width="1" style="97" customWidth="1"/>
    <col min="9481" max="9481" width="16.109375" style="97" customWidth="1"/>
    <col min="9482" max="9489" width="0" style="97" hidden="1" customWidth="1"/>
    <col min="9490" max="9490" width="18.77734375" style="97" customWidth="1"/>
    <col min="9491" max="9491" width="12.109375" style="97" bestFit="1" customWidth="1"/>
    <col min="9492" max="9728" width="11.109375" style="97"/>
    <col min="9729" max="9729" width="44.33203125" style="97" customWidth="1"/>
    <col min="9730" max="9730" width="10.33203125" style="97" customWidth="1"/>
    <col min="9731" max="9731" width="16.109375" style="97" customWidth="1"/>
    <col min="9732" max="9732" width="0.77734375" style="97" customWidth="1"/>
    <col min="9733" max="9733" width="16.109375" style="97" customWidth="1"/>
    <col min="9734" max="9734" width="1.109375" style="97" customWidth="1"/>
    <col min="9735" max="9735" width="16.109375" style="97" customWidth="1"/>
    <col min="9736" max="9736" width="1" style="97" customWidth="1"/>
    <col min="9737" max="9737" width="16.109375" style="97" customWidth="1"/>
    <col min="9738" max="9745" width="0" style="97" hidden="1" customWidth="1"/>
    <col min="9746" max="9746" width="18.77734375" style="97" customWidth="1"/>
    <col min="9747" max="9747" width="12.109375" style="97" bestFit="1" customWidth="1"/>
    <col min="9748" max="9984" width="11.109375" style="97"/>
    <col min="9985" max="9985" width="44.33203125" style="97" customWidth="1"/>
    <col min="9986" max="9986" width="10.33203125" style="97" customWidth="1"/>
    <col min="9987" max="9987" width="16.109375" style="97" customWidth="1"/>
    <col min="9988" max="9988" width="0.77734375" style="97" customWidth="1"/>
    <col min="9989" max="9989" width="16.109375" style="97" customWidth="1"/>
    <col min="9990" max="9990" width="1.109375" style="97" customWidth="1"/>
    <col min="9991" max="9991" width="16.109375" style="97" customWidth="1"/>
    <col min="9992" max="9992" width="1" style="97" customWidth="1"/>
    <col min="9993" max="9993" width="16.109375" style="97" customWidth="1"/>
    <col min="9994" max="10001" width="0" style="97" hidden="1" customWidth="1"/>
    <col min="10002" max="10002" width="18.77734375" style="97" customWidth="1"/>
    <col min="10003" max="10003" width="12.109375" style="97" bestFit="1" customWidth="1"/>
    <col min="10004" max="10240" width="11.109375" style="97"/>
    <col min="10241" max="10241" width="44.33203125" style="97" customWidth="1"/>
    <col min="10242" max="10242" width="10.33203125" style="97" customWidth="1"/>
    <col min="10243" max="10243" width="16.109375" style="97" customWidth="1"/>
    <col min="10244" max="10244" width="0.77734375" style="97" customWidth="1"/>
    <col min="10245" max="10245" width="16.109375" style="97" customWidth="1"/>
    <col min="10246" max="10246" width="1.109375" style="97" customWidth="1"/>
    <col min="10247" max="10247" width="16.109375" style="97" customWidth="1"/>
    <col min="10248" max="10248" width="1" style="97" customWidth="1"/>
    <col min="10249" max="10249" width="16.109375" style="97" customWidth="1"/>
    <col min="10250" max="10257" width="0" style="97" hidden="1" customWidth="1"/>
    <col min="10258" max="10258" width="18.77734375" style="97" customWidth="1"/>
    <col min="10259" max="10259" width="12.109375" style="97" bestFit="1" customWidth="1"/>
    <col min="10260" max="10496" width="11.109375" style="97"/>
    <col min="10497" max="10497" width="44.33203125" style="97" customWidth="1"/>
    <col min="10498" max="10498" width="10.33203125" style="97" customWidth="1"/>
    <col min="10499" max="10499" width="16.109375" style="97" customWidth="1"/>
    <col min="10500" max="10500" width="0.77734375" style="97" customWidth="1"/>
    <col min="10501" max="10501" width="16.109375" style="97" customWidth="1"/>
    <col min="10502" max="10502" width="1.109375" style="97" customWidth="1"/>
    <col min="10503" max="10503" width="16.109375" style="97" customWidth="1"/>
    <col min="10504" max="10504" width="1" style="97" customWidth="1"/>
    <col min="10505" max="10505" width="16.109375" style="97" customWidth="1"/>
    <col min="10506" max="10513" width="0" style="97" hidden="1" customWidth="1"/>
    <col min="10514" max="10514" width="18.77734375" style="97" customWidth="1"/>
    <col min="10515" max="10515" width="12.109375" style="97" bestFit="1" customWidth="1"/>
    <col min="10516" max="10752" width="11.109375" style="97"/>
    <col min="10753" max="10753" width="44.33203125" style="97" customWidth="1"/>
    <col min="10754" max="10754" width="10.33203125" style="97" customWidth="1"/>
    <col min="10755" max="10755" width="16.109375" style="97" customWidth="1"/>
    <col min="10756" max="10756" width="0.77734375" style="97" customWidth="1"/>
    <col min="10757" max="10757" width="16.109375" style="97" customWidth="1"/>
    <col min="10758" max="10758" width="1.109375" style="97" customWidth="1"/>
    <col min="10759" max="10759" width="16.109375" style="97" customWidth="1"/>
    <col min="10760" max="10760" width="1" style="97" customWidth="1"/>
    <col min="10761" max="10761" width="16.109375" style="97" customWidth="1"/>
    <col min="10762" max="10769" width="0" style="97" hidden="1" customWidth="1"/>
    <col min="10770" max="10770" width="18.77734375" style="97" customWidth="1"/>
    <col min="10771" max="10771" width="12.109375" style="97" bestFit="1" customWidth="1"/>
    <col min="10772" max="11008" width="11.109375" style="97"/>
    <col min="11009" max="11009" width="44.33203125" style="97" customWidth="1"/>
    <col min="11010" max="11010" width="10.33203125" style="97" customWidth="1"/>
    <col min="11011" max="11011" width="16.109375" style="97" customWidth="1"/>
    <col min="11012" max="11012" width="0.77734375" style="97" customWidth="1"/>
    <col min="11013" max="11013" width="16.109375" style="97" customWidth="1"/>
    <col min="11014" max="11014" width="1.109375" style="97" customWidth="1"/>
    <col min="11015" max="11015" width="16.109375" style="97" customWidth="1"/>
    <col min="11016" max="11016" width="1" style="97" customWidth="1"/>
    <col min="11017" max="11017" width="16.109375" style="97" customWidth="1"/>
    <col min="11018" max="11025" width="0" style="97" hidden="1" customWidth="1"/>
    <col min="11026" max="11026" width="18.77734375" style="97" customWidth="1"/>
    <col min="11027" max="11027" width="12.109375" style="97" bestFit="1" customWidth="1"/>
    <col min="11028" max="11264" width="11.109375" style="97"/>
    <col min="11265" max="11265" width="44.33203125" style="97" customWidth="1"/>
    <col min="11266" max="11266" width="10.33203125" style="97" customWidth="1"/>
    <col min="11267" max="11267" width="16.109375" style="97" customWidth="1"/>
    <col min="11268" max="11268" width="0.77734375" style="97" customWidth="1"/>
    <col min="11269" max="11269" width="16.109375" style="97" customWidth="1"/>
    <col min="11270" max="11270" width="1.109375" style="97" customWidth="1"/>
    <col min="11271" max="11271" width="16.109375" style="97" customWidth="1"/>
    <col min="11272" max="11272" width="1" style="97" customWidth="1"/>
    <col min="11273" max="11273" width="16.109375" style="97" customWidth="1"/>
    <col min="11274" max="11281" width="0" style="97" hidden="1" customWidth="1"/>
    <col min="11282" max="11282" width="18.77734375" style="97" customWidth="1"/>
    <col min="11283" max="11283" width="12.109375" style="97" bestFit="1" customWidth="1"/>
    <col min="11284" max="11520" width="11.109375" style="97"/>
    <col min="11521" max="11521" width="44.33203125" style="97" customWidth="1"/>
    <col min="11522" max="11522" width="10.33203125" style="97" customWidth="1"/>
    <col min="11523" max="11523" width="16.109375" style="97" customWidth="1"/>
    <col min="11524" max="11524" width="0.77734375" style="97" customWidth="1"/>
    <col min="11525" max="11525" width="16.109375" style="97" customWidth="1"/>
    <col min="11526" max="11526" width="1.109375" style="97" customWidth="1"/>
    <col min="11527" max="11527" width="16.109375" style="97" customWidth="1"/>
    <col min="11528" max="11528" width="1" style="97" customWidth="1"/>
    <col min="11529" max="11529" width="16.109375" style="97" customWidth="1"/>
    <col min="11530" max="11537" width="0" style="97" hidden="1" customWidth="1"/>
    <col min="11538" max="11538" width="18.77734375" style="97" customWidth="1"/>
    <col min="11539" max="11539" width="12.109375" style="97" bestFit="1" customWidth="1"/>
    <col min="11540" max="11776" width="11.109375" style="97"/>
    <col min="11777" max="11777" width="44.33203125" style="97" customWidth="1"/>
    <col min="11778" max="11778" width="10.33203125" style="97" customWidth="1"/>
    <col min="11779" max="11779" width="16.109375" style="97" customWidth="1"/>
    <col min="11780" max="11780" width="0.77734375" style="97" customWidth="1"/>
    <col min="11781" max="11781" width="16.109375" style="97" customWidth="1"/>
    <col min="11782" max="11782" width="1.109375" style="97" customWidth="1"/>
    <col min="11783" max="11783" width="16.109375" style="97" customWidth="1"/>
    <col min="11784" max="11784" width="1" style="97" customWidth="1"/>
    <col min="11785" max="11785" width="16.109375" style="97" customWidth="1"/>
    <col min="11786" max="11793" width="0" style="97" hidden="1" customWidth="1"/>
    <col min="11794" max="11794" width="18.77734375" style="97" customWidth="1"/>
    <col min="11795" max="11795" width="12.109375" style="97" bestFit="1" customWidth="1"/>
    <col min="11796" max="12032" width="11.109375" style="97"/>
    <col min="12033" max="12033" width="44.33203125" style="97" customWidth="1"/>
    <col min="12034" max="12034" width="10.33203125" style="97" customWidth="1"/>
    <col min="12035" max="12035" width="16.109375" style="97" customWidth="1"/>
    <col min="12036" max="12036" width="0.77734375" style="97" customWidth="1"/>
    <col min="12037" max="12037" width="16.109375" style="97" customWidth="1"/>
    <col min="12038" max="12038" width="1.109375" style="97" customWidth="1"/>
    <col min="12039" max="12039" width="16.109375" style="97" customWidth="1"/>
    <col min="12040" max="12040" width="1" style="97" customWidth="1"/>
    <col min="12041" max="12041" width="16.109375" style="97" customWidth="1"/>
    <col min="12042" max="12049" width="0" style="97" hidden="1" customWidth="1"/>
    <col min="12050" max="12050" width="18.77734375" style="97" customWidth="1"/>
    <col min="12051" max="12051" width="12.109375" style="97" bestFit="1" customWidth="1"/>
    <col min="12052" max="12288" width="11.109375" style="97"/>
    <col min="12289" max="12289" width="44.33203125" style="97" customWidth="1"/>
    <col min="12290" max="12290" width="10.33203125" style="97" customWidth="1"/>
    <col min="12291" max="12291" width="16.109375" style="97" customWidth="1"/>
    <col min="12292" max="12292" width="0.77734375" style="97" customWidth="1"/>
    <col min="12293" max="12293" width="16.109375" style="97" customWidth="1"/>
    <col min="12294" max="12294" width="1.109375" style="97" customWidth="1"/>
    <col min="12295" max="12295" width="16.109375" style="97" customWidth="1"/>
    <col min="12296" max="12296" width="1" style="97" customWidth="1"/>
    <col min="12297" max="12297" width="16.109375" style="97" customWidth="1"/>
    <col min="12298" max="12305" width="0" style="97" hidden="1" customWidth="1"/>
    <col min="12306" max="12306" width="18.77734375" style="97" customWidth="1"/>
    <col min="12307" max="12307" width="12.109375" style="97" bestFit="1" customWidth="1"/>
    <col min="12308" max="12544" width="11.109375" style="97"/>
    <col min="12545" max="12545" width="44.33203125" style="97" customWidth="1"/>
    <col min="12546" max="12546" width="10.33203125" style="97" customWidth="1"/>
    <col min="12547" max="12547" width="16.109375" style="97" customWidth="1"/>
    <col min="12548" max="12548" width="0.77734375" style="97" customWidth="1"/>
    <col min="12549" max="12549" width="16.109375" style="97" customWidth="1"/>
    <col min="12550" max="12550" width="1.109375" style="97" customWidth="1"/>
    <col min="12551" max="12551" width="16.109375" style="97" customWidth="1"/>
    <col min="12552" max="12552" width="1" style="97" customWidth="1"/>
    <col min="12553" max="12553" width="16.109375" style="97" customWidth="1"/>
    <col min="12554" max="12561" width="0" style="97" hidden="1" customWidth="1"/>
    <col min="12562" max="12562" width="18.77734375" style="97" customWidth="1"/>
    <col min="12563" max="12563" width="12.109375" style="97" bestFit="1" customWidth="1"/>
    <col min="12564" max="12800" width="11.109375" style="97"/>
    <col min="12801" max="12801" width="44.33203125" style="97" customWidth="1"/>
    <col min="12802" max="12802" width="10.33203125" style="97" customWidth="1"/>
    <col min="12803" max="12803" width="16.109375" style="97" customWidth="1"/>
    <col min="12804" max="12804" width="0.77734375" style="97" customWidth="1"/>
    <col min="12805" max="12805" width="16.109375" style="97" customWidth="1"/>
    <col min="12806" max="12806" width="1.109375" style="97" customWidth="1"/>
    <col min="12807" max="12807" width="16.109375" style="97" customWidth="1"/>
    <col min="12808" max="12808" width="1" style="97" customWidth="1"/>
    <col min="12809" max="12809" width="16.109375" style="97" customWidth="1"/>
    <col min="12810" max="12817" width="0" style="97" hidden="1" customWidth="1"/>
    <col min="12818" max="12818" width="18.77734375" style="97" customWidth="1"/>
    <col min="12819" max="12819" width="12.109375" style="97" bestFit="1" customWidth="1"/>
    <col min="12820" max="13056" width="11.109375" style="97"/>
    <col min="13057" max="13057" width="44.33203125" style="97" customWidth="1"/>
    <col min="13058" max="13058" width="10.33203125" style="97" customWidth="1"/>
    <col min="13059" max="13059" width="16.109375" style="97" customWidth="1"/>
    <col min="13060" max="13060" width="0.77734375" style="97" customWidth="1"/>
    <col min="13061" max="13061" width="16.109375" style="97" customWidth="1"/>
    <col min="13062" max="13062" width="1.109375" style="97" customWidth="1"/>
    <col min="13063" max="13063" width="16.109375" style="97" customWidth="1"/>
    <col min="13064" max="13064" width="1" style="97" customWidth="1"/>
    <col min="13065" max="13065" width="16.109375" style="97" customWidth="1"/>
    <col min="13066" max="13073" width="0" style="97" hidden="1" customWidth="1"/>
    <col min="13074" max="13074" width="18.77734375" style="97" customWidth="1"/>
    <col min="13075" max="13075" width="12.109375" style="97" bestFit="1" customWidth="1"/>
    <col min="13076" max="13312" width="11.109375" style="97"/>
    <col min="13313" max="13313" width="44.33203125" style="97" customWidth="1"/>
    <col min="13314" max="13314" width="10.33203125" style="97" customWidth="1"/>
    <col min="13315" max="13315" width="16.109375" style="97" customWidth="1"/>
    <col min="13316" max="13316" width="0.77734375" style="97" customWidth="1"/>
    <col min="13317" max="13317" width="16.109375" style="97" customWidth="1"/>
    <col min="13318" max="13318" width="1.109375" style="97" customWidth="1"/>
    <col min="13319" max="13319" width="16.109375" style="97" customWidth="1"/>
    <col min="13320" max="13320" width="1" style="97" customWidth="1"/>
    <col min="13321" max="13321" width="16.109375" style="97" customWidth="1"/>
    <col min="13322" max="13329" width="0" style="97" hidden="1" customWidth="1"/>
    <col min="13330" max="13330" width="18.77734375" style="97" customWidth="1"/>
    <col min="13331" max="13331" width="12.109375" style="97" bestFit="1" customWidth="1"/>
    <col min="13332" max="13568" width="11.109375" style="97"/>
    <col min="13569" max="13569" width="44.33203125" style="97" customWidth="1"/>
    <col min="13570" max="13570" width="10.33203125" style="97" customWidth="1"/>
    <col min="13571" max="13571" width="16.109375" style="97" customWidth="1"/>
    <col min="13572" max="13572" width="0.77734375" style="97" customWidth="1"/>
    <col min="13573" max="13573" width="16.109375" style="97" customWidth="1"/>
    <col min="13574" max="13574" width="1.109375" style="97" customWidth="1"/>
    <col min="13575" max="13575" width="16.109375" style="97" customWidth="1"/>
    <col min="13576" max="13576" width="1" style="97" customWidth="1"/>
    <col min="13577" max="13577" width="16.109375" style="97" customWidth="1"/>
    <col min="13578" max="13585" width="0" style="97" hidden="1" customWidth="1"/>
    <col min="13586" max="13586" width="18.77734375" style="97" customWidth="1"/>
    <col min="13587" max="13587" width="12.109375" style="97" bestFit="1" customWidth="1"/>
    <col min="13588" max="13824" width="11.109375" style="97"/>
    <col min="13825" max="13825" width="44.33203125" style="97" customWidth="1"/>
    <col min="13826" max="13826" width="10.33203125" style="97" customWidth="1"/>
    <col min="13827" max="13827" width="16.109375" style="97" customWidth="1"/>
    <col min="13828" max="13828" width="0.77734375" style="97" customWidth="1"/>
    <col min="13829" max="13829" width="16.109375" style="97" customWidth="1"/>
    <col min="13830" max="13830" width="1.109375" style="97" customWidth="1"/>
    <col min="13831" max="13831" width="16.109375" style="97" customWidth="1"/>
    <col min="13832" max="13832" width="1" style="97" customWidth="1"/>
    <col min="13833" max="13833" width="16.109375" style="97" customWidth="1"/>
    <col min="13834" max="13841" width="0" style="97" hidden="1" customWidth="1"/>
    <col min="13842" max="13842" width="18.77734375" style="97" customWidth="1"/>
    <col min="13843" max="13843" width="12.109375" style="97" bestFit="1" customWidth="1"/>
    <col min="13844" max="14080" width="11.109375" style="97"/>
    <col min="14081" max="14081" width="44.33203125" style="97" customWidth="1"/>
    <col min="14082" max="14082" width="10.33203125" style="97" customWidth="1"/>
    <col min="14083" max="14083" width="16.109375" style="97" customWidth="1"/>
    <col min="14084" max="14084" width="0.77734375" style="97" customWidth="1"/>
    <col min="14085" max="14085" width="16.109375" style="97" customWidth="1"/>
    <col min="14086" max="14086" width="1.109375" style="97" customWidth="1"/>
    <col min="14087" max="14087" width="16.109375" style="97" customWidth="1"/>
    <col min="14088" max="14088" width="1" style="97" customWidth="1"/>
    <col min="14089" max="14089" width="16.109375" style="97" customWidth="1"/>
    <col min="14090" max="14097" width="0" style="97" hidden="1" customWidth="1"/>
    <col min="14098" max="14098" width="18.77734375" style="97" customWidth="1"/>
    <col min="14099" max="14099" width="12.109375" style="97" bestFit="1" customWidth="1"/>
    <col min="14100" max="14336" width="11.109375" style="97"/>
    <col min="14337" max="14337" width="44.33203125" style="97" customWidth="1"/>
    <col min="14338" max="14338" width="10.33203125" style="97" customWidth="1"/>
    <col min="14339" max="14339" width="16.109375" style="97" customWidth="1"/>
    <col min="14340" max="14340" width="0.77734375" style="97" customWidth="1"/>
    <col min="14341" max="14341" width="16.109375" style="97" customWidth="1"/>
    <col min="14342" max="14342" width="1.109375" style="97" customWidth="1"/>
    <col min="14343" max="14343" width="16.109375" style="97" customWidth="1"/>
    <col min="14344" max="14344" width="1" style="97" customWidth="1"/>
    <col min="14345" max="14345" width="16.109375" style="97" customWidth="1"/>
    <col min="14346" max="14353" width="0" style="97" hidden="1" customWidth="1"/>
    <col min="14354" max="14354" width="18.77734375" style="97" customWidth="1"/>
    <col min="14355" max="14355" width="12.109375" style="97" bestFit="1" customWidth="1"/>
    <col min="14356" max="14592" width="11.109375" style="97"/>
    <col min="14593" max="14593" width="44.33203125" style="97" customWidth="1"/>
    <col min="14594" max="14594" width="10.33203125" style="97" customWidth="1"/>
    <col min="14595" max="14595" width="16.109375" style="97" customWidth="1"/>
    <col min="14596" max="14596" width="0.77734375" style="97" customWidth="1"/>
    <col min="14597" max="14597" width="16.109375" style="97" customWidth="1"/>
    <col min="14598" max="14598" width="1.109375" style="97" customWidth="1"/>
    <col min="14599" max="14599" width="16.109375" style="97" customWidth="1"/>
    <col min="14600" max="14600" width="1" style="97" customWidth="1"/>
    <col min="14601" max="14601" width="16.109375" style="97" customWidth="1"/>
    <col min="14602" max="14609" width="0" style="97" hidden="1" customWidth="1"/>
    <col min="14610" max="14610" width="18.77734375" style="97" customWidth="1"/>
    <col min="14611" max="14611" width="12.109375" style="97" bestFit="1" customWidth="1"/>
    <col min="14612" max="14848" width="11.109375" style="97"/>
    <col min="14849" max="14849" width="44.33203125" style="97" customWidth="1"/>
    <col min="14850" max="14850" width="10.33203125" style="97" customWidth="1"/>
    <col min="14851" max="14851" width="16.109375" style="97" customWidth="1"/>
    <col min="14852" max="14852" width="0.77734375" style="97" customWidth="1"/>
    <col min="14853" max="14853" width="16.109375" style="97" customWidth="1"/>
    <col min="14854" max="14854" width="1.109375" style="97" customWidth="1"/>
    <col min="14855" max="14855" width="16.109375" style="97" customWidth="1"/>
    <col min="14856" max="14856" width="1" style="97" customWidth="1"/>
    <col min="14857" max="14857" width="16.109375" style="97" customWidth="1"/>
    <col min="14858" max="14865" width="0" style="97" hidden="1" customWidth="1"/>
    <col min="14866" max="14866" width="18.77734375" style="97" customWidth="1"/>
    <col min="14867" max="14867" width="12.109375" style="97" bestFit="1" customWidth="1"/>
    <col min="14868" max="15104" width="11.109375" style="97"/>
    <col min="15105" max="15105" width="44.33203125" style="97" customWidth="1"/>
    <col min="15106" max="15106" width="10.33203125" style="97" customWidth="1"/>
    <col min="15107" max="15107" width="16.109375" style="97" customWidth="1"/>
    <col min="15108" max="15108" width="0.77734375" style="97" customWidth="1"/>
    <col min="15109" max="15109" width="16.109375" style="97" customWidth="1"/>
    <col min="15110" max="15110" width="1.109375" style="97" customWidth="1"/>
    <col min="15111" max="15111" width="16.109375" style="97" customWidth="1"/>
    <col min="15112" max="15112" width="1" style="97" customWidth="1"/>
    <col min="15113" max="15113" width="16.109375" style="97" customWidth="1"/>
    <col min="15114" max="15121" width="0" style="97" hidden="1" customWidth="1"/>
    <col min="15122" max="15122" width="18.77734375" style="97" customWidth="1"/>
    <col min="15123" max="15123" width="12.109375" style="97" bestFit="1" customWidth="1"/>
    <col min="15124" max="15360" width="11.109375" style="97"/>
    <col min="15361" max="15361" width="44.33203125" style="97" customWidth="1"/>
    <col min="15362" max="15362" width="10.33203125" style="97" customWidth="1"/>
    <col min="15363" max="15363" width="16.109375" style="97" customWidth="1"/>
    <col min="15364" max="15364" width="0.77734375" style="97" customWidth="1"/>
    <col min="15365" max="15365" width="16.109375" style="97" customWidth="1"/>
    <col min="15366" max="15366" width="1.109375" style="97" customWidth="1"/>
    <col min="15367" max="15367" width="16.109375" style="97" customWidth="1"/>
    <col min="15368" max="15368" width="1" style="97" customWidth="1"/>
    <col min="15369" max="15369" width="16.109375" style="97" customWidth="1"/>
    <col min="15370" max="15377" width="0" style="97" hidden="1" customWidth="1"/>
    <col min="15378" max="15378" width="18.77734375" style="97" customWidth="1"/>
    <col min="15379" max="15379" width="12.109375" style="97" bestFit="1" customWidth="1"/>
    <col min="15380" max="15616" width="11.109375" style="97"/>
    <col min="15617" max="15617" width="44.33203125" style="97" customWidth="1"/>
    <col min="15618" max="15618" width="10.33203125" style="97" customWidth="1"/>
    <col min="15619" max="15619" width="16.109375" style="97" customWidth="1"/>
    <col min="15620" max="15620" width="0.77734375" style="97" customWidth="1"/>
    <col min="15621" max="15621" width="16.109375" style="97" customWidth="1"/>
    <col min="15622" max="15622" width="1.109375" style="97" customWidth="1"/>
    <col min="15623" max="15623" width="16.109375" style="97" customWidth="1"/>
    <col min="15624" max="15624" width="1" style="97" customWidth="1"/>
    <col min="15625" max="15625" width="16.109375" style="97" customWidth="1"/>
    <col min="15626" max="15633" width="0" style="97" hidden="1" customWidth="1"/>
    <col min="15634" max="15634" width="18.77734375" style="97" customWidth="1"/>
    <col min="15635" max="15635" width="12.109375" style="97" bestFit="1" customWidth="1"/>
    <col min="15636" max="15872" width="11.109375" style="97"/>
    <col min="15873" max="15873" width="44.33203125" style="97" customWidth="1"/>
    <col min="15874" max="15874" width="10.33203125" style="97" customWidth="1"/>
    <col min="15875" max="15875" width="16.109375" style="97" customWidth="1"/>
    <col min="15876" max="15876" width="0.77734375" style="97" customWidth="1"/>
    <col min="15877" max="15877" width="16.109375" style="97" customWidth="1"/>
    <col min="15878" max="15878" width="1.109375" style="97" customWidth="1"/>
    <col min="15879" max="15879" width="16.109375" style="97" customWidth="1"/>
    <col min="15880" max="15880" width="1" style="97" customWidth="1"/>
    <col min="15881" max="15881" width="16.109375" style="97" customWidth="1"/>
    <col min="15882" max="15889" width="0" style="97" hidden="1" customWidth="1"/>
    <col min="15890" max="15890" width="18.77734375" style="97" customWidth="1"/>
    <col min="15891" max="15891" width="12.109375" style="97" bestFit="1" customWidth="1"/>
    <col min="15892" max="16128" width="11.109375" style="97"/>
    <col min="16129" max="16129" width="44.33203125" style="97" customWidth="1"/>
    <col min="16130" max="16130" width="10.33203125" style="97" customWidth="1"/>
    <col min="16131" max="16131" width="16.109375" style="97" customWidth="1"/>
    <col min="16132" max="16132" width="0.77734375" style="97" customWidth="1"/>
    <col min="16133" max="16133" width="16.109375" style="97" customWidth="1"/>
    <col min="16134" max="16134" width="1.109375" style="97" customWidth="1"/>
    <col min="16135" max="16135" width="16.109375" style="97" customWidth="1"/>
    <col min="16136" max="16136" width="1" style="97" customWidth="1"/>
    <col min="16137" max="16137" width="16.109375" style="97" customWidth="1"/>
    <col min="16138" max="16145" width="0" style="97" hidden="1" customWidth="1"/>
    <col min="16146" max="16146" width="18.77734375" style="97" customWidth="1"/>
    <col min="16147" max="16147" width="12.109375" style="97" bestFit="1" customWidth="1"/>
    <col min="16148" max="16384" width="11.109375" style="97"/>
  </cols>
  <sheetData>
    <row r="1" spans="1:41" s="54" customFormat="1" ht="23">
      <c r="A1" s="53" t="s">
        <v>0</v>
      </c>
      <c r="C1" s="322"/>
      <c r="D1" s="322"/>
      <c r="E1" s="322"/>
      <c r="F1" s="322"/>
      <c r="G1" s="425"/>
      <c r="H1" s="425"/>
      <c r="I1" s="425"/>
      <c r="J1" s="322"/>
      <c r="K1" s="322"/>
      <c r="L1" s="322"/>
      <c r="M1" s="322"/>
      <c r="N1" s="322"/>
      <c r="O1" s="322"/>
      <c r="P1" s="322"/>
      <c r="Q1" s="322"/>
      <c r="R1" s="322"/>
      <c r="T1" s="55"/>
    </row>
    <row r="2" spans="1:41" s="54" customFormat="1" ht="23">
      <c r="A2" s="56" t="s">
        <v>1</v>
      </c>
      <c r="C2" s="322"/>
      <c r="D2" s="322"/>
      <c r="E2" s="322"/>
      <c r="F2" s="322"/>
      <c r="G2" s="425"/>
      <c r="H2" s="425"/>
      <c r="I2" s="425"/>
      <c r="J2" s="322"/>
      <c r="K2" s="322"/>
      <c r="L2" s="322"/>
      <c r="M2" s="322"/>
      <c r="N2" s="322"/>
      <c r="O2" s="322"/>
      <c r="P2" s="322"/>
      <c r="Q2" s="322"/>
      <c r="R2" s="322"/>
      <c r="T2" s="55"/>
    </row>
    <row r="3" spans="1:41" s="54" customFormat="1" ht="23">
      <c r="A3" s="53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426" t="s">
        <v>2</v>
      </c>
      <c r="N3" s="426"/>
      <c r="O3" s="322"/>
      <c r="P3" s="322"/>
      <c r="Q3" s="322"/>
      <c r="R3" s="322"/>
      <c r="T3" s="55"/>
    </row>
    <row r="4" spans="1:41" s="54" customFormat="1" ht="22">
      <c r="A4" s="57"/>
      <c r="C4" s="427" t="s">
        <v>3</v>
      </c>
      <c r="D4" s="427"/>
      <c r="E4" s="427"/>
      <c r="F4" s="427"/>
      <c r="G4" s="426" t="s">
        <v>4</v>
      </c>
      <c r="H4" s="426"/>
      <c r="I4" s="426"/>
      <c r="J4" s="58" t="s">
        <v>5</v>
      </c>
      <c r="K4" s="58" t="s">
        <v>6</v>
      </c>
      <c r="L4" s="58" t="s">
        <v>7</v>
      </c>
      <c r="M4" s="59" t="s">
        <v>8</v>
      </c>
      <c r="N4" s="59" t="s">
        <v>9</v>
      </c>
      <c r="O4" s="322"/>
      <c r="P4" s="322"/>
      <c r="Q4" s="322"/>
      <c r="R4" s="322"/>
      <c r="T4" s="55"/>
    </row>
    <row r="5" spans="1:41" s="54" customFormat="1" ht="22">
      <c r="A5" s="57"/>
      <c r="C5" s="378" t="s">
        <v>222</v>
      </c>
      <c r="D5" s="378"/>
      <c r="E5" s="378" t="s">
        <v>10</v>
      </c>
      <c r="F5" s="378"/>
      <c r="G5" s="378" t="s">
        <v>222</v>
      </c>
      <c r="H5" s="378"/>
      <c r="I5" s="378" t="s">
        <v>10</v>
      </c>
      <c r="J5" s="322"/>
      <c r="K5" s="322"/>
      <c r="L5" s="322"/>
      <c r="M5" s="322"/>
      <c r="N5" s="322"/>
      <c r="O5" s="322"/>
      <c r="P5" s="322"/>
      <c r="Q5" s="322"/>
      <c r="R5" s="322"/>
      <c r="T5" s="55"/>
    </row>
    <row r="6" spans="1:41" s="54" customFormat="1" ht="23">
      <c r="A6" s="56" t="s">
        <v>11</v>
      </c>
      <c r="B6" s="217" t="s">
        <v>12</v>
      </c>
      <c r="C6" s="378">
        <v>2564</v>
      </c>
      <c r="D6" s="322"/>
      <c r="E6" s="378">
        <v>2563</v>
      </c>
      <c r="F6" s="378"/>
      <c r="G6" s="378">
        <v>2564</v>
      </c>
      <c r="H6" s="322"/>
      <c r="I6" s="378">
        <v>2563</v>
      </c>
      <c r="J6" s="322"/>
      <c r="K6" s="322"/>
      <c r="L6" s="322"/>
      <c r="M6" s="322"/>
      <c r="N6" s="322"/>
      <c r="O6" s="322"/>
      <c r="P6" s="322"/>
      <c r="Q6" s="322"/>
      <c r="R6" s="322"/>
      <c r="T6" s="55"/>
    </row>
    <row r="7" spans="1:41" s="54" customFormat="1" ht="23">
      <c r="A7" s="56"/>
      <c r="B7" s="217"/>
      <c r="C7" s="322" t="s">
        <v>13</v>
      </c>
      <c r="D7" s="322"/>
      <c r="E7" s="322"/>
      <c r="F7" s="378"/>
      <c r="G7" s="322" t="s">
        <v>13</v>
      </c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T7" s="55"/>
    </row>
    <row r="8" spans="1:41" s="54" customFormat="1" ht="21.5">
      <c r="A8" s="60"/>
      <c r="C8" s="424" t="s">
        <v>14</v>
      </c>
      <c r="D8" s="424"/>
      <c r="E8" s="424"/>
      <c r="F8" s="424"/>
      <c r="G8" s="424"/>
      <c r="H8" s="424"/>
      <c r="I8" s="424"/>
      <c r="J8" s="322"/>
      <c r="K8" s="322"/>
      <c r="L8" s="322"/>
      <c r="M8" s="322"/>
      <c r="N8" s="322"/>
      <c r="O8" s="322"/>
      <c r="P8" s="322"/>
      <c r="Q8" s="322"/>
      <c r="R8" s="322"/>
      <c r="T8" s="55"/>
    </row>
    <row r="9" spans="1:41" s="54" customFormat="1" ht="24" customHeight="1">
      <c r="A9" s="61" t="s">
        <v>15</v>
      </c>
      <c r="B9" s="217"/>
      <c r="C9" s="377"/>
      <c r="D9" s="322"/>
      <c r="E9" s="377"/>
      <c r="F9" s="377"/>
      <c r="G9" s="377"/>
      <c r="H9" s="322"/>
      <c r="I9" s="377"/>
      <c r="J9" s="322"/>
      <c r="K9" s="322"/>
      <c r="L9" s="322"/>
      <c r="M9" s="322"/>
      <c r="N9" s="322"/>
      <c r="O9" s="322"/>
      <c r="P9" s="322"/>
      <c r="Q9" s="322"/>
      <c r="R9" s="322"/>
      <c r="T9" s="55"/>
    </row>
    <row r="10" spans="1:41" s="54" customFormat="1" ht="24" customHeight="1">
      <c r="A10" s="219" t="s">
        <v>16</v>
      </c>
      <c r="B10" s="217"/>
      <c r="C10" s="325">
        <v>1698904</v>
      </c>
      <c r="D10" s="322"/>
      <c r="E10" s="325">
        <v>144642</v>
      </c>
      <c r="F10" s="325"/>
      <c r="G10" s="325">
        <v>1615053</v>
      </c>
      <c r="H10" s="322"/>
      <c r="I10" s="325">
        <v>32500</v>
      </c>
      <c r="J10" s="325">
        <v>14741515.900000006</v>
      </c>
      <c r="K10" s="325">
        <v>13002840.760000002</v>
      </c>
      <c r="L10" s="325">
        <v>68786406.579999998</v>
      </c>
      <c r="M10" s="325"/>
      <c r="N10" s="325"/>
      <c r="O10" s="322"/>
      <c r="P10" s="322"/>
      <c r="Q10" s="322"/>
      <c r="R10" s="62"/>
      <c r="T10" s="55"/>
      <c r="U10" s="63"/>
    </row>
    <row r="11" spans="1:41" s="54" customFormat="1" ht="24" customHeight="1">
      <c r="A11" s="219" t="s">
        <v>17</v>
      </c>
      <c r="B11" s="217" t="s">
        <v>213</v>
      </c>
      <c r="C11" s="325">
        <v>515213</v>
      </c>
      <c r="D11" s="322"/>
      <c r="E11" s="325">
        <v>356256</v>
      </c>
      <c r="F11" s="325"/>
      <c r="G11" s="64">
        <v>275335</v>
      </c>
      <c r="H11" s="322"/>
      <c r="I11" s="64">
        <v>243439</v>
      </c>
      <c r="J11" s="64">
        <v>163594961.59</v>
      </c>
      <c r="K11" s="64">
        <v>11155039.459999999</v>
      </c>
      <c r="L11" s="64"/>
      <c r="M11" s="325"/>
      <c r="N11" s="325">
        <v>10120534.450000003</v>
      </c>
      <c r="O11" s="322" t="s">
        <v>18</v>
      </c>
      <c r="P11" s="322" t="s">
        <v>19</v>
      </c>
      <c r="Q11" s="347">
        <v>9475637.4100000001</v>
      </c>
      <c r="R11" s="62"/>
      <c r="T11" s="55"/>
      <c r="U11" s="63"/>
    </row>
    <row r="12" spans="1:41" s="54" customFormat="1" ht="24" customHeight="1">
      <c r="A12" s="219" t="s">
        <v>20</v>
      </c>
      <c r="B12" s="217">
        <v>2</v>
      </c>
      <c r="C12" s="325">
        <v>51223</v>
      </c>
      <c r="D12" s="322"/>
      <c r="E12" s="325">
        <v>55955</v>
      </c>
      <c r="F12" s="325"/>
      <c r="G12" s="64">
        <v>36719</v>
      </c>
      <c r="H12" s="322"/>
      <c r="I12" s="64">
        <v>41706</v>
      </c>
      <c r="J12" s="64">
        <v>10866268.030000016</v>
      </c>
      <c r="K12" s="64">
        <v>285682.13999999996</v>
      </c>
      <c r="L12" s="64">
        <v>227388.59</v>
      </c>
      <c r="M12" s="325"/>
      <c r="N12" s="325">
        <v>99286125.850000009</v>
      </c>
      <c r="O12" s="347">
        <f>N12/1000</f>
        <v>99286.125850000011</v>
      </c>
      <c r="P12" s="322"/>
      <c r="Q12" s="322"/>
      <c r="R12" s="62"/>
      <c r="T12" s="55"/>
      <c r="U12" s="63"/>
    </row>
    <row r="13" spans="1:41" s="54" customFormat="1" ht="24" customHeight="1">
      <c r="A13" s="219" t="s">
        <v>24</v>
      </c>
      <c r="B13" s="217">
        <v>4</v>
      </c>
      <c r="C13" s="325">
        <v>1113967</v>
      </c>
      <c r="D13" s="322"/>
      <c r="E13" s="325">
        <v>1142421</v>
      </c>
      <c r="F13" s="325"/>
      <c r="G13" s="64">
        <v>758776</v>
      </c>
      <c r="H13" s="322"/>
      <c r="I13" s="64">
        <v>490201</v>
      </c>
      <c r="J13" s="64">
        <v>107364309.2920244</v>
      </c>
      <c r="K13" s="64">
        <v>58715.19</v>
      </c>
      <c r="L13" s="64"/>
      <c r="M13" s="325"/>
      <c r="N13" s="325">
        <v>127879.55</v>
      </c>
      <c r="O13" s="347">
        <f>N13/1000</f>
        <v>127.87955000000001</v>
      </c>
      <c r="P13" s="322"/>
      <c r="Q13" s="322"/>
      <c r="R13" s="62"/>
      <c r="T13" s="55"/>
      <c r="U13" s="63"/>
      <c r="V13" s="221"/>
      <c r="W13" s="422"/>
      <c r="X13" s="221"/>
      <c r="Y13" s="422"/>
      <c r="Z13" s="222"/>
      <c r="AA13" s="422"/>
      <c r="AB13" s="222"/>
      <c r="AC13" s="422"/>
      <c r="AD13" s="222"/>
      <c r="AE13" s="422"/>
      <c r="AF13" s="222"/>
      <c r="AG13" s="422"/>
      <c r="AH13" s="222"/>
      <c r="AI13" s="422"/>
      <c r="AJ13" s="222"/>
      <c r="AK13" s="422"/>
      <c r="AL13" s="222"/>
      <c r="AM13" s="422"/>
      <c r="AN13" s="222"/>
      <c r="AO13" s="222"/>
    </row>
    <row r="14" spans="1:41" s="54" customFormat="1" ht="24" customHeight="1">
      <c r="A14" s="219" t="s">
        <v>25</v>
      </c>
      <c r="B14" s="217"/>
      <c r="C14" s="325">
        <v>47469</v>
      </c>
      <c r="D14" s="322"/>
      <c r="E14" s="325">
        <v>6649</v>
      </c>
      <c r="F14" s="325"/>
      <c r="G14" s="64">
        <v>0</v>
      </c>
      <c r="H14" s="322"/>
      <c r="I14" s="64">
        <v>0</v>
      </c>
      <c r="J14" s="64"/>
      <c r="K14" s="64"/>
      <c r="L14" s="64"/>
      <c r="M14" s="325"/>
      <c r="N14" s="325"/>
      <c r="O14" s="347"/>
      <c r="P14" s="322"/>
      <c r="Q14" s="322"/>
      <c r="R14" s="62"/>
      <c r="T14" s="55"/>
      <c r="U14" s="63"/>
      <c r="V14" s="221"/>
      <c r="W14" s="422"/>
      <c r="X14" s="221"/>
      <c r="Y14" s="422"/>
      <c r="Z14" s="222"/>
      <c r="AA14" s="422"/>
      <c r="AB14" s="222"/>
      <c r="AC14" s="422"/>
      <c r="AD14" s="222"/>
      <c r="AE14" s="422"/>
      <c r="AF14" s="222"/>
      <c r="AG14" s="422"/>
      <c r="AH14" s="222"/>
      <c r="AI14" s="422"/>
      <c r="AJ14" s="222"/>
      <c r="AK14" s="422"/>
      <c r="AL14" s="222"/>
      <c r="AM14" s="422"/>
      <c r="AN14" s="222"/>
      <c r="AO14" s="222"/>
    </row>
    <row r="15" spans="1:41" s="54" customFormat="1" ht="24" customHeight="1">
      <c r="A15" s="219" t="s">
        <v>191</v>
      </c>
      <c r="B15" s="217"/>
      <c r="C15" s="325">
        <v>61695</v>
      </c>
      <c r="D15" s="322"/>
      <c r="E15" s="325">
        <v>54636</v>
      </c>
      <c r="F15" s="64"/>
      <c r="G15" s="64">
        <v>38372</v>
      </c>
      <c r="H15" s="322"/>
      <c r="I15" s="64">
        <v>43855</v>
      </c>
      <c r="J15" s="64"/>
      <c r="K15" s="64"/>
      <c r="L15" s="64"/>
      <c r="M15" s="325"/>
      <c r="N15" s="325"/>
      <c r="O15" s="322"/>
      <c r="P15" s="322"/>
      <c r="Q15" s="322"/>
      <c r="R15" s="62"/>
      <c r="T15" s="55"/>
      <c r="U15" s="63"/>
      <c r="V15" s="221"/>
      <c r="W15" s="422"/>
      <c r="X15" s="221"/>
      <c r="Y15" s="422"/>
      <c r="Z15" s="222"/>
      <c r="AA15" s="422"/>
      <c r="AB15" s="222"/>
      <c r="AC15" s="422"/>
      <c r="AD15" s="222"/>
      <c r="AE15" s="422"/>
      <c r="AF15" s="222"/>
      <c r="AG15" s="422"/>
      <c r="AH15" s="222"/>
      <c r="AI15" s="422"/>
      <c r="AJ15" s="222"/>
      <c r="AK15" s="422"/>
      <c r="AL15" s="222"/>
      <c r="AM15" s="422"/>
      <c r="AN15" s="222"/>
      <c r="AO15" s="222"/>
    </row>
    <row r="16" spans="1:41" s="54" customFormat="1" ht="24" customHeight="1">
      <c r="A16" s="66" t="s">
        <v>27</v>
      </c>
      <c r="B16" s="217"/>
      <c r="C16" s="67">
        <f>SUM(C10:C15)</f>
        <v>3488471</v>
      </c>
      <c r="D16" s="322"/>
      <c r="E16" s="67">
        <f>SUM(E10:E15)</f>
        <v>1760559</v>
      </c>
      <c r="F16" s="68"/>
      <c r="G16" s="67">
        <f>SUM(G10:G15)</f>
        <v>2724255</v>
      </c>
      <c r="H16" s="322"/>
      <c r="I16" s="67">
        <f>SUM(I10:I15)</f>
        <v>851701</v>
      </c>
      <c r="J16" s="69">
        <f>SUM(J10:J13)</f>
        <v>296567054.81202447</v>
      </c>
      <c r="K16" s="69">
        <f>SUM(K10:K13)+0.3</f>
        <v>24502277.850000001</v>
      </c>
      <c r="L16" s="69">
        <f>SUM(L10:L13)</f>
        <v>69013795.170000002</v>
      </c>
      <c r="M16" s="325"/>
      <c r="N16" s="325"/>
      <c r="O16" s="322"/>
      <c r="P16" s="322"/>
      <c r="Q16" s="322"/>
      <c r="R16" s="62"/>
      <c r="T16" s="55"/>
      <c r="U16" s="63"/>
    </row>
    <row r="17" spans="1:21" s="54" customFormat="1" ht="21.5">
      <c r="A17" s="219"/>
      <c r="B17" s="217"/>
      <c r="C17" s="325"/>
      <c r="D17" s="322"/>
      <c r="E17" s="325"/>
      <c r="F17" s="325"/>
      <c r="G17" s="325"/>
      <c r="H17" s="322"/>
      <c r="I17" s="325"/>
      <c r="J17" s="325"/>
      <c r="K17" s="325"/>
      <c r="L17" s="325"/>
      <c r="M17" s="325"/>
      <c r="N17" s="325"/>
      <c r="O17" s="322"/>
      <c r="P17" s="322"/>
      <c r="Q17" s="322"/>
      <c r="R17" s="62"/>
      <c r="T17" s="55"/>
      <c r="U17" s="63"/>
    </row>
    <row r="18" spans="1:21" s="54" customFormat="1" ht="23.5" customHeight="1">
      <c r="A18" s="61" t="s">
        <v>28</v>
      </c>
      <c r="B18" s="217"/>
      <c r="C18" s="325"/>
      <c r="D18" s="322"/>
      <c r="E18" s="325"/>
      <c r="F18" s="325"/>
      <c r="G18" s="325"/>
      <c r="H18" s="322"/>
      <c r="I18" s="325"/>
      <c r="J18" s="325"/>
      <c r="K18" s="325"/>
      <c r="L18" s="325"/>
      <c r="M18" s="325"/>
      <c r="N18" s="325"/>
      <c r="O18" s="322"/>
      <c r="P18" s="322"/>
      <c r="Q18" s="322"/>
      <c r="R18" s="62"/>
      <c r="T18" s="55"/>
      <c r="U18" s="63"/>
    </row>
    <row r="19" spans="1:21" s="54" customFormat="1" ht="23.5" hidden="1" customHeight="1">
      <c r="A19" s="60" t="s">
        <v>29</v>
      </c>
      <c r="B19" s="217"/>
      <c r="C19" s="64"/>
      <c r="D19" s="322"/>
      <c r="E19" s="64">
        <v>0</v>
      </c>
      <c r="F19" s="325"/>
      <c r="G19" s="64">
        <v>0</v>
      </c>
      <c r="H19" s="322"/>
      <c r="I19" s="64">
        <v>0</v>
      </c>
      <c r="J19" s="64"/>
      <c r="K19" s="64"/>
      <c r="L19" s="64"/>
      <c r="M19" s="325"/>
      <c r="N19" s="325"/>
      <c r="O19" s="322"/>
      <c r="P19" s="322"/>
      <c r="Q19" s="322"/>
      <c r="R19" s="62"/>
      <c r="T19" s="55"/>
      <c r="U19" s="63"/>
    </row>
    <row r="20" spans="1:21" s="54" customFormat="1" ht="23.5" customHeight="1">
      <c r="A20" s="219" t="s">
        <v>30</v>
      </c>
      <c r="B20" s="217">
        <v>7</v>
      </c>
      <c r="C20" s="64">
        <v>22150</v>
      </c>
      <c r="D20" s="322"/>
      <c r="E20" s="64">
        <v>18950</v>
      </c>
      <c r="F20" s="325"/>
      <c r="G20" s="64">
        <v>0</v>
      </c>
      <c r="H20" s="322"/>
      <c r="I20" s="64">
        <v>0</v>
      </c>
      <c r="J20" s="64"/>
      <c r="K20" s="64"/>
      <c r="L20" s="64"/>
      <c r="M20" s="325"/>
      <c r="N20" s="325"/>
      <c r="O20" s="322"/>
      <c r="P20" s="322"/>
      <c r="Q20" s="322"/>
      <c r="R20" s="62"/>
      <c r="T20" s="55"/>
      <c r="U20" s="63"/>
    </row>
    <row r="21" spans="1:21" s="54" customFormat="1" ht="23.5" customHeight="1">
      <c r="A21" s="219" t="s">
        <v>31</v>
      </c>
      <c r="B21" s="217">
        <v>5</v>
      </c>
      <c r="C21" s="64">
        <v>0</v>
      </c>
      <c r="D21" s="322"/>
      <c r="E21" s="64">
        <v>0</v>
      </c>
      <c r="F21" s="64"/>
      <c r="G21" s="325">
        <v>2649996</v>
      </c>
      <c r="H21" s="322"/>
      <c r="I21" s="325">
        <v>2649996</v>
      </c>
      <c r="J21" s="325"/>
      <c r="K21" s="325"/>
      <c r="L21" s="325"/>
      <c r="M21" s="325"/>
      <c r="N21" s="325">
        <v>1339993000</v>
      </c>
      <c r="O21" s="326"/>
      <c r="P21" s="322"/>
      <c r="Q21" s="322"/>
      <c r="R21" s="62"/>
      <c r="T21" s="55"/>
      <c r="U21" s="63"/>
    </row>
    <row r="22" spans="1:21" s="54" customFormat="1" ht="23.5" customHeight="1">
      <c r="A22" s="219" t="s">
        <v>32</v>
      </c>
      <c r="B22" s="217">
        <v>2</v>
      </c>
      <c r="C22" s="64">
        <v>9744</v>
      </c>
      <c r="D22" s="322"/>
      <c r="E22" s="64">
        <v>18625</v>
      </c>
      <c r="F22" s="64"/>
      <c r="G22" s="326">
        <v>9744</v>
      </c>
      <c r="H22" s="322"/>
      <c r="I22" s="325">
        <v>18625</v>
      </c>
      <c r="J22" s="325"/>
      <c r="K22" s="325"/>
      <c r="L22" s="325"/>
      <c r="M22" s="325"/>
      <c r="N22" s="325"/>
      <c r="O22" s="326"/>
      <c r="P22" s="322"/>
      <c r="Q22" s="322"/>
      <c r="R22" s="62"/>
      <c r="T22" s="55"/>
      <c r="U22" s="63"/>
    </row>
    <row r="23" spans="1:21" s="54" customFormat="1" ht="23.5" customHeight="1">
      <c r="A23" s="54" t="s">
        <v>33</v>
      </c>
      <c r="B23" s="217"/>
      <c r="C23" s="64">
        <v>2762</v>
      </c>
      <c r="D23" s="322"/>
      <c r="E23" s="64">
        <v>1107</v>
      </c>
      <c r="F23" s="64"/>
      <c r="G23" s="326">
        <v>180</v>
      </c>
      <c r="H23" s="322"/>
      <c r="I23" s="64">
        <v>757</v>
      </c>
      <c r="J23" s="325"/>
      <c r="K23" s="325"/>
      <c r="L23" s="325"/>
      <c r="M23" s="325"/>
      <c r="N23" s="325"/>
      <c r="O23" s="326"/>
      <c r="P23" s="322"/>
      <c r="Q23" s="322"/>
      <c r="R23" s="62"/>
      <c r="T23" s="55"/>
      <c r="U23" s="63"/>
    </row>
    <row r="24" spans="1:21" s="54" customFormat="1" ht="23.5" hidden="1" customHeight="1">
      <c r="A24" s="219" t="s">
        <v>34</v>
      </c>
      <c r="B24" s="217"/>
      <c r="C24" s="64"/>
      <c r="D24" s="322"/>
      <c r="E24" s="64">
        <v>0</v>
      </c>
      <c r="F24" s="64"/>
      <c r="G24" s="64"/>
      <c r="H24" s="322"/>
      <c r="I24" s="64">
        <v>0</v>
      </c>
      <c r="J24" s="325"/>
      <c r="K24" s="325"/>
      <c r="L24" s="325"/>
      <c r="M24" s="325"/>
      <c r="N24" s="325"/>
      <c r="O24" s="326"/>
      <c r="P24" s="322"/>
      <c r="Q24" s="322"/>
      <c r="R24" s="62"/>
      <c r="T24" s="55"/>
      <c r="U24" s="63"/>
    </row>
    <row r="25" spans="1:21" s="54" customFormat="1" ht="23.5" customHeight="1">
      <c r="A25" s="54" t="s">
        <v>35</v>
      </c>
      <c r="B25" s="217">
        <v>6</v>
      </c>
      <c r="C25" s="64">
        <v>4839256</v>
      </c>
      <c r="D25" s="322"/>
      <c r="E25" s="325">
        <v>5074770</v>
      </c>
      <c r="F25" s="325"/>
      <c r="G25" s="326">
        <v>3194618</v>
      </c>
      <c r="H25" s="322"/>
      <c r="I25" s="64">
        <v>3376780</v>
      </c>
      <c r="J25" s="325">
        <v>1019769566.2600007</v>
      </c>
      <c r="K25" s="325">
        <v>107905273.03000003</v>
      </c>
      <c r="L25" s="325">
        <v>2620467.29</v>
      </c>
      <c r="M25" s="325"/>
      <c r="N25" s="325"/>
      <c r="O25" s="70"/>
      <c r="P25" s="322"/>
      <c r="Q25" s="322"/>
      <c r="R25" s="62"/>
      <c r="S25" s="70"/>
      <c r="T25" s="55"/>
      <c r="U25" s="63"/>
    </row>
    <row r="26" spans="1:21" s="54" customFormat="1" ht="23.5" hidden="1" customHeight="1">
      <c r="A26" s="54" t="s">
        <v>36</v>
      </c>
      <c r="B26" s="217"/>
      <c r="C26" s="64"/>
      <c r="D26" s="322"/>
      <c r="E26" s="345">
        <v>0</v>
      </c>
      <c r="F26" s="325"/>
      <c r="G26" s="64"/>
      <c r="H26" s="322"/>
      <c r="I26" s="64">
        <v>0</v>
      </c>
      <c r="J26" s="325"/>
      <c r="K26" s="325"/>
      <c r="L26" s="325"/>
      <c r="M26" s="325"/>
      <c r="N26" s="325"/>
      <c r="O26" s="70"/>
      <c r="P26" s="322"/>
      <c r="Q26" s="322"/>
      <c r="R26" s="62"/>
      <c r="S26" s="70"/>
      <c r="T26" s="55"/>
      <c r="U26" s="63"/>
    </row>
    <row r="27" spans="1:21" s="54" customFormat="1" ht="23.5" customHeight="1">
      <c r="A27" s="54" t="s">
        <v>37</v>
      </c>
      <c r="B27" s="217"/>
      <c r="C27" s="325">
        <v>5034</v>
      </c>
      <c r="D27" s="322"/>
      <c r="E27" s="325">
        <v>5034</v>
      </c>
      <c r="F27" s="64"/>
      <c r="G27" s="64">
        <v>0</v>
      </c>
      <c r="H27" s="322"/>
      <c r="I27" s="64">
        <v>0</v>
      </c>
      <c r="J27" s="64"/>
      <c r="K27" s="64"/>
      <c r="L27" s="64"/>
      <c r="M27" s="325"/>
      <c r="N27" s="325"/>
      <c r="O27" s="322"/>
      <c r="P27" s="322"/>
      <c r="Q27" s="322"/>
      <c r="R27" s="62"/>
      <c r="T27" s="55"/>
      <c r="U27" s="63"/>
    </row>
    <row r="28" spans="1:21" s="54" customFormat="1" ht="23.5" customHeight="1">
      <c r="A28" s="54" t="s">
        <v>38</v>
      </c>
      <c r="B28" s="217"/>
      <c r="C28" s="325">
        <v>20731</v>
      </c>
      <c r="D28" s="322"/>
      <c r="E28" s="325">
        <v>22726</v>
      </c>
      <c r="F28" s="325"/>
      <c r="G28" s="326">
        <v>20581</v>
      </c>
      <c r="H28" s="322"/>
      <c r="I28" s="64">
        <v>22500</v>
      </c>
      <c r="J28" s="64">
        <v>4035444.16</v>
      </c>
      <c r="K28" s="64"/>
      <c r="L28" s="64"/>
      <c r="M28" s="325"/>
      <c r="N28" s="325"/>
      <c r="O28" s="70"/>
      <c r="P28" s="322"/>
      <c r="Q28" s="322"/>
      <c r="R28" s="62"/>
      <c r="T28" s="55"/>
      <c r="U28" s="63"/>
    </row>
    <row r="29" spans="1:21" s="54" customFormat="1" ht="23.5" customHeight="1">
      <c r="A29" s="219" t="s">
        <v>39</v>
      </c>
      <c r="B29" s="217"/>
      <c r="C29" s="345">
        <v>0</v>
      </c>
      <c r="D29" s="322"/>
      <c r="E29" s="64">
        <v>0</v>
      </c>
      <c r="F29" s="325"/>
      <c r="G29" s="326">
        <v>73</v>
      </c>
      <c r="H29" s="322"/>
      <c r="I29" s="325">
        <v>73</v>
      </c>
      <c r="J29" s="325"/>
      <c r="K29" s="325"/>
      <c r="L29" s="325"/>
      <c r="M29" s="325"/>
      <c r="N29" s="325"/>
      <c r="O29" s="70"/>
      <c r="P29" s="70"/>
      <c r="Q29" s="70"/>
      <c r="R29" s="62"/>
      <c r="S29" s="63"/>
      <c r="T29" s="55"/>
      <c r="U29" s="63"/>
    </row>
    <row r="30" spans="1:21" s="54" customFormat="1" ht="23.5" customHeight="1">
      <c r="A30" s="66" t="s">
        <v>40</v>
      </c>
      <c r="B30" s="217"/>
      <c r="C30" s="67">
        <f>SUM(C20:C29)</f>
        <v>4899677</v>
      </c>
      <c r="D30" s="71">
        <f t="shared" ref="D30:Q30" si="0">SUM(D20:D29)</f>
        <v>0</v>
      </c>
      <c r="E30" s="67">
        <f>SUM(E20:E29)</f>
        <v>5141212</v>
      </c>
      <c r="F30" s="71">
        <f t="shared" si="0"/>
        <v>0</v>
      </c>
      <c r="G30" s="67">
        <f>SUM(G20:G29)</f>
        <v>5875192</v>
      </c>
      <c r="H30" s="71">
        <f t="shared" si="0"/>
        <v>0</v>
      </c>
      <c r="I30" s="67">
        <f>SUM(I20:I29)</f>
        <v>6068731</v>
      </c>
      <c r="J30" s="67">
        <f t="shared" si="0"/>
        <v>1023805010.4200007</v>
      </c>
      <c r="K30" s="67">
        <f t="shared" si="0"/>
        <v>107905273.03000003</v>
      </c>
      <c r="L30" s="67">
        <f t="shared" si="0"/>
        <v>2620467.29</v>
      </c>
      <c r="M30" s="67">
        <f t="shared" si="0"/>
        <v>0</v>
      </c>
      <c r="N30" s="67">
        <f t="shared" si="0"/>
        <v>1339993000</v>
      </c>
      <c r="O30" s="67">
        <f t="shared" si="0"/>
        <v>0</v>
      </c>
      <c r="P30" s="67">
        <f t="shared" si="0"/>
        <v>0</v>
      </c>
      <c r="Q30" s="67">
        <f t="shared" si="0"/>
        <v>0</v>
      </c>
      <c r="R30" s="62"/>
      <c r="T30" s="55"/>
      <c r="U30" s="63"/>
    </row>
    <row r="31" spans="1:21" s="54" customFormat="1" ht="21.5">
      <c r="A31" s="219"/>
      <c r="B31" s="217"/>
      <c r="C31" s="325"/>
      <c r="D31" s="322"/>
      <c r="E31" s="325"/>
      <c r="F31" s="325"/>
      <c r="G31" s="72"/>
      <c r="H31" s="322"/>
      <c r="I31" s="72"/>
      <c r="J31" s="325"/>
      <c r="K31" s="325"/>
      <c r="L31" s="325"/>
      <c r="M31" s="325"/>
      <c r="N31" s="325"/>
      <c r="O31" s="322"/>
      <c r="P31" s="322"/>
      <c r="Q31" s="322"/>
      <c r="R31" s="62"/>
      <c r="T31" s="55"/>
      <c r="U31" s="63"/>
    </row>
    <row r="32" spans="1:21" s="54" customFormat="1" ht="24" customHeight="1" thickBot="1">
      <c r="A32" s="57" t="s">
        <v>41</v>
      </c>
      <c r="B32" s="217"/>
      <c r="C32" s="73">
        <f>C16+C30</f>
        <v>8388148</v>
      </c>
      <c r="D32" s="322"/>
      <c r="E32" s="73">
        <f>E16+E30</f>
        <v>6901771</v>
      </c>
      <c r="F32" s="68"/>
      <c r="G32" s="73">
        <f>G16+G30</f>
        <v>8599447</v>
      </c>
      <c r="H32" s="322"/>
      <c r="I32" s="73">
        <f>I16+I30</f>
        <v>6920432</v>
      </c>
      <c r="J32" s="74">
        <f>J16+J30</f>
        <v>1320372065.2320251</v>
      </c>
      <c r="K32" s="74">
        <f>K16+K30</f>
        <v>132407550.88000003</v>
      </c>
      <c r="L32" s="74">
        <f>L16+L30</f>
        <v>71634262.460000008</v>
      </c>
      <c r="M32" s="325"/>
      <c r="N32" s="325"/>
      <c r="O32" s="322"/>
      <c r="P32" s="322"/>
      <c r="Q32" s="322"/>
      <c r="R32" s="62"/>
      <c r="T32" s="55"/>
      <c r="U32" s="63"/>
    </row>
    <row r="33" spans="1:21" s="54" customFormat="1" ht="22.5" thickTop="1">
      <c r="A33" s="57"/>
      <c r="B33" s="217"/>
      <c r="C33" s="71"/>
      <c r="D33" s="322"/>
      <c r="E33" s="71"/>
      <c r="F33" s="68"/>
      <c r="G33" s="71"/>
      <c r="H33" s="322"/>
      <c r="I33" s="71"/>
      <c r="J33" s="68"/>
      <c r="K33" s="68"/>
      <c r="L33" s="68"/>
      <c r="M33" s="325"/>
      <c r="N33" s="325"/>
      <c r="O33" s="322"/>
      <c r="P33" s="322"/>
      <c r="Q33" s="322"/>
      <c r="R33" s="62"/>
      <c r="T33" s="55"/>
      <c r="U33" s="63"/>
    </row>
    <row r="34" spans="1:21" s="54" customFormat="1" ht="23">
      <c r="A34" s="53" t="s">
        <v>0</v>
      </c>
      <c r="C34" s="322"/>
      <c r="D34" s="322"/>
      <c r="E34" s="322"/>
      <c r="F34" s="322"/>
      <c r="G34" s="425"/>
      <c r="H34" s="425"/>
      <c r="I34" s="425"/>
      <c r="J34" s="322"/>
      <c r="K34" s="322"/>
      <c r="L34" s="322"/>
      <c r="M34" s="325"/>
      <c r="N34" s="325"/>
      <c r="O34" s="322"/>
      <c r="P34" s="322"/>
      <c r="Q34" s="322"/>
      <c r="R34" s="62"/>
      <c r="T34" s="55"/>
      <c r="U34" s="63"/>
    </row>
    <row r="35" spans="1:21" s="54" customFormat="1" ht="23">
      <c r="A35" s="56" t="s">
        <v>1</v>
      </c>
      <c r="C35" s="322"/>
      <c r="D35" s="322"/>
      <c r="E35" s="322"/>
      <c r="F35" s="322"/>
      <c r="G35" s="425"/>
      <c r="H35" s="425"/>
      <c r="I35" s="425"/>
      <c r="J35" s="322"/>
      <c r="K35" s="322"/>
      <c r="L35" s="322"/>
      <c r="M35" s="325"/>
      <c r="N35" s="325"/>
      <c r="O35" s="322"/>
      <c r="P35" s="322"/>
      <c r="Q35" s="322"/>
      <c r="R35" s="62"/>
      <c r="T35" s="55"/>
      <c r="U35" s="63"/>
    </row>
    <row r="36" spans="1:21" s="54" customFormat="1" ht="22">
      <c r="A36" s="57"/>
      <c r="C36" s="427" t="s">
        <v>3</v>
      </c>
      <c r="D36" s="427"/>
      <c r="E36" s="427"/>
      <c r="F36" s="427"/>
      <c r="G36" s="426" t="s">
        <v>4</v>
      </c>
      <c r="H36" s="426"/>
      <c r="I36" s="426"/>
      <c r="J36" s="322"/>
      <c r="K36" s="322"/>
      <c r="L36" s="322"/>
      <c r="M36" s="325"/>
      <c r="N36" s="325"/>
      <c r="O36" s="322"/>
      <c r="P36" s="322"/>
      <c r="Q36" s="322"/>
      <c r="R36" s="62"/>
      <c r="T36" s="55"/>
      <c r="U36" s="63"/>
    </row>
    <row r="37" spans="1:21" s="54" customFormat="1" ht="21.65" customHeight="1">
      <c r="A37" s="57"/>
      <c r="C37" s="378" t="s">
        <v>222</v>
      </c>
      <c r="D37" s="378"/>
      <c r="E37" s="378" t="s">
        <v>10</v>
      </c>
      <c r="F37" s="378"/>
      <c r="G37" s="378" t="s">
        <v>222</v>
      </c>
      <c r="H37" s="378"/>
      <c r="I37" s="378" t="s">
        <v>10</v>
      </c>
      <c r="J37" s="322"/>
      <c r="K37" s="322"/>
      <c r="L37" s="322"/>
      <c r="M37" s="325"/>
      <c r="N37" s="325"/>
      <c r="O37" s="322"/>
      <c r="P37" s="322"/>
      <c r="Q37" s="322"/>
      <c r="R37" s="62"/>
      <c r="T37" s="55"/>
      <c r="U37" s="63"/>
    </row>
    <row r="38" spans="1:21" s="54" customFormat="1" ht="24" customHeight="1">
      <c r="A38" s="75" t="s">
        <v>42</v>
      </c>
      <c r="B38" s="217" t="s">
        <v>12</v>
      </c>
      <c r="C38" s="378">
        <v>2564</v>
      </c>
      <c r="D38" s="322"/>
      <c r="E38" s="378">
        <v>2563</v>
      </c>
      <c r="F38" s="378"/>
      <c r="G38" s="378">
        <v>2564</v>
      </c>
      <c r="H38" s="322"/>
      <c r="I38" s="378">
        <v>2563</v>
      </c>
      <c r="J38" s="322"/>
      <c r="K38" s="322"/>
      <c r="L38" s="322"/>
      <c r="M38" s="325"/>
      <c r="N38" s="325"/>
      <c r="O38" s="322"/>
      <c r="P38" s="322"/>
      <c r="Q38" s="322"/>
      <c r="R38" s="62"/>
      <c r="T38" s="55"/>
      <c r="U38" s="63"/>
    </row>
    <row r="39" spans="1:21" s="54" customFormat="1" ht="23">
      <c r="A39" s="76"/>
      <c r="B39" s="217"/>
      <c r="C39" s="322" t="s">
        <v>13</v>
      </c>
      <c r="D39" s="322"/>
      <c r="E39" s="322"/>
      <c r="F39" s="378"/>
      <c r="G39" s="322" t="s">
        <v>13</v>
      </c>
      <c r="H39" s="322"/>
      <c r="I39" s="322"/>
      <c r="J39" s="322"/>
      <c r="K39" s="322"/>
      <c r="L39" s="322"/>
      <c r="M39" s="325"/>
      <c r="N39" s="325"/>
      <c r="O39" s="322"/>
      <c r="P39" s="322"/>
      <c r="Q39" s="322"/>
      <c r="R39" s="62"/>
      <c r="T39" s="55"/>
      <c r="U39" s="63"/>
    </row>
    <row r="40" spans="1:21" s="54" customFormat="1" ht="21.5">
      <c r="A40" s="60"/>
      <c r="B40" s="217"/>
      <c r="C40" s="424" t="s">
        <v>14</v>
      </c>
      <c r="D40" s="424"/>
      <c r="E40" s="424"/>
      <c r="F40" s="424"/>
      <c r="G40" s="424"/>
      <c r="H40" s="424"/>
      <c r="I40" s="424"/>
      <c r="J40" s="322"/>
      <c r="K40" s="322"/>
      <c r="L40" s="322"/>
      <c r="M40" s="325"/>
      <c r="N40" s="325"/>
      <c r="O40" s="322"/>
      <c r="P40" s="322"/>
      <c r="Q40" s="322"/>
      <c r="R40" s="62"/>
      <c r="T40" s="55"/>
      <c r="U40" s="63"/>
    </row>
    <row r="41" spans="1:21" s="54" customFormat="1" ht="24" customHeight="1">
      <c r="A41" s="61" t="s">
        <v>43</v>
      </c>
      <c r="B41" s="218"/>
      <c r="C41" s="77"/>
      <c r="D41" s="322"/>
      <c r="E41" s="77"/>
      <c r="F41" s="77"/>
      <c r="G41" s="77"/>
      <c r="H41" s="322"/>
      <c r="I41" s="77"/>
      <c r="J41" s="322"/>
      <c r="K41" s="322"/>
      <c r="L41" s="322"/>
      <c r="M41" s="325"/>
      <c r="N41" s="325"/>
      <c r="O41" s="322"/>
      <c r="P41" s="322"/>
      <c r="Q41" s="322"/>
      <c r="R41" s="62"/>
      <c r="T41" s="55"/>
      <c r="U41" s="63"/>
    </row>
    <row r="42" spans="1:21" s="54" customFormat="1" ht="24" customHeight="1">
      <c r="A42" s="60" t="s">
        <v>44</v>
      </c>
      <c r="B42" s="217"/>
      <c r="C42" s="325">
        <v>859959</v>
      </c>
      <c r="D42" s="325"/>
      <c r="E42" s="65">
        <v>2116719</v>
      </c>
      <c r="F42" s="65"/>
      <c r="G42" s="65">
        <v>624459</v>
      </c>
      <c r="H42" s="327"/>
      <c r="I42" s="65">
        <v>1676716</v>
      </c>
      <c r="J42" s="326">
        <v>320000000</v>
      </c>
      <c r="K42" s="322"/>
      <c r="L42" s="322"/>
      <c r="M42" s="325"/>
      <c r="N42" s="325"/>
      <c r="O42" s="322"/>
      <c r="P42" s="322"/>
      <c r="Q42" s="322"/>
      <c r="R42" s="62"/>
      <c r="T42" s="55"/>
      <c r="U42" s="63"/>
    </row>
    <row r="43" spans="1:21" s="54" customFormat="1" ht="24" customHeight="1">
      <c r="A43" s="60" t="s">
        <v>45</v>
      </c>
      <c r="B43" s="217">
        <v>2</v>
      </c>
      <c r="C43" s="325">
        <v>46702</v>
      </c>
      <c r="D43" s="325"/>
      <c r="E43" s="65">
        <v>30242</v>
      </c>
      <c r="F43" s="65"/>
      <c r="G43" s="65">
        <v>12816</v>
      </c>
      <c r="H43" s="327"/>
      <c r="I43" s="65">
        <v>17573</v>
      </c>
      <c r="J43" s="326">
        <v>101338195.12000002</v>
      </c>
      <c r="K43" s="322"/>
      <c r="L43" s="326"/>
      <c r="M43" s="325">
        <v>99794902.739999995</v>
      </c>
      <c r="N43" s="325"/>
      <c r="O43" s="322"/>
      <c r="P43" s="322"/>
      <c r="Q43" s="322"/>
      <c r="R43" s="62"/>
      <c r="T43" s="55"/>
      <c r="U43" s="63"/>
    </row>
    <row r="44" spans="1:21" s="54" customFormat="1" ht="24" customHeight="1">
      <c r="A44" s="60" t="s">
        <v>46</v>
      </c>
      <c r="B44" s="217">
        <v>2</v>
      </c>
      <c r="C44" s="325">
        <v>290498</v>
      </c>
      <c r="D44" s="325"/>
      <c r="E44" s="65">
        <v>134917</v>
      </c>
      <c r="F44" s="65"/>
      <c r="G44" s="65">
        <v>181737</v>
      </c>
      <c r="H44" s="327"/>
      <c r="I44" s="65">
        <v>74886</v>
      </c>
      <c r="J44" s="326">
        <v>58479608.969999999</v>
      </c>
      <c r="K44" s="326">
        <v>1505668.2400000002</v>
      </c>
      <c r="L44" s="327">
        <v>113760</v>
      </c>
      <c r="M44" s="325">
        <v>9611757.5600000098</v>
      </c>
      <c r="N44" s="325"/>
      <c r="O44" s="322"/>
      <c r="P44" s="322"/>
      <c r="Q44" s="322"/>
      <c r="R44" s="62"/>
      <c r="T44" s="55"/>
      <c r="U44" s="63"/>
    </row>
    <row r="45" spans="1:21" s="54" customFormat="1" ht="24" customHeight="1">
      <c r="A45" s="60" t="s">
        <v>47</v>
      </c>
      <c r="B45" s="217"/>
      <c r="C45" s="65">
        <v>300000</v>
      </c>
      <c r="D45" s="325"/>
      <c r="E45" s="65">
        <v>0</v>
      </c>
      <c r="F45" s="65"/>
      <c r="G45" s="65">
        <v>300000</v>
      </c>
      <c r="H45" s="65"/>
      <c r="I45" s="79">
        <v>0</v>
      </c>
      <c r="J45" s="326"/>
      <c r="K45" s="326"/>
      <c r="L45" s="327"/>
      <c r="M45" s="325"/>
      <c r="N45" s="325"/>
      <c r="O45" s="322"/>
      <c r="P45" s="322"/>
      <c r="Q45" s="322"/>
      <c r="R45" s="62"/>
      <c r="T45" s="55"/>
      <c r="U45" s="63"/>
    </row>
    <row r="46" spans="1:21" s="54" customFormat="1" ht="24" hidden="1" customHeight="1">
      <c r="A46" s="60" t="s">
        <v>48</v>
      </c>
      <c r="B46" s="217"/>
      <c r="C46" s="345"/>
      <c r="D46" s="325"/>
      <c r="E46" s="65"/>
      <c r="F46" s="65"/>
      <c r="G46" s="65"/>
      <c r="H46" s="327"/>
      <c r="I46" s="327"/>
      <c r="J46" s="326"/>
      <c r="K46" s="322"/>
      <c r="L46" s="322"/>
      <c r="M46" s="325"/>
      <c r="N46" s="325"/>
      <c r="O46" s="322"/>
      <c r="P46" s="322"/>
      <c r="Q46" s="322"/>
      <c r="R46" s="62"/>
      <c r="T46" s="55"/>
      <c r="U46" s="63"/>
    </row>
    <row r="47" spans="1:21" s="54" customFormat="1" ht="24" customHeight="1">
      <c r="A47" s="54" t="s">
        <v>49</v>
      </c>
      <c r="B47" s="217"/>
      <c r="C47" s="345"/>
      <c r="D47" s="325"/>
      <c r="E47" s="65"/>
      <c r="F47" s="325"/>
      <c r="G47" s="345"/>
      <c r="H47" s="322"/>
      <c r="I47" s="322"/>
      <c r="J47" s="326"/>
      <c r="K47" s="322"/>
      <c r="L47" s="322"/>
      <c r="M47" s="325"/>
      <c r="N47" s="325"/>
      <c r="O47" s="322"/>
      <c r="P47" s="322">
        <v>25520</v>
      </c>
      <c r="Q47" s="324" t="s">
        <v>50</v>
      </c>
      <c r="R47" s="62"/>
      <c r="T47" s="55"/>
      <c r="U47" s="63"/>
    </row>
    <row r="48" spans="1:21" s="54" customFormat="1" ht="24" customHeight="1">
      <c r="A48" s="60" t="s">
        <v>23</v>
      </c>
      <c r="B48" s="217"/>
      <c r="C48" s="325">
        <v>310593</v>
      </c>
      <c r="D48" s="325"/>
      <c r="E48" s="65">
        <v>335888</v>
      </c>
      <c r="F48" s="325"/>
      <c r="G48" s="64">
        <v>267740</v>
      </c>
      <c r="H48" s="322"/>
      <c r="I48" s="65">
        <v>290052</v>
      </c>
      <c r="J48" s="326">
        <v>36800000</v>
      </c>
      <c r="K48" s="322"/>
      <c r="L48" s="322"/>
      <c r="M48" s="325"/>
      <c r="N48" s="325"/>
      <c r="O48" s="322"/>
      <c r="P48" s="322">
        <v>25530</v>
      </c>
      <c r="Q48" s="324" t="s">
        <v>51</v>
      </c>
      <c r="R48" s="62"/>
      <c r="T48" s="55"/>
      <c r="U48" s="63"/>
    </row>
    <row r="49" spans="1:22" s="54" customFormat="1" ht="24" customHeight="1">
      <c r="A49" s="60" t="s">
        <v>52</v>
      </c>
      <c r="B49" s="217">
        <v>2</v>
      </c>
      <c r="C49" s="325">
        <v>33523</v>
      </c>
      <c r="D49" s="325"/>
      <c r="E49" s="325">
        <v>63658</v>
      </c>
      <c r="F49" s="325"/>
      <c r="G49" s="325">
        <v>13440</v>
      </c>
      <c r="H49" s="322"/>
      <c r="I49" s="64">
        <v>38189</v>
      </c>
      <c r="J49" s="322"/>
      <c r="K49" s="322"/>
      <c r="L49" s="322"/>
      <c r="M49" s="325"/>
      <c r="N49" s="325"/>
      <c r="O49" s="322"/>
      <c r="P49" s="322"/>
      <c r="Q49" s="322"/>
      <c r="R49" s="62"/>
      <c r="T49" s="55"/>
      <c r="U49" s="63"/>
    </row>
    <row r="50" spans="1:22" s="54" customFormat="1" ht="24" customHeight="1">
      <c r="A50" s="60" t="s">
        <v>53</v>
      </c>
      <c r="C50" s="327">
        <v>16782</v>
      </c>
      <c r="D50" s="322"/>
      <c r="E50" s="325">
        <v>15589</v>
      </c>
      <c r="F50" s="322"/>
      <c r="G50" s="327">
        <v>16782</v>
      </c>
      <c r="H50" s="322"/>
      <c r="I50" s="325">
        <v>15589</v>
      </c>
      <c r="J50" s="322"/>
      <c r="K50" s="322"/>
      <c r="L50" s="322"/>
      <c r="M50" s="325"/>
      <c r="N50" s="325"/>
      <c r="O50" s="322"/>
      <c r="P50" s="322"/>
      <c r="Q50" s="322"/>
      <c r="R50" s="62"/>
      <c r="T50" s="55"/>
      <c r="U50" s="63"/>
    </row>
    <row r="51" spans="1:22" s="54" customFormat="1" ht="24" customHeight="1">
      <c r="A51" s="81" t="s">
        <v>54</v>
      </c>
      <c r="B51" s="217"/>
      <c r="C51" s="67">
        <f>SUM(C42:C50)</f>
        <v>1858057</v>
      </c>
      <c r="D51" s="322"/>
      <c r="E51" s="67">
        <f>SUM(E42:E50)</f>
        <v>2697013</v>
      </c>
      <c r="F51" s="82"/>
      <c r="G51" s="67">
        <f>SUM(G42:G50)</f>
        <v>1416974</v>
      </c>
      <c r="H51" s="322"/>
      <c r="I51" s="67">
        <f>SUM(I42:I50)</f>
        <v>2113005</v>
      </c>
      <c r="J51" s="83">
        <f>SUM(J42:J50)</f>
        <v>516617804.09000003</v>
      </c>
      <c r="K51" s="83">
        <f>SUM(K42:K50)</f>
        <v>1505668.2400000002</v>
      </c>
      <c r="L51" s="83">
        <f>SUM(L42:L50)</f>
        <v>113760</v>
      </c>
      <c r="M51" s="325"/>
      <c r="N51" s="325"/>
      <c r="O51" s="322"/>
      <c r="P51" s="322"/>
      <c r="Q51" s="322"/>
      <c r="R51" s="62"/>
      <c r="T51" s="55"/>
      <c r="U51" s="63"/>
    </row>
    <row r="52" spans="1:22" s="54" customFormat="1" ht="12" customHeight="1">
      <c r="A52" s="81"/>
      <c r="B52" s="217"/>
      <c r="C52" s="82"/>
      <c r="D52" s="322"/>
      <c r="E52" s="82"/>
      <c r="F52" s="82"/>
      <c r="G52" s="82"/>
      <c r="H52" s="322"/>
      <c r="I52" s="82"/>
      <c r="J52" s="322"/>
      <c r="K52" s="322"/>
      <c r="L52" s="322"/>
      <c r="M52" s="325"/>
      <c r="N52" s="325"/>
      <c r="O52" s="322"/>
      <c r="P52" s="322"/>
      <c r="Q52" s="322"/>
      <c r="R52" s="62"/>
      <c r="T52" s="55"/>
      <c r="U52" s="63"/>
    </row>
    <row r="53" spans="1:22" s="54" customFormat="1" ht="24" customHeight="1">
      <c r="A53" s="84" t="s">
        <v>55</v>
      </c>
      <c r="B53" s="217"/>
      <c r="C53" s="82"/>
      <c r="D53" s="322"/>
      <c r="E53" s="82"/>
      <c r="F53" s="82"/>
      <c r="G53" s="82"/>
      <c r="H53" s="322"/>
      <c r="I53" s="82"/>
      <c r="J53" s="322"/>
      <c r="K53" s="322"/>
      <c r="L53" s="322"/>
      <c r="M53" s="325"/>
      <c r="N53" s="325"/>
      <c r="O53" s="322"/>
      <c r="P53" s="322"/>
      <c r="Q53" s="322"/>
      <c r="R53" s="62"/>
      <c r="T53" s="55"/>
      <c r="U53" s="63"/>
    </row>
    <row r="54" spans="1:22" s="54" customFormat="1" ht="24" customHeight="1">
      <c r="A54" s="54" t="s">
        <v>56</v>
      </c>
      <c r="B54" s="217"/>
      <c r="C54" s="325">
        <v>827565</v>
      </c>
      <c r="D54" s="322"/>
      <c r="E54" s="325">
        <v>1060530</v>
      </c>
      <c r="F54" s="328"/>
      <c r="G54" s="64">
        <v>713434</v>
      </c>
      <c r="H54" s="322"/>
      <c r="I54" s="64">
        <v>914239</v>
      </c>
      <c r="J54" s="70">
        <v>156290921.75999999</v>
      </c>
      <c r="K54" s="326">
        <v>39211654.789999999</v>
      </c>
      <c r="L54" s="326"/>
      <c r="M54" s="325"/>
      <c r="N54" s="325"/>
      <c r="O54" s="322"/>
      <c r="P54" s="322"/>
      <c r="Q54" s="322"/>
      <c r="R54" s="62"/>
      <c r="T54" s="55"/>
      <c r="U54" s="63"/>
    </row>
    <row r="55" spans="1:22" s="54" customFormat="1" ht="24" customHeight="1">
      <c r="A55" s="54" t="s">
        <v>192</v>
      </c>
      <c r="B55" s="217">
        <v>2</v>
      </c>
      <c r="C55" s="325">
        <v>36138</v>
      </c>
      <c r="D55" s="322"/>
      <c r="E55" s="325">
        <v>56654</v>
      </c>
      <c r="F55" s="328"/>
      <c r="G55" s="64">
        <v>9116</v>
      </c>
      <c r="H55" s="322"/>
      <c r="I55" s="64">
        <v>23653</v>
      </c>
      <c r="J55" s="326">
        <v>1908061.96</v>
      </c>
      <c r="K55" s="322"/>
      <c r="L55" s="326"/>
      <c r="M55" s="325"/>
      <c r="N55" s="325"/>
      <c r="O55" s="322"/>
      <c r="P55" s="322"/>
      <c r="Q55" s="322"/>
      <c r="R55" s="62"/>
      <c r="S55" s="70"/>
      <c r="T55" s="55"/>
      <c r="U55" s="63"/>
    </row>
    <row r="56" spans="1:22" s="54" customFormat="1" ht="24" customHeight="1">
      <c r="A56" s="54" t="s">
        <v>57</v>
      </c>
      <c r="B56" s="217"/>
      <c r="C56" s="325">
        <v>15088</v>
      </c>
      <c r="D56" s="322"/>
      <c r="E56" s="325">
        <v>16180</v>
      </c>
      <c r="F56" s="64"/>
      <c r="G56" s="80">
        <v>7990</v>
      </c>
      <c r="H56" s="322"/>
      <c r="I56" s="80">
        <v>8706</v>
      </c>
      <c r="J56" s="322"/>
      <c r="K56" s="322"/>
      <c r="L56" s="326">
        <v>3000000</v>
      </c>
      <c r="M56" s="325"/>
      <c r="N56" s="325"/>
      <c r="O56" s="322"/>
      <c r="P56" s="322"/>
      <c r="Q56" s="322"/>
      <c r="R56" s="62"/>
      <c r="T56" s="55"/>
      <c r="U56" s="63"/>
    </row>
    <row r="57" spans="1:22" s="54" customFormat="1" ht="24" customHeight="1">
      <c r="A57" s="54" t="s">
        <v>58</v>
      </c>
      <c r="B57" s="217"/>
      <c r="C57" s="325">
        <v>18972</v>
      </c>
      <c r="D57" s="322"/>
      <c r="E57" s="325">
        <v>16109</v>
      </c>
      <c r="F57" s="328"/>
      <c r="G57" s="64">
        <v>10058</v>
      </c>
      <c r="H57" s="322"/>
      <c r="I57" s="64">
        <v>16109</v>
      </c>
      <c r="J57" s="326">
        <v>156393.96000000002</v>
      </c>
      <c r="K57" s="326">
        <v>14984</v>
      </c>
      <c r="L57" s="326"/>
      <c r="M57" s="325"/>
      <c r="N57" s="325"/>
      <c r="O57" s="322"/>
      <c r="P57" s="322"/>
      <c r="Q57" s="322"/>
      <c r="R57" s="62"/>
      <c r="S57" s="62"/>
      <c r="T57" s="62"/>
      <c r="U57" s="85"/>
      <c r="V57" s="63"/>
    </row>
    <row r="58" spans="1:22" s="54" customFormat="1" ht="24" customHeight="1">
      <c r="A58" s="81" t="s">
        <v>59</v>
      </c>
      <c r="B58" s="217"/>
      <c r="C58" s="67">
        <f>SUM(C54:C57)</f>
        <v>897763</v>
      </c>
      <c r="D58" s="322"/>
      <c r="E58" s="67">
        <f>SUM(E54:E57)</f>
        <v>1149473</v>
      </c>
      <c r="F58" s="82"/>
      <c r="G58" s="86">
        <f>SUM(G54:G57)</f>
        <v>740598</v>
      </c>
      <c r="H58" s="87"/>
      <c r="I58" s="86">
        <f>SUM(I54:I57)</f>
        <v>962707</v>
      </c>
      <c r="J58" s="86">
        <f>SUM(J54:J57)</f>
        <v>158355377.68000001</v>
      </c>
      <c r="K58" s="86">
        <f>SUM(K54:K57)</f>
        <v>39226638.789999999</v>
      </c>
      <c r="L58" s="86">
        <f>SUM(L54:L57)</f>
        <v>3000000</v>
      </c>
      <c r="M58" s="325"/>
      <c r="N58" s="325"/>
      <c r="O58" s="322"/>
      <c r="P58" s="322"/>
      <c r="Q58" s="322"/>
      <c r="R58" s="62"/>
      <c r="T58" s="55"/>
      <c r="U58" s="63"/>
    </row>
    <row r="59" spans="1:22" s="54" customFormat="1" ht="24" customHeight="1">
      <c r="A59" s="81" t="s">
        <v>60</v>
      </c>
      <c r="B59" s="217"/>
      <c r="C59" s="67">
        <f>C51+C58</f>
        <v>2755820</v>
      </c>
      <c r="D59" s="322"/>
      <c r="E59" s="67">
        <f>E51+E58</f>
        <v>3846486</v>
      </c>
      <c r="F59" s="82"/>
      <c r="G59" s="67">
        <f>G51+G58</f>
        <v>2157572</v>
      </c>
      <c r="H59" s="322"/>
      <c r="I59" s="67">
        <f>I51+I58</f>
        <v>3075712</v>
      </c>
      <c r="J59" s="88">
        <f>J51+J58</f>
        <v>674973181.76999998</v>
      </c>
      <c r="K59" s="88">
        <f>K51+K58</f>
        <v>40732307.030000001</v>
      </c>
      <c r="L59" s="88">
        <f>L51+L58</f>
        <v>3113760</v>
      </c>
      <c r="M59" s="325"/>
      <c r="N59" s="325"/>
      <c r="O59" s="322"/>
      <c r="P59" s="322"/>
      <c r="Q59" s="322"/>
      <c r="R59" s="62"/>
      <c r="T59" s="55"/>
      <c r="U59" s="63"/>
    </row>
    <row r="60" spans="1:22" s="54" customFormat="1" ht="18.649999999999999" customHeight="1">
      <c r="A60" s="81"/>
      <c r="B60" s="217"/>
      <c r="C60" s="82"/>
      <c r="D60" s="322"/>
      <c r="E60" s="82"/>
      <c r="F60" s="82"/>
      <c r="G60" s="82"/>
      <c r="H60" s="322"/>
      <c r="I60" s="82"/>
      <c r="J60" s="322"/>
      <c r="K60" s="322"/>
      <c r="L60" s="322"/>
      <c r="M60" s="325"/>
      <c r="N60" s="325"/>
      <c r="O60" s="322"/>
      <c r="P60" s="322"/>
      <c r="Q60" s="322"/>
      <c r="R60" s="62"/>
      <c r="T60" s="55"/>
      <c r="U60" s="63"/>
    </row>
    <row r="61" spans="1:22" s="54" customFormat="1" ht="24" customHeight="1">
      <c r="A61" s="61" t="s">
        <v>61</v>
      </c>
      <c r="B61" s="217"/>
      <c r="C61" s="328"/>
      <c r="D61" s="322"/>
      <c r="E61" s="328"/>
      <c r="F61" s="328"/>
      <c r="G61" s="328"/>
      <c r="H61" s="322"/>
      <c r="I61" s="328"/>
      <c r="J61" s="322"/>
      <c r="K61" s="322"/>
      <c r="L61" s="322"/>
      <c r="M61" s="325"/>
      <c r="N61" s="325"/>
      <c r="O61" s="322"/>
      <c r="P61" s="322"/>
      <c r="Q61" s="322"/>
      <c r="R61" s="62"/>
      <c r="T61" s="55"/>
      <c r="U61" s="63"/>
    </row>
    <row r="62" spans="1:22" s="54" customFormat="1" ht="24" customHeight="1">
      <c r="A62" s="60" t="s">
        <v>62</v>
      </c>
      <c r="B62" s="217"/>
      <c r="C62" s="328"/>
      <c r="D62" s="322"/>
      <c r="E62" s="328"/>
      <c r="F62" s="328"/>
      <c r="G62" s="328"/>
      <c r="H62" s="322"/>
      <c r="I62" s="328"/>
      <c r="J62" s="322"/>
      <c r="K62" s="322"/>
      <c r="L62" s="322"/>
      <c r="M62" s="325"/>
      <c r="N62" s="325"/>
      <c r="O62" s="322"/>
      <c r="P62" s="322"/>
      <c r="Q62" s="322"/>
      <c r="R62" s="62"/>
      <c r="T62" s="55"/>
      <c r="U62" s="63"/>
    </row>
    <row r="63" spans="1:22" s="54" customFormat="1" ht="24" customHeight="1" thickBot="1">
      <c r="A63" s="60" t="s">
        <v>63</v>
      </c>
      <c r="C63" s="322"/>
      <c r="D63" s="322"/>
      <c r="E63" s="322"/>
      <c r="F63" s="322"/>
      <c r="G63" s="322"/>
      <c r="H63" s="322"/>
      <c r="I63" s="322"/>
      <c r="J63" s="89">
        <v>1210000000</v>
      </c>
      <c r="K63" s="90">
        <v>60000000</v>
      </c>
      <c r="L63" s="91">
        <v>70000000</v>
      </c>
      <c r="M63" s="325">
        <v>1339993000</v>
      </c>
      <c r="N63" s="325"/>
      <c r="O63" s="322"/>
      <c r="P63" s="322"/>
      <c r="Q63" s="322"/>
      <c r="R63" s="327"/>
      <c r="T63" s="55"/>
      <c r="U63" s="63"/>
    </row>
    <row r="64" spans="1:22" s="54" customFormat="1" ht="24" customHeight="1" thickTop="1" thickBot="1">
      <c r="A64" s="60" t="s">
        <v>64</v>
      </c>
      <c r="C64" s="92">
        <v>3914286</v>
      </c>
      <c r="D64" s="93"/>
      <c r="E64" s="92">
        <v>3914286</v>
      </c>
      <c r="F64" s="94"/>
      <c r="G64" s="92">
        <v>3914286</v>
      </c>
      <c r="H64" s="93"/>
      <c r="I64" s="92">
        <v>3914286</v>
      </c>
      <c r="J64" s="328"/>
      <c r="K64" s="329"/>
      <c r="L64" s="95"/>
      <c r="M64" s="325"/>
      <c r="N64" s="325"/>
      <c r="O64" s="322"/>
      <c r="P64" s="322"/>
      <c r="Q64" s="322"/>
      <c r="R64" s="327"/>
      <c r="T64" s="55"/>
      <c r="U64" s="63"/>
    </row>
    <row r="65" spans="1:21" s="54" customFormat="1" ht="24" customHeight="1" thickTop="1">
      <c r="A65" s="60" t="s">
        <v>65</v>
      </c>
      <c r="B65" s="375">
        <v>8</v>
      </c>
      <c r="C65" s="94">
        <v>3914286</v>
      </c>
      <c r="D65" s="93"/>
      <c r="E65" s="94">
        <v>2740000</v>
      </c>
      <c r="F65" s="94"/>
      <c r="G65" s="94">
        <v>3914286</v>
      </c>
      <c r="H65" s="93"/>
      <c r="I65" s="94">
        <v>2740000</v>
      </c>
      <c r="J65" s="328">
        <v>1210000000</v>
      </c>
      <c r="K65" s="329">
        <v>60000000</v>
      </c>
      <c r="L65" s="329">
        <v>70000000</v>
      </c>
      <c r="M65" s="325"/>
      <c r="N65" s="325"/>
      <c r="O65" s="322"/>
      <c r="P65" s="322"/>
      <c r="Q65" s="322"/>
      <c r="R65" s="327"/>
      <c r="T65" s="55"/>
      <c r="U65" s="63"/>
    </row>
    <row r="66" spans="1:21" s="322" customFormat="1" ht="24" customHeight="1">
      <c r="A66" s="324" t="s">
        <v>233</v>
      </c>
      <c r="B66" s="383">
        <v>8</v>
      </c>
      <c r="C66" s="65">
        <v>1568416</v>
      </c>
      <c r="D66" s="347"/>
      <c r="E66" s="345">
        <v>0</v>
      </c>
      <c r="F66" s="345"/>
      <c r="G66" s="65">
        <v>1568416</v>
      </c>
      <c r="H66" s="347"/>
      <c r="I66" s="345">
        <v>0</v>
      </c>
      <c r="J66" s="328"/>
      <c r="K66" s="329"/>
      <c r="L66" s="329"/>
      <c r="M66" s="325"/>
      <c r="N66" s="325"/>
      <c r="R66" s="327"/>
      <c r="T66" s="323"/>
      <c r="U66" s="326"/>
    </row>
    <row r="67" spans="1:21" s="54" customFormat="1" ht="24" customHeight="1">
      <c r="A67" s="54" t="s">
        <v>66</v>
      </c>
      <c r="B67" s="217"/>
      <c r="C67" s="328"/>
      <c r="D67" s="322"/>
      <c r="E67" s="328"/>
      <c r="F67" s="328"/>
      <c r="G67" s="328"/>
      <c r="H67" s="322"/>
      <c r="I67" s="328"/>
      <c r="J67" s="328"/>
      <c r="K67" s="329"/>
      <c r="L67" s="328"/>
      <c r="M67" s="325"/>
      <c r="N67" s="325"/>
      <c r="O67" s="322"/>
      <c r="P67" s="322"/>
      <c r="Q67" s="322"/>
      <c r="R67" s="327"/>
      <c r="T67" s="55"/>
      <c r="U67" s="63"/>
    </row>
    <row r="68" spans="1:21" s="54" customFormat="1" ht="24" customHeight="1">
      <c r="A68" s="219" t="s">
        <v>67</v>
      </c>
      <c r="B68" s="217"/>
      <c r="C68" s="328"/>
      <c r="D68" s="322"/>
      <c r="E68" s="328"/>
      <c r="F68" s="328"/>
      <c r="G68" s="328"/>
      <c r="H68" s="322"/>
      <c r="I68" s="328"/>
      <c r="J68" s="328"/>
      <c r="K68" s="329"/>
      <c r="L68" s="328"/>
      <c r="M68" s="325"/>
      <c r="N68" s="325"/>
      <c r="O68" s="322"/>
      <c r="P68" s="322"/>
      <c r="Q68" s="322"/>
      <c r="R68" s="327"/>
      <c r="T68" s="55"/>
      <c r="U68" s="63"/>
    </row>
    <row r="69" spans="1:21" s="54" customFormat="1" ht="24" customHeight="1">
      <c r="A69" s="219" t="s">
        <v>68</v>
      </c>
      <c r="B69" s="217"/>
      <c r="C69" s="325">
        <v>49652</v>
      </c>
      <c r="D69" s="322"/>
      <c r="E69" s="64">
        <v>49652</v>
      </c>
      <c r="F69" s="328"/>
      <c r="G69" s="325">
        <v>49652</v>
      </c>
      <c r="H69" s="322"/>
      <c r="I69" s="64">
        <v>49652</v>
      </c>
      <c r="J69" s="328"/>
      <c r="K69" s="329">
        <v>652610.54</v>
      </c>
      <c r="L69" s="328"/>
      <c r="M69" s="325"/>
      <c r="N69" s="325"/>
      <c r="O69" s="322"/>
      <c r="P69" s="322"/>
      <c r="Q69" s="322"/>
      <c r="R69" s="327"/>
      <c r="T69" s="55"/>
      <c r="U69" s="63"/>
    </row>
    <row r="70" spans="1:21" s="54" customFormat="1" ht="24" customHeight="1">
      <c r="A70" s="219" t="s">
        <v>69</v>
      </c>
      <c r="B70" s="217"/>
      <c r="C70" s="96">
        <v>99712</v>
      </c>
      <c r="D70" s="322"/>
      <c r="E70" s="96">
        <v>265706</v>
      </c>
      <c r="F70" s="328"/>
      <c r="G70" s="96">
        <v>923716</v>
      </c>
      <c r="H70" s="322"/>
      <c r="I70" s="96">
        <v>1069860</v>
      </c>
      <c r="J70" s="328">
        <v>-51391670.219094031</v>
      </c>
      <c r="K70" s="328">
        <v>17362951.84</v>
      </c>
      <c r="L70" s="328">
        <v>-1296064.8500000001</v>
      </c>
      <c r="M70" s="325">
        <v>6127479.5499999998</v>
      </c>
      <c r="N70" s="325">
        <v>5999600</v>
      </c>
      <c r="O70" s="322"/>
      <c r="P70" s="322"/>
      <c r="Q70" s="322"/>
      <c r="R70" s="327"/>
      <c r="T70" s="55"/>
      <c r="U70" s="63"/>
    </row>
    <row r="71" spans="1:21" ht="24" customHeight="1">
      <c r="A71" s="54" t="s">
        <v>70</v>
      </c>
      <c r="B71" s="217"/>
      <c r="C71" s="96">
        <v>262</v>
      </c>
      <c r="D71" s="322"/>
      <c r="E71" s="96">
        <v>-73</v>
      </c>
      <c r="F71" s="328"/>
      <c r="G71" s="96">
        <v>524</v>
      </c>
      <c r="H71" s="322"/>
      <c r="I71" s="80">
        <v>-73</v>
      </c>
      <c r="J71" s="328"/>
      <c r="K71" s="328"/>
      <c r="L71" s="328"/>
      <c r="M71" s="325"/>
      <c r="N71" s="325"/>
      <c r="O71" s="322"/>
      <c r="P71" s="322"/>
      <c r="Q71" s="322"/>
      <c r="R71" s="327"/>
      <c r="T71" s="55"/>
      <c r="U71" s="63"/>
    </row>
    <row r="72" spans="1:21" ht="24" customHeight="1">
      <c r="A72" s="54" t="s">
        <v>193</v>
      </c>
      <c r="B72" s="217"/>
      <c r="C72" s="345">
        <v>0</v>
      </c>
      <c r="D72" s="322"/>
      <c r="E72" s="345">
        <v>0</v>
      </c>
      <c r="F72" s="328"/>
      <c r="G72" s="96">
        <v>-14719</v>
      </c>
      <c r="H72" s="322"/>
      <c r="I72" s="80">
        <v>-14719</v>
      </c>
      <c r="J72" s="328"/>
      <c r="K72" s="328"/>
      <c r="L72" s="328"/>
      <c r="M72" s="325"/>
      <c r="N72" s="325"/>
      <c r="O72" s="322"/>
      <c r="P72" s="322"/>
      <c r="Q72" s="322"/>
      <c r="R72" s="327"/>
      <c r="T72" s="55"/>
      <c r="U72" s="63"/>
    </row>
    <row r="73" spans="1:21" ht="24" hidden="1" customHeight="1">
      <c r="A73" s="98" t="s">
        <v>71</v>
      </c>
      <c r="B73" s="217"/>
      <c r="C73" s="99">
        <f>SUM(C65:C72)</f>
        <v>5632328</v>
      </c>
      <c r="D73" s="322"/>
      <c r="E73" s="99">
        <f>SUM(E65:E72)</f>
        <v>3055285</v>
      </c>
      <c r="F73" s="82"/>
      <c r="G73" s="99">
        <f>SUM(G65:G72)</f>
        <v>6441875</v>
      </c>
      <c r="H73" s="322"/>
      <c r="I73" s="99">
        <f>SUM(I65:I72)</f>
        <v>3844720</v>
      </c>
      <c r="J73" s="100">
        <f>SUM(J65:J70)</f>
        <v>1158608329.780906</v>
      </c>
      <c r="K73" s="100">
        <f>SUM(K65:K70)+0.2</f>
        <v>78015562.579999998</v>
      </c>
      <c r="L73" s="100">
        <f>SUM(L65:L70)</f>
        <v>68703935.150000006</v>
      </c>
      <c r="M73" s="325"/>
      <c r="N73" s="325"/>
      <c r="O73" s="322"/>
      <c r="P73" s="322"/>
      <c r="Q73" s="322"/>
      <c r="R73" s="327"/>
      <c r="T73" s="55"/>
      <c r="U73" s="63"/>
    </row>
    <row r="74" spans="1:21" ht="24" hidden="1" customHeight="1">
      <c r="A74" s="101" t="s">
        <v>72</v>
      </c>
      <c r="B74" s="217"/>
      <c r="C74" s="102">
        <v>0</v>
      </c>
      <c r="D74" s="87"/>
      <c r="E74" s="102">
        <v>0</v>
      </c>
      <c r="F74" s="328"/>
      <c r="G74" s="102">
        <v>0</v>
      </c>
      <c r="H74" s="322"/>
      <c r="I74" s="102">
        <v>0</v>
      </c>
      <c r="J74" s="64"/>
      <c r="K74" s="64"/>
      <c r="L74" s="64"/>
      <c r="M74" s="325"/>
      <c r="N74" s="325"/>
      <c r="O74" s="322"/>
      <c r="P74" s="322"/>
      <c r="Q74" s="322"/>
      <c r="R74" s="327"/>
      <c r="T74" s="55"/>
      <c r="U74" s="63"/>
    </row>
    <row r="75" spans="1:21" ht="24" customHeight="1">
      <c r="A75" s="98" t="s">
        <v>73</v>
      </c>
      <c r="B75" s="217"/>
      <c r="C75" s="67">
        <f>SUM(C65:C72)</f>
        <v>5632328</v>
      </c>
      <c r="D75" s="322"/>
      <c r="E75" s="67">
        <f>SUM(E65:E72)</f>
        <v>3055285</v>
      </c>
      <c r="F75" s="82"/>
      <c r="G75" s="67">
        <f>SUM(G65:G72)</f>
        <v>6441875</v>
      </c>
      <c r="H75" s="322"/>
      <c r="I75" s="67">
        <f>SUM(I65:I72)</f>
        <v>3844720</v>
      </c>
      <c r="J75" s="88">
        <f>SUM(J73:J74)</f>
        <v>1158608329.780906</v>
      </c>
      <c r="K75" s="88">
        <f>SUM(K73:K74)</f>
        <v>78015562.579999998</v>
      </c>
      <c r="L75" s="88">
        <f>SUM(L73:L74)</f>
        <v>68703935.150000006</v>
      </c>
      <c r="M75" s="325"/>
      <c r="N75" s="325"/>
      <c r="O75" s="322"/>
      <c r="P75" s="322"/>
      <c r="Q75" s="322"/>
      <c r="R75" s="327"/>
      <c r="T75" s="55"/>
      <c r="U75" s="63"/>
    </row>
    <row r="76" spans="1:21" ht="10.5" customHeight="1">
      <c r="A76" s="81"/>
      <c r="B76" s="217"/>
      <c r="C76" s="328"/>
      <c r="D76" s="322"/>
      <c r="E76" s="328"/>
      <c r="F76" s="328"/>
      <c r="G76" s="328"/>
      <c r="H76" s="322"/>
      <c r="I76" s="328"/>
      <c r="J76" s="328"/>
      <c r="K76" s="328"/>
      <c r="L76" s="328"/>
      <c r="M76" s="325"/>
      <c r="N76" s="325"/>
      <c r="O76" s="322"/>
      <c r="P76" s="322"/>
      <c r="Q76" s="322"/>
      <c r="R76" s="327"/>
      <c r="T76" s="55"/>
      <c r="U76" s="63"/>
    </row>
    <row r="77" spans="1:21" ht="24" customHeight="1" thickBot="1">
      <c r="A77" s="57" t="s">
        <v>74</v>
      </c>
      <c r="B77" s="217"/>
      <c r="C77" s="73">
        <f>C59+C75</f>
        <v>8388148</v>
      </c>
      <c r="D77" s="322"/>
      <c r="E77" s="73">
        <f>E59+E75</f>
        <v>6901771</v>
      </c>
      <c r="F77" s="82"/>
      <c r="G77" s="73">
        <f>G59+G75</f>
        <v>8599447</v>
      </c>
      <c r="H77" s="322"/>
      <c r="I77" s="73">
        <f>I59+I75</f>
        <v>6920432</v>
      </c>
      <c r="J77" s="103">
        <f>J59+J75</f>
        <v>1833581511.5509059</v>
      </c>
      <c r="K77" s="103">
        <f>K59+K75</f>
        <v>118747869.61</v>
      </c>
      <c r="L77" s="103">
        <f>L59+L75</f>
        <v>71817695.150000006</v>
      </c>
      <c r="M77" s="325"/>
      <c r="N77" s="325"/>
      <c r="O77" s="104"/>
      <c r="P77" s="322"/>
      <c r="Q77" s="322"/>
      <c r="R77" s="327"/>
      <c r="T77" s="55"/>
      <c r="U77" s="63"/>
    </row>
    <row r="78" spans="1:21" ht="22" thickTop="1">
      <c r="A78" s="60"/>
      <c r="B78" s="54"/>
      <c r="C78" s="102">
        <f>C77-C32</f>
        <v>0</v>
      </c>
      <c r="D78" s="322"/>
      <c r="E78" s="102">
        <f>E77-E32</f>
        <v>0</v>
      </c>
      <c r="F78" s="322"/>
      <c r="G78" s="102">
        <f>G77-G32</f>
        <v>0</v>
      </c>
      <c r="H78" s="322"/>
      <c r="I78" s="102">
        <f>I77-I32</f>
        <v>0</v>
      </c>
      <c r="J78" s="322"/>
      <c r="K78" s="322"/>
      <c r="L78" s="322"/>
      <c r="M78" s="322"/>
      <c r="N78" s="322"/>
      <c r="O78" s="322"/>
      <c r="P78" s="322"/>
      <c r="Q78" s="322"/>
      <c r="R78" s="322"/>
      <c r="U78" s="63"/>
    </row>
    <row r="79" spans="1:21" ht="22" hidden="1">
      <c r="A79" s="423" t="s">
        <v>75</v>
      </c>
      <c r="B79" s="423"/>
      <c r="C79" s="423"/>
      <c r="D79" s="423"/>
      <c r="E79" s="423"/>
      <c r="F79" s="423"/>
      <c r="G79" s="423"/>
      <c r="H79" s="423"/>
      <c r="I79" s="423"/>
      <c r="J79" s="68"/>
      <c r="K79" s="68"/>
      <c r="L79" s="68"/>
      <c r="M79" s="325"/>
      <c r="N79" s="325"/>
      <c r="O79" s="322"/>
      <c r="P79" s="322"/>
      <c r="Q79" s="322"/>
      <c r="R79" s="322"/>
      <c r="U79" s="63"/>
    </row>
    <row r="80" spans="1:21" ht="22" hidden="1">
      <c r="A80" s="57"/>
      <c r="B80" s="217"/>
      <c r="C80" s="71"/>
      <c r="D80" s="322"/>
      <c r="E80" s="71"/>
      <c r="F80" s="68"/>
      <c r="G80" s="71"/>
      <c r="H80" s="322"/>
      <c r="I80" s="71"/>
      <c r="J80" s="68"/>
      <c r="K80" s="68"/>
      <c r="L80" s="68"/>
      <c r="M80" s="325"/>
      <c r="N80" s="325"/>
      <c r="O80" s="322"/>
      <c r="P80" s="322"/>
      <c r="Q80" s="322"/>
      <c r="R80" s="322"/>
      <c r="U80" s="63"/>
    </row>
    <row r="81" spans="1:21" ht="22" hidden="1">
      <c r="A81" s="423" t="s">
        <v>76</v>
      </c>
      <c r="B81" s="423"/>
      <c r="C81" s="423"/>
      <c r="D81" s="423"/>
      <c r="E81" s="423"/>
      <c r="F81" s="423"/>
      <c r="G81" s="423"/>
      <c r="H81" s="423"/>
      <c r="I81" s="423"/>
      <c r="J81" s="68"/>
      <c r="K81" s="68"/>
      <c r="L81" s="68"/>
      <c r="M81" s="325"/>
      <c r="N81" s="325"/>
      <c r="O81" s="322"/>
      <c r="P81" s="322"/>
      <c r="Q81" s="322"/>
      <c r="R81" s="322"/>
      <c r="U81" s="63"/>
    </row>
    <row r="82" spans="1:21" ht="22" hidden="1">
      <c r="A82" s="57"/>
      <c r="B82" s="217"/>
      <c r="C82" s="71"/>
      <c r="D82" s="322"/>
      <c r="E82" s="71"/>
      <c r="F82" s="68"/>
      <c r="G82" s="71"/>
      <c r="H82" s="322"/>
      <c r="I82" s="71"/>
      <c r="J82" s="68"/>
      <c r="K82" s="68"/>
      <c r="L82" s="68"/>
      <c r="M82" s="325"/>
      <c r="N82" s="325"/>
      <c r="O82" s="322"/>
      <c r="P82" s="322"/>
      <c r="Q82" s="322"/>
      <c r="R82" s="322"/>
      <c r="U82" s="63"/>
    </row>
    <row r="83" spans="1:21" ht="22" hidden="1">
      <c r="A83" s="423" t="s">
        <v>77</v>
      </c>
      <c r="B83" s="423"/>
      <c r="C83" s="71"/>
      <c r="D83" s="322"/>
      <c r="E83" s="428" t="s">
        <v>77</v>
      </c>
      <c r="F83" s="428"/>
      <c r="G83" s="428"/>
      <c r="H83" s="428"/>
      <c r="I83" s="428"/>
      <c r="J83" s="68"/>
      <c r="K83" s="68"/>
      <c r="L83" s="68"/>
      <c r="M83" s="325"/>
      <c r="N83" s="325"/>
      <c r="O83" s="322"/>
      <c r="P83" s="322"/>
      <c r="Q83" s="322"/>
      <c r="R83" s="322"/>
      <c r="U83" s="63"/>
    </row>
    <row r="84" spans="1:21" ht="22" hidden="1">
      <c r="A84" s="429" t="s">
        <v>78</v>
      </c>
      <c r="B84" s="429"/>
      <c r="C84" s="71"/>
      <c r="D84" s="322"/>
      <c r="E84" s="430" t="s">
        <v>79</v>
      </c>
      <c r="F84" s="430"/>
      <c r="G84" s="430"/>
      <c r="H84" s="430"/>
      <c r="I84" s="430"/>
      <c r="J84" s="68"/>
      <c r="K84" s="68"/>
      <c r="L84" s="68"/>
      <c r="M84" s="325"/>
      <c r="N84" s="325"/>
      <c r="O84" s="322"/>
      <c r="P84" s="322"/>
      <c r="Q84" s="322"/>
      <c r="R84" s="322"/>
      <c r="U84" s="63"/>
    </row>
    <row r="85" spans="1:21" ht="21.5">
      <c r="A85" s="60"/>
      <c r="B85" s="54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2"/>
      <c r="R85" s="347"/>
    </row>
  </sheetData>
  <mergeCells count="26">
    <mergeCell ref="A81:I81"/>
    <mergeCell ref="A83:B83"/>
    <mergeCell ref="E83:I83"/>
    <mergeCell ref="A84:B84"/>
    <mergeCell ref="E84:I84"/>
    <mergeCell ref="C8:I8"/>
    <mergeCell ref="G34:I34"/>
    <mergeCell ref="G35:I35"/>
    <mergeCell ref="C36:F36"/>
    <mergeCell ref="G36:I36"/>
    <mergeCell ref="G1:I1"/>
    <mergeCell ref="G2:I2"/>
    <mergeCell ref="M3:N3"/>
    <mergeCell ref="C4:F4"/>
    <mergeCell ref="G4:I4"/>
    <mergeCell ref="AG13:AG15"/>
    <mergeCell ref="AI13:AI15"/>
    <mergeCell ref="AK13:AK15"/>
    <mergeCell ref="AM13:AM15"/>
    <mergeCell ref="A79:I79"/>
    <mergeCell ref="C40:I40"/>
    <mergeCell ref="W13:W15"/>
    <mergeCell ref="Y13:Y15"/>
    <mergeCell ref="AA13:AA15"/>
    <mergeCell ref="AC13:AC15"/>
    <mergeCell ref="AE13:AE15"/>
  </mergeCells>
  <pageMargins left="0.8" right="0.6" top="0.48" bottom="0.5" header="0.5" footer="0.5"/>
  <pageSetup paperSize="9" scale="79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  <colBreaks count="1" manualBreakCount="1">
    <brk id="17" max="1048575" man="1"/>
  </colBreaks>
  <ignoredErrors>
    <ignoredError sqref="E30:I30 C75:I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F880-BD13-414E-A635-8A2B283421F2}">
  <dimension ref="A1:IV98"/>
  <sheetViews>
    <sheetView view="pageBreakPreview" zoomScaleNormal="100" zoomScaleSheetLayoutView="100" workbookViewId="0">
      <pane xSplit="2" ySplit="8" topLeftCell="C93" activePane="bottomRight" state="frozen"/>
      <selection pane="topRight" activeCell="C1" sqref="C1"/>
      <selection pane="bottomLeft" activeCell="A9" sqref="A9"/>
      <selection pane="bottomRight" activeCell="E97" sqref="E97"/>
    </sheetView>
  </sheetViews>
  <sheetFormatPr defaultRowHeight="21.5"/>
  <cols>
    <col min="1" max="1" width="46.44140625" style="183" customWidth="1"/>
    <col min="2" max="2" width="9.77734375" style="93" customWidth="1"/>
    <col min="3" max="3" width="15.77734375" style="93" bestFit="1" customWidth="1"/>
    <col min="4" max="4" width="2" style="93" customWidth="1"/>
    <col min="5" max="5" width="14.33203125" style="93" customWidth="1"/>
    <col min="6" max="6" width="2" style="93" customWidth="1"/>
    <col min="7" max="7" width="15.77734375" style="209" bestFit="1" customWidth="1"/>
    <col min="8" max="8" width="2" style="93" customWidth="1"/>
    <col min="9" max="9" width="14.33203125" style="93" customWidth="1"/>
    <col min="10" max="11" width="16" style="55" customWidth="1"/>
    <col min="12" max="12" width="15.88671875" style="55" bestFit="1" customWidth="1"/>
    <col min="13" max="13" width="12.77734375" style="55" bestFit="1" customWidth="1"/>
    <col min="14" max="14" width="17.109375" style="93" bestFit="1" customWidth="1"/>
    <col min="15" max="15" width="16.5546875" style="93" bestFit="1" customWidth="1"/>
    <col min="16" max="226" width="8.88671875" style="93"/>
    <col min="227" max="227" width="42.44140625" style="93" customWidth="1"/>
    <col min="228" max="228" width="15.77734375" style="93" customWidth="1"/>
    <col min="229" max="229" width="14" style="93" customWidth="1"/>
    <col min="230" max="230" width="1.44140625" style="93" customWidth="1"/>
    <col min="231" max="231" width="14.33203125" style="93" customWidth="1"/>
    <col min="232" max="232" width="1.33203125" style="93" customWidth="1"/>
    <col min="233" max="233" width="14" style="93" customWidth="1"/>
    <col min="234" max="234" width="1.33203125" style="93" customWidth="1"/>
    <col min="235" max="235" width="14.77734375" style="93" bestFit="1" customWidth="1"/>
    <col min="236" max="237" width="0" style="93" hidden="1" customWidth="1"/>
    <col min="238" max="238" width="11.6640625" style="93" customWidth="1"/>
    <col min="239" max="239" width="12.109375" style="93" bestFit="1" customWidth="1"/>
    <col min="240" max="240" width="11.109375" style="93" bestFit="1" customWidth="1"/>
    <col min="241" max="241" width="10.6640625" style="93" bestFit="1" customWidth="1"/>
    <col min="242" max="242" width="11.109375" style="93" bestFit="1" customWidth="1"/>
    <col min="243" max="256" width="8.88671875" style="93"/>
    <col min="257" max="257" width="46.44140625" style="93" customWidth="1"/>
    <col min="258" max="258" width="9.77734375" style="93" customWidth="1"/>
    <col min="259" max="259" width="14.33203125" style="93" customWidth="1"/>
    <col min="260" max="260" width="2" style="93" customWidth="1"/>
    <col min="261" max="261" width="14.33203125" style="93" customWidth="1"/>
    <col min="262" max="262" width="2" style="93" customWidth="1"/>
    <col min="263" max="263" width="14.33203125" style="93" customWidth="1"/>
    <col min="264" max="264" width="2" style="93" customWidth="1"/>
    <col min="265" max="265" width="14.33203125" style="93" customWidth="1"/>
    <col min="266" max="267" width="16" style="93" customWidth="1"/>
    <col min="268" max="269" width="12.77734375" style="93" bestFit="1" customWidth="1"/>
    <col min="270" max="482" width="8.88671875" style="93"/>
    <col min="483" max="483" width="42.44140625" style="93" customWidth="1"/>
    <col min="484" max="484" width="15.77734375" style="93" customWidth="1"/>
    <col min="485" max="485" width="14" style="93" customWidth="1"/>
    <col min="486" max="486" width="1.44140625" style="93" customWidth="1"/>
    <col min="487" max="487" width="14.33203125" style="93" customWidth="1"/>
    <col min="488" max="488" width="1.33203125" style="93" customWidth="1"/>
    <col min="489" max="489" width="14" style="93" customWidth="1"/>
    <col min="490" max="490" width="1.33203125" style="93" customWidth="1"/>
    <col min="491" max="491" width="14.77734375" style="93" bestFit="1" customWidth="1"/>
    <col min="492" max="493" width="0" style="93" hidden="1" customWidth="1"/>
    <col min="494" max="494" width="11.6640625" style="93" customWidth="1"/>
    <col min="495" max="495" width="12.109375" style="93" bestFit="1" customWidth="1"/>
    <col min="496" max="496" width="11.109375" style="93" bestFit="1" customWidth="1"/>
    <col min="497" max="497" width="10.6640625" style="93" bestFit="1" customWidth="1"/>
    <col min="498" max="498" width="11.109375" style="93" bestFit="1" customWidth="1"/>
    <col min="499" max="512" width="8.88671875" style="93"/>
    <col min="513" max="513" width="46.44140625" style="93" customWidth="1"/>
    <col min="514" max="514" width="9.77734375" style="93" customWidth="1"/>
    <col min="515" max="515" width="14.33203125" style="93" customWidth="1"/>
    <col min="516" max="516" width="2" style="93" customWidth="1"/>
    <col min="517" max="517" width="14.33203125" style="93" customWidth="1"/>
    <col min="518" max="518" width="2" style="93" customWidth="1"/>
    <col min="519" max="519" width="14.33203125" style="93" customWidth="1"/>
    <col min="520" max="520" width="2" style="93" customWidth="1"/>
    <col min="521" max="521" width="14.33203125" style="93" customWidth="1"/>
    <col min="522" max="523" width="16" style="93" customWidth="1"/>
    <col min="524" max="525" width="12.77734375" style="93" bestFit="1" customWidth="1"/>
    <col min="526" max="738" width="8.88671875" style="93"/>
    <col min="739" max="739" width="42.44140625" style="93" customWidth="1"/>
    <col min="740" max="740" width="15.77734375" style="93" customWidth="1"/>
    <col min="741" max="741" width="14" style="93" customWidth="1"/>
    <col min="742" max="742" width="1.44140625" style="93" customWidth="1"/>
    <col min="743" max="743" width="14.33203125" style="93" customWidth="1"/>
    <col min="744" max="744" width="1.33203125" style="93" customWidth="1"/>
    <col min="745" max="745" width="14" style="93" customWidth="1"/>
    <col min="746" max="746" width="1.33203125" style="93" customWidth="1"/>
    <col min="747" max="747" width="14.77734375" style="93" bestFit="1" customWidth="1"/>
    <col min="748" max="749" width="0" style="93" hidden="1" customWidth="1"/>
    <col min="750" max="750" width="11.6640625" style="93" customWidth="1"/>
    <col min="751" max="751" width="12.109375" style="93" bestFit="1" customWidth="1"/>
    <col min="752" max="752" width="11.109375" style="93" bestFit="1" customWidth="1"/>
    <col min="753" max="753" width="10.6640625" style="93" bestFit="1" customWidth="1"/>
    <col min="754" max="754" width="11.109375" style="93" bestFit="1" customWidth="1"/>
    <col min="755" max="768" width="8.88671875" style="93"/>
    <col min="769" max="769" width="46.44140625" style="93" customWidth="1"/>
    <col min="770" max="770" width="9.77734375" style="93" customWidth="1"/>
    <col min="771" max="771" width="14.33203125" style="93" customWidth="1"/>
    <col min="772" max="772" width="2" style="93" customWidth="1"/>
    <col min="773" max="773" width="14.33203125" style="93" customWidth="1"/>
    <col min="774" max="774" width="2" style="93" customWidth="1"/>
    <col min="775" max="775" width="14.33203125" style="93" customWidth="1"/>
    <col min="776" max="776" width="2" style="93" customWidth="1"/>
    <col min="777" max="777" width="14.33203125" style="93" customWidth="1"/>
    <col min="778" max="779" width="16" style="93" customWidth="1"/>
    <col min="780" max="781" width="12.77734375" style="93" bestFit="1" customWidth="1"/>
    <col min="782" max="994" width="8.88671875" style="93"/>
    <col min="995" max="995" width="42.44140625" style="93" customWidth="1"/>
    <col min="996" max="996" width="15.77734375" style="93" customWidth="1"/>
    <col min="997" max="997" width="14" style="93" customWidth="1"/>
    <col min="998" max="998" width="1.44140625" style="93" customWidth="1"/>
    <col min="999" max="999" width="14.33203125" style="93" customWidth="1"/>
    <col min="1000" max="1000" width="1.33203125" style="93" customWidth="1"/>
    <col min="1001" max="1001" width="14" style="93" customWidth="1"/>
    <col min="1002" max="1002" width="1.33203125" style="93" customWidth="1"/>
    <col min="1003" max="1003" width="14.77734375" style="93" bestFit="1" customWidth="1"/>
    <col min="1004" max="1005" width="0" style="93" hidden="1" customWidth="1"/>
    <col min="1006" max="1006" width="11.6640625" style="93" customWidth="1"/>
    <col min="1007" max="1007" width="12.109375" style="93" bestFit="1" customWidth="1"/>
    <col min="1008" max="1008" width="11.109375" style="93" bestFit="1" customWidth="1"/>
    <col min="1009" max="1009" width="10.6640625" style="93" bestFit="1" customWidth="1"/>
    <col min="1010" max="1010" width="11.109375" style="93" bestFit="1" customWidth="1"/>
    <col min="1011" max="1024" width="8.88671875" style="93"/>
    <col min="1025" max="1025" width="46.44140625" style="93" customWidth="1"/>
    <col min="1026" max="1026" width="9.77734375" style="93" customWidth="1"/>
    <col min="1027" max="1027" width="14.33203125" style="93" customWidth="1"/>
    <col min="1028" max="1028" width="2" style="93" customWidth="1"/>
    <col min="1029" max="1029" width="14.33203125" style="93" customWidth="1"/>
    <col min="1030" max="1030" width="2" style="93" customWidth="1"/>
    <col min="1031" max="1031" width="14.33203125" style="93" customWidth="1"/>
    <col min="1032" max="1032" width="2" style="93" customWidth="1"/>
    <col min="1033" max="1033" width="14.33203125" style="93" customWidth="1"/>
    <col min="1034" max="1035" width="16" style="93" customWidth="1"/>
    <col min="1036" max="1037" width="12.77734375" style="93" bestFit="1" customWidth="1"/>
    <col min="1038" max="1250" width="8.88671875" style="93"/>
    <col min="1251" max="1251" width="42.44140625" style="93" customWidth="1"/>
    <col min="1252" max="1252" width="15.77734375" style="93" customWidth="1"/>
    <col min="1253" max="1253" width="14" style="93" customWidth="1"/>
    <col min="1254" max="1254" width="1.44140625" style="93" customWidth="1"/>
    <col min="1255" max="1255" width="14.33203125" style="93" customWidth="1"/>
    <col min="1256" max="1256" width="1.33203125" style="93" customWidth="1"/>
    <col min="1257" max="1257" width="14" style="93" customWidth="1"/>
    <col min="1258" max="1258" width="1.33203125" style="93" customWidth="1"/>
    <col min="1259" max="1259" width="14.77734375" style="93" bestFit="1" customWidth="1"/>
    <col min="1260" max="1261" width="0" style="93" hidden="1" customWidth="1"/>
    <col min="1262" max="1262" width="11.6640625" style="93" customWidth="1"/>
    <col min="1263" max="1263" width="12.109375" style="93" bestFit="1" customWidth="1"/>
    <col min="1264" max="1264" width="11.109375" style="93" bestFit="1" customWidth="1"/>
    <col min="1265" max="1265" width="10.6640625" style="93" bestFit="1" customWidth="1"/>
    <col min="1266" max="1266" width="11.109375" style="93" bestFit="1" customWidth="1"/>
    <col min="1267" max="1280" width="8.88671875" style="93"/>
    <col min="1281" max="1281" width="46.44140625" style="93" customWidth="1"/>
    <col min="1282" max="1282" width="9.77734375" style="93" customWidth="1"/>
    <col min="1283" max="1283" width="14.33203125" style="93" customWidth="1"/>
    <col min="1284" max="1284" width="2" style="93" customWidth="1"/>
    <col min="1285" max="1285" width="14.33203125" style="93" customWidth="1"/>
    <col min="1286" max="1286" width="2" style="93" customWidth="1"/>
    <col min="1287" max="1287" width="14.33203125" style="93" customWidth="1"/>
    <col min="1288" max="1288" width="2" style="93" customWidth="1"/>
    <col min="1289" max="1289" width="14.33203125" style="93" customWidth="1"/>
    <col min="1290" max="1291" width="16" style="93" customWidth="1"/>
    <col min="1292" max="1293" width="12.77734375" style="93" bestFit="1" customWidth="1"/>
    <col min="1294" max="1506" width="8.88671875" style="93"/>
    <col min="1507" max="1507" width="42.44140625" style="93" customWidth="1"/>
    <col min="1508" max="1508" width="15.77734375" style="93" customWidth="1"/>
    <col min="1509" max="1509" width="14" style="93" customWidth="1"/>
    <col min="1510" max="1510" width="1.44140625" style="93" customWidth="1"/>
    <col min="1511" max="1511" width="14.33203125" style="93" customWidth="1"/>
    <col min="1512" max="1512" width="1.33203125" style="93" customWidth="1"/>
    <col min="1513" max="1513" width="14" style="93" customWidth="1"/>
    <col min="1514" max="1514" width="1.33203125" style="93" customWidth="1"/>
    <col min="1515" max="1515" width="14.77734375" style="93" bestFit="1" customWidth="1"/>
    <col min="1516" max="1517" width="0" style="93" hidden="1" customWidth="1"/>
    <col min="1518" max="1518" width="11.6640625" style="93" customWidth="1"/>
    <col min="1519" max="1519" width="12.109375" style="93" bestFit="1" customWidth="1"/>
    <col min="1520" max="1520" width="11.109375" style="93" bestFit="1" customWidth="1"/>
    <col min="1521" max="1521" width="10.6640625" style="93" bestFit="1" customWidth="1"/>
    <col min="1522" max="1522" width="11.109375" style="93" bestFit="1" customWidth="1"/>
    <col min="1523" max="1536" width="8.88671875" style="93"/>
    <col min="1537" max="1537" width="46.44140625" style="93" customWidth="1"/>
    <col min="1538" max="1538" width="9.77734375" style="93" customWidth="1"/>
    <col min="1539" max="1539" width="14.33203125" style="93" customWidth="1"/>
    <col min="1540" max="1540" width="2" style="93" customWidth="1"/>
    <col min="1541" max="1541" width="14.33203125" style="93" customWidth="1"/>
    <col min="1542" max="1542" width="2" style="93" customWidth="1"/>
    <col min="1543" max="1543" width="14.33203125" style="93" customWidth="1"/>
    <col min="1544" max="1544" width="2" style="93" customWidth="1"/>
    <col min="1545" max="1545" width="14.33203125" style="93" customWidth="1"/>
    <col min="1546" max="1547" width="16" style="93" customWidth="1"/>
    <col min="1548" max="1549" width="12.77734375" style="93" bestFit="1" customWidth="1"/>
    <col min="1550" max="1762" width="8.88671875" style="93"/>
    <col min="1763" max="1763" width="42.44140625" style="93" customWidth="1"/>
    <col min="1764" max="1764" width="15.77734375" style="93" customWidth="1"/>
    <col min="1765" max="1765" width="14" style="93" customWidth="1"/>
    <col min="1766" max="1766" width="1.44140625" style="93" customWidth="1"/>
    <col min="1767" max="1767" width="14.33203125" style="93" customWidth="1"/>
    <col min="1768" max="1768" width="1.33203125" style="93" customWidth="1"/>
    <col min="1769" max="1769" width="14" style="93" customWidth="1"/>
    <col min="1770" max="1770" width="1.33203125" style="93" customWidth="1"/>
    <col min="1771" max="1771" width="14.77734375" style="93" bestFit="1" customWidth="1"/>
    <col min="1772" max="1773" width="0" style="93" hidden="1" customWidth="1"/>
    <col min="1774" max="1774" width="11.6640625" style="93" customWidth="1"/>
    <col min="1775" max="1775" width="12.109375" style="93" bestFit="1" customWidth="1"/>
    <col min="1776" max="1776" width="11.109375" style="93" bestFit="1" customWidth="1"/>
    <col min="1777" max="1777" width="10.6640625" style="93" bestFit="1" customWidth="1"/>
    <col min="1778" max="1778" width="11.109375" style="93" bestFit="1" customWidth="1"/>
    <col min="1779" max="1792" width="8.88671875" style="93"/>
    <col min="1793" max="1793" width="46.44140625" style="93" customWidth="1"/>
    <col min="1794" max="1794" width="9.77734375" style="93" customWidth="1"/>
    <col min="1795" max="1795" width="14.33203125" style="93" customWidth="1"/>
    <col min="1796" max="1796" width="2" style="93" customWidth="1"/>
    <col min="1797" max="1797" width="14.33203125" style="93" customWidth="1"/>
    <col min="1798" max="1798" width="2" style="93" customWidth="1"/>
    <col min="1799" max="1799" width="14.33203125" style="93" customWidth="1"/>
    <col min="1800" max="1800" width="2" style="93" customWidth="1"/>
    <col min="1801" max="1801" width="14.33203125" style="93" customWidth="1"/>
    <col min="1802" max="1803" width="16" style="93" customWidth="1"/>
    <col min="1804" max="1805" width="12.77734375" style="93" bestFit="1" customWidth="1"/>
    <col min="1806" max="2018" width="8.88671875" style="93"/>
    <col min="2019" max="2019" width="42.44140625" style="93" customWidth="1"/>
    <col min="2020" max="2020" width="15.77734375" style="93" customWidth="1"/>
    <col min="2021" max="2021" width="14" style="93" customWidth="1"/>
    <col min="2022" max="2022" width="1.44140625" style="93" customWidth="1"/>
    <col min="2023" max="2023" width="14.33203125" style="93" customWidth="1"/>
    <col min="2024" max="2024" width="1.33203125" style="93" customWidth="1"/>
    <col min="2025" max="2025" width="14" style="93" customWidth="1"/>
    <col min="2026" max="2026" width="1.33203125" style="93" customWidth="1"/>
    <col min="2027" max="2027" width="14.77734375" style="93" bestFit="1" customWidth="1"/>
    <col min="2028" max="2029" width="0" style="93" hidden="1" customWidth="1"/>
    <col min="2030" max="2030" width="11.6640625" style="93" customWidth="1"/>
    <col min="2031" max="2031" width="12.109375" style="93" bestFit="1" customWidth="1"/>
    <col min="2032" max="2032" width="11.109375" style="93" bestFit="1" customWidth="1"/>
    <col min="2033" max="2033" width="10.6640625" style="93" bestFit="1" customWidth="1"/>
    <col min="2034" max="2034" width="11.109375" style="93" bestFit="1" customWidth="1"/>
    <col min="2035" max="2048" width="8.88671875" style="93"/>
    <col min="2049" max="2049" width="46.44140625" style="93" customWidth="1"/>
    <col min="2050" max="2050" width="9.77734375" style="93" customWidth="1"/>
    <col min="2051" max="2051" width="14.33203125" style="93" customWidth="1"/>
    <col min="2052" max="2052" width="2" style="93" customWidth="1"/>
    <col min="2053" max="2053" width="14.33203125" style="93" customWidth="1"/>
    <col min="2054" max="2054" width="2" style="93" customWidth="1"/>
    <col min="2055" max="2055" width="14.33203125" style="93" customWidth="1"/>
    <col min="2056" max="2056" width="2" style="93" customWidth="1"/>
    <col min="2057" max="2057" width="14.33203125" style="93" customWidth="1"/>
    <col min="2058" max="2059" width="16" style="93" customWidth="1"/>
    <col min="2060" max="2061" width="12.77734375" style="93" bestFit="1" customWidth="1"/>
    <col min="2062" max="2274" width="8.88671875" style="93"/>
    <col min="2275" max="2275" width="42.44140625" style="93" customWidth="1"/>
    <col min="2276" max="2276" width="15.77734375" style="93" customWidth="1"/>
    <col min="2277" max="2277" width="14" style="93" customWidth="1"/>
    <col min="2278" max="2278" width="1.44140625" style="93" customWidth="1"/>
    <col min="2279" max="2279" width="14.33203125" style="93" customWidth="1"/>
    <col min="2280" max="2280" width="1.33203125" style="93" customWidth="1"/>
    <col min="2281" max="2281" width="14" style="93" customWidth="1"/>
    <col min="2282" max="2282" width="1.33203125" style="93" customWidth="1"/>
    <col min="2283" max="2283" width="14.77734375" style="93" bestFit="1" customWidth="1"/>
    <col min="2284" max="2285" width="0" style="93" hidden="1" customWidth="1"/>
    <col min="2286" max="2286" width="11.6640625" style="93" customWidth="1"/>
    <col min="2287" max="2287" width="12.109375" style="93" bestFit="1" customWidth="1"/>
    <col min="2288" max="2288" width="11.109375" style="93" bestFit="1" customWidth="1"/>
    <col min="2289" max="2289" width="10.6640625" style="93" bestFit="1" customWidth="1"/>
    <col min="2290" max="2290" width="11.109375" style="93" bestFit="1" customWidth="1"/>
    <col min="2291" max="2304" width="8.88671875" style="93"/>
    <col min="2305" max="2305" width="46.44140625" style="93" customWidth="1"/>
    <col min="2306" max="2306" width="9.77734375" style="93" customWidth="1"/>
    <col min="2307" max="2307" width="14.33203125" style="93" customWidth="1"/>
    <col min="2308" max="2308" width="2" style="93" customWidth="1"/>
    <col min="2309" max="2309" width="14.33203125" style="93" customWidth="1"/>
    <col min="2310" max="2310" width="2" style="93" customWidth="1"/>
    <col min="2311" max="2311" width="14.33203125" style="93" customWidth="1"/>
    <col min="2312" max="2312" width="2" style="93" customWidth="1"/>
    <col min="2313" max="2313" width="14.33203125" style="93" customWidth="1"/>
    <col min="2314" max="2315" width="16" style="93" customWidth="1"/>
    <col min="2316" max="2317" width="12.77734375" style="93" bestFit="1" customWidth="1"/>
    <col min="2318" max="2530" width="8.88671875" style="93"/>
    <col min="2531" max="2531" width="42.44140625" style="93" customWidth="1"/>
    <col min="2532" max="2532" width="15.77734375" style="93" customWidth="1"/>
    <col min="2533" max="2533" width="14" style="93" customWidth="1"/>
    <col min="2534" max="2534" width="1.44140625" style="93" customWidth="1"/>
    <col min="2535" max="2535" width="14.33203125" style="93" customWidth="1"/>
    <col min="2536" max="2536" width="1.33203125" style="93" customWidth="1"/>
    <col min="2537" max="2537" width="14" style="93" customWidth="1"/>
    <col min="2538" max="2538" width="1.33203125" style="93" customWidth="1"/>
    <col min="2539" max="2539" width="14.77734375" style="93" bestFit="1" customWidth="1"/>
    <col min="2540" max="2541" width="0" style="93" hidden="1" customWidth="1"/>
    <col min="2542" max="2542" width="11.6640625" style="93" customWidth="1"/>
    <col min="2543" max="2543" width="12.109375" style="93" bestFit="1" customWidth="1"/>
    <col min="2544" max="2544" width="11.109375" style="93" bestFit="1" customWidth="1"/>
    <col min="2545" max="2545" width="10.6640625" style="93" bestFit="1" customWidth="1"/>
    <col min="2546" max="2546" width="11.109375" style="93" bestFit="1" customWidth="1"/>
    <col min="2547" max="2560" width="8.88671875" style="93"/>
    <col min="2561" max="2561" width="46.44140625" style="93" customWidth="1"/>
    <col min="2562" max="2562" width="9.77734375" style="93" customWidth="1"/>
    <col min="2563" max="2563" width="14.33203125" style="93" customWidth="1"/>
    <col min="2564" max="2564" width="2" style="93" customWidth="1"/>
    <col min="2565" max="2565" width="14.33203125" style="93" customWidth="1"/>
    <col min="2566" max="2566" width="2" style="93" customWidth="1"/>
    <col min="2567" max="2567" width="14.33203125" style="93" customWidth="1"/>
    <col min="2568" max="2568" width="2" style="93" customWidth="1"/>
    <col min="2569" max="2569" width="14.33203125" style="93" customWidth="1"/>
    <col min="2570" max="2571" width="16" style="93" customWidth="1"/>
    <col min="2572" max="2573" width="12.77734375" style="93" bestFit="1" customWidth="1"/>
    <col min="2574" max="2786" width="8.88671875" style="93"/>
    <col min="2787" max="2787" width="42.44140625" style="93" customWidth="1"/>
    <col min="2788" max="2788" width="15.77734375" style="93" customWidth="1"/>
    <col min="2789" max="2789" width="14" style="93" customWidth="1"/>
    <col min="2790" max="2790" width="1.44140625" style="93" customWidth="1"/>
    <col min="2791" max="2791" width="14.33203125" style="93" customWidth="1"/>
    <col min="2792" max="2792" width="1.33203125" style="93" customWidth="1"/>
    <col min="2793" max="2793" width="14" style="93" customWidth="1"/>
    <col min="2794" max="2794" width="1.33203125" style="93" customWidth="1"/>
    <col min="2795" max="2795" width="14.77734375" style="93" bestFit="1" customWidth="1"/>
    <col min="2796" max="2797" width="0" style="93" hidden="1" customWidth="1"/>
    <col min="2798" max="2798" width="11.6640625" style="93" customWidth="1"/>
    <col min="2799" max="2799" width="12.109375" style="93" bestFit="1" customWidth="1"/>
    <col min="2800" max="2800" width="11.109375" style="93" bestFit="1" customWidth="1"/>
    <col min="2801" max="2801" width="10.6640625" style="93" bestFit="1" customWidth="1"/>
    <col min="2802" max="2802" width="11.109375" style="93" bestFit="1" customWidth="1"/>
    <col min="2803" max="2816" width="8.88671875" style="93"/>
    <col min="2817" max="2817" width="46.44140625" style="93" customWidth="1"/>
    <col min="2818" max="2818" width="9.77734375" style="93" customWidth="1"/>
    <col min="2819" max="2819" width="14.33203125" style="93" customWidth="1"/>
    <col min="2820" max="2820" width="2" style="93" customWidth="1"/>
    <col min="2821" max="2821" width="14.33203125" style="93" customWidth="1"/>
    <col min="2822" max="2822" width="2" style="93" customWidth="1"/>
    <col min="2823" max="2823" width="14.33203125" style="93" customWidth="1"/>
    <col min="2824" max="2824" width="2" style="93" customWidth="1"/>
    <col min="2825" max="2825" width="14.33203125" style="93" customWidth="1"/>
    <col min="2826" max="2827" width="16" style="93" customWidth="1"/>
    <col min="2828" max="2829" width="12.77734375" style="93" bestFit="1" customWidth="1"/>
    <col min="2830" max="3042" width="8.88671875" style="93"/>
    <col min="3043" max="3043" width="42.44140625" style="93" customWidth="1"/>
    <col min="3044" max="3044" width="15.77734375" style="93" customWidth="1"/>
    <col min="3045" max="3045" width="14" style="93" customWidth="1"/>
    <col min="3046" max="3046" width="1.44140625" style="93" customWidth="1"/>
    <col min="3047" max="3047" width="14.33203125" style="93" customWidth="1"/>
    <col min="3048" max="3048" width="1.33203125" style="93" customWidth="1"/>
    <col min="3049" max="3049" width="14" style="93" customWidth="1"/>
    <col min="3050" max="3050" width="1.33203125" style="93" customWidth="1"/>
    <col min="3051" max="3051" width="14.77734375" style="93" bestFit="1" customWidth="1"/>
    <col min="3052" max="3053" width="0" style="93" hidden="1" customWidth="1"/>
    <col min="3054" max="3054" width="11.6640625" style="93" customWidth="1"/>
    <col min="3055" max="3055" width="12.109375" style="93" bestFit="1" customWidth="1"/>
    <col min="3056" max="3056" width="11.109375" style="93" bestFit="1" customWidth="1"/>
    <col min="3057" max="3057" width="10.6640625" style="93" bestFit="1" customWidth="1"/>
    <col min="3058" max="3058" width="11.109375" style="93" bestFit="1" customWidth="1"/>
    <col min="3059" max="3072" width="8.88671875" style="93"/>
    <col min="3073" max="3073" width="46.44140625" style="93" customWidth="1"/>
    <col min="3074" max="3074" width="9.77734375" style="93" customWidth="1"/>
    <col min="3075" max="3075" width="14.33203125" style="93" customWidth="1"/>
    <col min="3076" max="3076" width="2" style="93" customWidth="1"/>
    <col min="3077" max="3077" width="14.33203125" style="93" customWidth="1"/>
    <col min="3078" max="3078" width="2" style="93" customWidth="1"/>
    <col min="3079" max="3079" width="14.33203125" style="93" customWidth="1"/>
    <col min="3080" max="3080" width="2" style="93" customWidth="1"/>
    <col min="3081" max="3081" width="14.33203125" style="93" customWidth="1"/>
    <col min="3082" max="3083" width="16" style="93" customWidth="1"/>
    <col min="3084" max="3085" width="12.77734375" style="93" bestFit="1" customWidth="1"/>
    <col min="3086" max="3298" width="8.88671875" style="93"/>
    <col min="3299" max="3299" width="42.44140625" style="93" customWidth="1"/>
    <col min="3300" max="3300" width="15.77734375" style="93" customWidth="1"/>
    <col min="3301" max="3301" width="14" style="93" customWidth="1"/>
    <col min="3302" max="3302" width="1.44140625" style="93" customWidth="1"/>
    <col min="3303" max="3303" width="14.33203125" style="93" customWidth="1"/>
    <col min="3304" max="3304" width="1.33203125" style="93" customWidth="1"/>
    <col min="3305" max="3305" width="14" style="93" customWidth="1"/>
    <col min="3306" max="3306" width="1.33203125" style="93" customWidth="1"/>
    <col min="3307" max="3307" width="14.77734375" style="93" bestFit="1" customWidth="1"/>
    <col min="3308" max="3309" width="0" style="93" hidden="1" customWidth="1"/>
    <col min="3310" max="3310" width="11.6640625" style="93" customWidth="1"/>
    <col min="3311" max="3311" width="12.109375" style="93" bestFit="1" customWidth="1"/>
    <col min="3312" max="3312" width="11.109375" style="93" bestFit="1" customWidth="1"/>
    <col min="3313" max="3313" width="10.6640625" style="93" bestFit="1" customWidth="1"/>
    <col min="3314" max="3314" width="11.109375" style="93" bestFit="1" customWidth="1"/>
    <col min="3315" max="3328" width="8.88671875" style="93"/>
    <col min="3329" max="3329" width="46.44140625" style="93" customWidth="1"/>
    <col min="3330" max="3330" width="9.77734375" style="93" customWidth="1"/>
    <col min="3331" max="3331" width="14.33203125" style="93" customWidth="1"/>
    <col min="3332" max="3332" width="2" style="93" customWidth="1"/>
    <col min="3333" max="3333" width="14.33203125" style="93" customWidth="1"/>
    <col min="3334" max="3334" width="2" style="93" customWidth="1"/>
    <col min="3335" max="3335" width="14.33203125" style="93" customWidth="1"/>
    <col min="3336" max="3336" width="2" style="93" customWidth="1"/>
    <col min="3337" max="3337" width="14.33203125" style="93" customWidth="1"/>
    <col min="3338" max="3339" width="16" style="93" customWidth="1"/>
    <col min="3340" max="3341" width="12.77734375" style="93" bestFit="1" customWidth="1"/>
    <col min="3342" max="3554" width="8.88671875" style="93"/>
    <col min="3555" max="3555" width="42.44140625" style="93" customWidth="1"/>
    <col min="3556" max="3556" width="15.77734375" style="93" customWidth="1"/>
    <col min="3557" max="3557" width="14" style="93" customWidth="1"/>
    <col min="3558" max="3558" width="1.44140625" style="93" customWidth="1"/>
    <col min="3559" max="3559" width="14.33203125" style="93" customWidth="1"/>
    <col min="3560" max="3560" width="1.33203125" style="93" customWidth="1"/>
    <col min="3561" max="3561" width="14" style="93" customWidth="1"/>
    <col min="3562" max="3562" width="1.33203125" style="93" customWidth="1"/>
    <col min="3563" max="3563" width="14.77734375" style="93" bestFit="1" customWidth="1"/>
    <col min="3564" max="3565" width="0" style="93" hidden="1" customWidth="1"/>
    <col min="3566" max="3566" width="11.6640625" style="93" customWidth="1"/>
    <col min="3567" max="3567" width="12.109375" style="93" bestFit="1" customWidth="1"/>
    <col min="3568" max="3568" width="11.109375" style="93" bestFit="1" customWidth="1"/>
    <col min="3569" max="3569" width="10.6640625" style="93" bestFit="1" customWidth="1"/>
    <col min="3570" max="3570" width="11.109375" style="93" bestFit="1" customWidth="1"/>
    <col min="3571" max="3584" width="8.88671875" style="93"/>
    <col min="3585" max="3585" width="46.44140625" style="93" customWidth="1"/>
    <col min="3586" max="3586" width="9.77734375" style="93" customWidth="1"/>
    <col min="3587" max="3587" width="14.33203125" style="93" customWidth="1"/>
    <col min="3588" max="3588" width="2" style="93" customWidth="1"/>
    <col min="3589" max="3589" width="14.33203125" style="93" customWidth="1"/>
    <col min="3590" max="3590" width="2" style="93" customWidth="1"/>
    <col min="3591" max="3591" width="14.33203125" style="93" customWidth="1"/>
    <col min="3592" max="3592" width="2" style="93" customWidth="1"/>
    <col min="3593" max="3593" width="14.33203125" style="93" customWidth="1"/>
    <col min="3594" max="3595" width="16" style="93" customWidth="1"/>
    <col min="3596" max="3597" width="12.77734375" style="93" bestFit="1" customWidth="1"/>
    <col min="3598" max="3810" width="8.88671875" style="93"/>
    <col min="3811" max="3811" width="42.44140625" style="93" customWidth="1"/>
    <col min="3812" max="3812" width="15.77734375" style="93" customWidth="1"/>
    <col min="3813" max="3813" width="14" style="93" customWidth="1"/>
    <col min="3814" max="3814" width="1.44140625" style="93" customWidth="1"/>
    <col min="3815" max="3815" width="14.33203125" style="93" customWidth="1"/>
    <col min="3816" max="3816" width="1.33203125" style="93" customWidth="1"/>
    <col min="3817" max="3817" width="14" style="93" customWidth="1"/>
    <col min="3818" max="3818" width="1.33203125" style="93" customWidth="1"/>
    <col min="3819" max="3819" width="14.77734375" style="93" bestFit="1" customWidth="1"/>
    <col min="3820" max="3821" width="0" style="93" hidden="1" customWidth="1"/>
    <col min="3822" max="3822" width="11.6640625" style="93" customWidth="1"/>
    <col min="3823" max="3823" width="12.109375" style="93" bestFit="1" customWidth="1"/>
    <col min="3824" max="3824" width="11.109375" style="93" bestFit="1" customWidth="1"/>
    <col min="3825" max="3825" width="10.6640625" style="93" bestFit="1" customWidth="1"/>
    <col min="3826" max="3826" width="11.109375" style="93" bestFit="1" customWidth="1"/>
    <col min="3827" max="3840" width="8.88671875" style="93"/>
    <col min="3841" max="3841" width="46.44140625" style="93" customWidth="1"/>
    <col min="3842" max="3842" width="9.77734375" style="93" customWidth="1"/>
    <col min="3843" max="3843" width="14.33203125" style="93" customWidth="1"/>
    <col min="3844" max="3844" width="2" style="93" customWidth="1"/>
    <col min="3845" max="3845" width="14.33203125" style="93" customWidth="1"/>
    <col min="3846" max="3846" width="2" style="93" customWidth="1"/>
    <col min="3847" max="3847" width="14.33203125" style="93" customWidth="1"/>
    <col min="3848" max="3848" width="2" style="93" customWidth="1"/>
    <col min="3849" max="3849" width="14.33203125" style="93" customWidth="1"/>
    <col min="3850" max="3851" width="16" style="93" customWidth="1"/>
    <col min="3852" max="3853" width="12.77734375" style="93" bestFit="1" customWidth="1"/>
    <col min="3854" max="4066" width="8.88671875" style="93"/>
    <col min="4067" max="4067" width="42.44140625" style="93" customWidth="1"/>
    <col min="4068" max="4068" width="15.77734375" style="93" customWidth="1"/>
    <col min="4069" max="4069" width="14" style="93" customWidth="1"/>
    <col min="4070" max="4070" width="1.44140625" style="93" customWidth="1"/>
    <col min="4071" max="4071" width="14.33203125" style="93" customWidth="1"/>
    <col min="4072" max="4072" width="1.33203125" style="93" customWidth="1"/>
    <col min="4073" max="4073" width="14" style="93" customWidth="1"/>
    <col min="4074" max="4074" width="1.33203125" style="93" customWidth="1"/>
    <col min="4075" max="4075" width="14.77734375" style="93" bestFit="1" customWidth="1"/>
    <col min="4076" max="4077" width="0" style="93" hidden="1" customWidth="1"/>
    <col min="4078" max="4078" width="11.6640625" style="93" customWidth="1"/>
    <col min="4079" max="4079" width="12.109375" style="93" bestFit="1" customWidth="1"/>
    <col min="4080" max="4080" width="11.109375" style="93" bestFit="1" customWidth="1"/>
    <col min="4081" max="4081" width="10.6640625" style="93" bestFit="1" customWidth="1"/>
    <col min="4082" max="4082" width="11.109375" style="93" bestFit="1" customWidth="1"/>
    <col min="4083" max="4096" width="8.88671875" style="93"/>
    <col min="4097" max="4097" width="46.44140625" style="93" customWidth="1"/>
    <col min="4098" max="4098" width="9.77734375" style="93" customWidth="1"/>
    <col min="4099" max="4099" width="14.33203125" style="93" customWidth="1"/>
    <col min="4100" max="4100" width="2" style="93" customWidth="1"/>
    <col min="4101" max="4101" width="14.33203125" style="93" customWidth="1"/>
    <col min="4102" max="4102" width="2" style="93" customWidth="1"/>
    <col min="4103" max="4103" width="14.33203125" style="93" customWidth="1"/>
    <col min="4104" max="4104" width="2" style="93" customWidth="1"/>
    <col min="4105" max="4105" width="14.33203125" style="93" customWidth="1"/>
    <col min="4106" max="4107" width="16" style="93" customWidth="1"/>
    <col min="4108" max="4109" width="12.77734375" style="93" bestFit="1" customWidth="1"/>
    <col min="4110" max="4322" width="8.88671875" style="93"/>
    <col min="4323" max="4323" width="42.44140625" style="93" customWidth="1"/>
    <col min="4324" max="4324" width="15.77734375" style="93" customWidth="1"/>
    <col min="4325" max="4325" width="14" style="93" customWidth="1"/>
    <col min="4326" max="4326" width="1.44140625" style="93" customWidth="1"/>
    <col min="4327" max="4327" width="14.33203125" style="93" customWidth="1"/>
    <col min="4328" max="4328" width="1.33203125" style="93" customWidth="1"/>
    <col min="4329" max="4329" width="14" style="93" customWidth="1"/>
    <col min="4330" max="4330" width="1.33203125" style="93" customWidth="1"/>
    <col min="4331" max="4331" width="14.77734375" style="93" bestFit="1" customWidth="1"/>
    <col min="4332" max="4333" width="0" style="93" hidden="1" customWidth="1"/>
    <col min="4334" max="4334" width="11.6640625" style="93" customWidth="1"/>
    <col min="4335" max="4335" width="12.109375" style="93" bestFit="1" customWidth="1"/>
    <col min="4336" max="4336" width="11.109375" style="93" bestFit="1" customWidth="1"/>
    <col min="4337" max="4337" width="10.6640625" style="93" bestFit="1" customWidth="1"/>
    <col min="4338" max="4338" width="11.109375" style="93" bestFit="1" customWidth="1"/>
    <col min="4339" max="4352" width="8.88671875" style="93"/>
    <col min="4353" max="4353" width="46.44140625" style="93" customWidth="1"/>
    <col min="4354" max="4354" width="9.77734375" style="93" customWidth="1"/>
    <col min="4355" max="4355" width="14.33203125" style="93" customWidth="1"/>
    <col min="4356" max="4356" width="2" style="93" customWidth="1"/>
    <col min="4357" max="4357" width="14.33203125" style="93" customWidth="1"/>
    <col min="4358" max="4358" width="2" style="93" customWidth="1"/>
    <col min="4359" max="4359" width="14.33203125" style="93" customWidth="1"/>
    <col min="4360" max="4360" width="2" style="93" customWidth="1"/>
    <col min="4361" max="4361" width="14.33203125" style="93" customWidth="1"/>
    <col min="4362" max="4363" width="16" style="93" customWidth="1"/>
    <col min="4364" max="4365" width="12.77734375" style="93" bestFit="1" customWidth="1"/>
    <col min="4366" max="4578" width="8.88671875" style="93"/>
    <col min="4579" max="4579" width="42.44140625" style="93" customWidth="1"/>
    <col min="4580" max="4580" width="15.77734375" style="93" customWidth="1"/>
    <col min="4581" max="4581" width="14" style="93" customWidth="1"/>
    <col min="4582" max="4582" width="1.44140625" style="93" customWidth="1"/>
    <col min="4583" max="4583" width="14.33203125" style="93" customWidth="1"/>
    <col min="4584" max="4584" width="1.33203125" style="93" customWidth="1"/>
    <col min="4585" max="4585" width="14" style="93" customWidth="1"/>
    <col min="4586" max="4586" width="1.33203125" style="93" customWidth="1"/>
    <col min="4587" max="4587" width="14.77734375" style="93" bestFit="1" customWidth="1"/>
    <col min="4588" max="4589" width="0" style="93" hidden="1" customWidth="1"/>
    <col min="4590" max="4590" width="11.6640625" style="93" customWidth="1"/>
    <col min="4591" max="4591" width="12.109375" style="93" bestFit="1" customWidth="1"/>
    <col min="4592" max="4592" width="11.109375" style="93" bestFit="1" customWidth="1"/>
    <col min="4593" max="4593" width="10.6640625" style="93" bestFit="1" customWidth="1"/>
    <col min="4594" max="4594" width="11.109375" style="93" bestFit="1" customWidth="1"/>
    <col min="4595" max="4608" width="8.88671875" style="93"/>
    <col min="4609" max="4609" width="46.44140625" style="93" customWidth="1"/>
    <col min="4610" max="4610" width="9.77734375" style="93" customWidth="1"/>
    <col min="4611" max="4611" width="14.33203125" style="93" customWidth="1"/>
    <col min="4612" max="4612" width="2" style="93" customWidth="1"/>
    <col min="4613" max="4613" width="14.33203125" style="93" customWidth="1"/>
    <col min="4614" max="4614" width="2" style="93" customWidth="1"/>
    <col min="4615" max="4615" width="14.33203125" style="93" customWidth="1"/>
    <col min="4616" max="4616" width="2" style="93" customWidth="1"/>
    <col min="4617" max="4617" width="14.33203125" style="93" customWidth="1"/>
    <col min="4618" max="4619" width="16" style="93" customWidth="1"/>
    <col min="4620" max="4621" width="12.77734375" style="93" bestFit="1" customWidth="1"/>
    <col min="4622" max="4834" width="8.88671875" style="93"/>
    <col min="4835" max="4835" width="42.44140625" style="93" customWidth="1"/>
    <col min="4836" max="4836" width="15.77734375" style="93" customWidth="1"/>
    <col min="4837" max="4837" width="14" style="93" customWidth="1"/>
    <col min="4838" max="4838" width="1.44140625" style="93" customWidth="1"/>
    <col min="4839" max="4839" width="14.33203125" style="93" customWidth="1"/>
    <col min="4840" max="4840" width="1.33203125" style="93" customWidth="1"/>
    <col min="4841" max="4841" width="14" style="93" customWidth="1"/>
    <col min="4842" max="4842" width="1.33203125" style="93" customWidth="1"/>
    <col min="4843" max="4843" width="14.77734375" style="93" bestFit="1" customWidth="1"/>
    <col min="4844" max="4845" width="0" style="93" hidden="1" customWidth="1"/>
    <col min="4846" max="4846" width="11.6640625" style="93" customWidth="1"/>
    <col min="4847" max="4847" width="12.109375" style="93" bestFit="1" customWidth="1"/>
    <col min="4848" max="4848" width="11.109375" style="93" bestFit="1" customWidth="1"/>
    <col min="4849" max="4849" width="10.6640625" style="93" bestFit="1" customWidth="1"/>
    <col min="4850" max="4850" width="11.109375" style="93" bestFit="1" customWidth="1"/>
    <col min="4851" max="4864" width="8.88671875" style="93"/>
    <col min="4865" max="4865" width="46.44140625" style="93" customWidth="1"/>
    <col min="4866" max="4866" width="9.77734375" style="93" customWidth="1"/>
    <col min="4867" max="4867" width="14.33203125" style="93" customWidth="1"/>
    <col min="4868" max="4868" width="2" style="93" customWidth="1"/>
    <col min="4869" max="4869" width="14.33203125" style="93" customWidth="1"/>
    <col min="4870" max="4870" width="2" style="93" customWidth="1"/>
    <col min="4871" max="4871" width="14.33203125" style="93" customWidth="1"/>
    <col min="4872" max="4872" width="2" style="93" customWidth="1"/>
    <col min="4873" max="4873" width="14.33203125" style="93" customWidth="1"/>
    <col min="4874" max="4875" width="16" style="93" customWidth="1"/>
    <col min="4876" max="4877" width="12.77734375" style="93" bestFit="1" customWidth="1"/>
    <col min="4878" max="5090" width="8.88671875" style="93"/>
    <col min="5091" max="5091" width="42.44140625" style="93" customWidth="1"/>
    <col min="5092" max="5092" width="15.77734375" style="93" customWidth="1"/>
    <col min="5093" max="5093" width="14" style="93" customWidth="1"/>
    <col min="5094" max="5094" width="1.44140625" style="93" customWidth="1"/>
    <col min="5095" max="5095" width="14.33203125" style="93" customWidth="1"/>
    <col min="5096" max="5096" width="1.33203125" style="93" customWidth="1"/>
    <col min="5097" max="5097" width="14" style="93" customWidth="1"/>
    <col min="5098" max="5098" width="1.33203125" style="93" customWidth="1"/>
    <col min="5099" max="5099" width="14.77734375" style="93" bestFit="1" customWidth="1"/>
    <col min="5100" max="5101" width="0" style="93" hidden="1" customWidth="1"/>
    <col min="5102" max="5102" width="11.6640625" style="93" customWidth="1"/>
    <col min="5103" max="5103" width="12.109375" style="93" bestFit="1" customWidth="1"/>
    <col min="5104" max="5104" width="11.109375" style="93" bestFit="1" customWidth="1"/>
    <col min="5105" max="5105" width="10.6640625" style="93" bestFit="1" customWidth="1"/>
    <col min="5106" max="5106" width="11.109375" style="93" bestFit="1" customWidth="1"/>
    <col min="5107" max="5120" width="8.88671875" style="93"/>
    <col min="5121" max="5121" width="46.44140625" style="93" customWidth="1"/>
    <col min="5122" max="5122" width="9.77734375" style="93" customWidth="1"/>
    <col min="5123" max="5123" width="14.33203125" style="93" customWidth="1"/>
    <col min="5124" max="5124" width="2" style="93" customWidth="1"/>
    <col min="5125" max="5125" width="14.33203125" style="93" customWidth="1"/>
    <col min="5126" max="5126" width="2" style="93" customWidth="1"/>
    <col min="5127" max="5127" width="14.33203125" style="93" customWidth="1"/>
    <col min="5128" max="5128" width="2" style="93" customWidth="1"/>
    <col min="5129" max="5129" width="14.33203125" style="93" customWidth="1"/>
    <col min="5130" max="5131" width="16" style="93" customWidth="1"/>
    <col min="5132" max="5133" width="12.77734375" style="93" bestFit="1" customWidth="1"/>
    <col min="5134" max="5346" width="8.88671875" style="93"/>
    <col min="5347" max="5347" width="42.44140625" style="93" customWidth="1"/>
    <col min="5348" max="5348" width="15.77734375" style="93" customWidth="1"/>
    <col min="5349" max="5349" width="14" style="93" customWidth="1"/>
    <col min="5350" max="5350" width="1.44140625" style="93" customWidth="1"/>
    <col min="5351" max="5351" width="14.33203125" style="93" customWidth="1"/>
    <col min="5352" max="5352" width="1.33203125" style="93" customWidth="1"/>
    <col min="5353" max="5353" width="14" style="93" customWidth="1"/>
    <col min="5354" max="5354" width="1.33203125" style="93" customWidth="1"/>
    <col min="5355" max="5355" width="14.77734375" style="93" bestFit="1" customWidth="1"/>
    <col min="5356" max="5357" width="0" style="93" hidden="1" customWidth="1"/>
    <col min="5358" max="5358" width="11.6640625" style="93" customWidth="1"/>
    <col min="5359" max="5359" width="12.109375" style="93" bestFit="1" customWidth="1"/>
    <col min="5360" max="5360" width="11.109375" style="93" bestFit="1" customWidth="1"/>
    <col min="5361" max="5361" width="10.6640625" style="93" bestFit="1" customWidth="1"/>
    <col min="5362" max="5362" width="11.109375" style="93" bestFit="1" customWidth="1"/>
    <col min="5363" max="5376" width="8.88671875" style="93"/>
    <col min="5377" max="5377" width="46.44140625" style="93" customWidth="1"/>
    <col min="5378" max="5378" width="9.77734375" style="93" customWidth="1"/>
    <col min="5379" max="5379" width="14.33203125" style="93" customWidth="1"/>
    <col min="5380" max="5380" width="2" style="93" customWidth="1"/>
    <col min="5381" max="5381" width="14.33203125" style="93" customWidth="1"/>
    <col min="5382" max="5382" width="2" style="93" customWidth="1"/>
    <col min="5383" max="5383" width="14.33203125" style="93" customWidth="1"/>
    <col min="5384" max="5384" width="2" style="93" customWidth="1"/>
    <col min="5385" max="5385" width="14.33203125" style="93" customWidth="1"/>
    <col min="5386" max="5387" width="16" style="93" customWidth="1"/>
    <col min="5388" max="5389" width="12.77734375" style="93" bestFit="1" customWidth="1"/>
    <col min="5390" max="5602" width="8.88671875" style="93"/>
    <col min="5603" max="5603" width="42.44140625" style="93" customWidth="1"/>
    <col min="5604" max="5604" width="15.77734375" style="93" customWidth="1"/>
    <col min="5605" max="5605" width="14" style="93" customWidth="1"/>
    <col min="5606" max="5606" width="1.44140625" style="93" customWidth="1"/>
    <col min="5607" max="5607" width="14.33203125" style="93" customWidth="1"/>
    <col min="5608" max="5608" width="1.33203125" style="93" customWidth="1"/>
    <col min="5609" max="5609" width="14" style="93" customWidth="1"/>
    <col min="5610" max="5610" width="1.33203125" style="93" customWidth="1"/>
    <col min="5611" max="5611" width="14.77734375" style="93" bestFit="1" customWidth="1"/>
    <col min="5612" max="5613" width="0" style="93" hidden="1" customWidth="1"/>
    <col min="5614" max="5614" width="11.6640625" style="93" customWidth="1"/>
    <col min="5615" max="5615" width="12.109375" style="93" bestFit="1" customWidth="1"/>
    <col min="5616" max="5616" width="11.109375" style="93" bestFit="1" customWidth="1"/>
    <col min="5617" max="5617" width="10.6640625" style="93" bestFit="1" customWidth="1"/>
    <col min="5618" max="5618" width="11.109375" style="93" bestFit="1" customWidth="1"/>
    <col min="5619" max="5632" width="8.88671875" style="93"/>
    <col min="5633" max="5633" width="46.44140625" style="93" customWidth="1"/>
    <col min="5634" max="5634" width="9.77734375" style="93" customWidth="1"/>
    <col min="5635" max="5635" width="14.33203125" style="93" customWidth="1"/>
    <col min="5636" max="5636" width="2" style="93" customWidth="1"/>
    <col min="5637" max="5637" width="14.33203125" style="93" customWidth="1"/>
    <col min="5638" max="5638" width="2" style="93" customWidth="1"/>
    <col min="5639" max="5639" width="14.33203125" style="93" customWidth="1"/>
    <col min="5640" max="5640" width="2" style="93" customWidth="1"/>
    <col min="5641" max="5641" width="14.33203125" style="93" customWidth="1"/>
    <col min="5642" max="5643" width="16" style="93" customWidth="1"/>
    <col min="5644" max="5645" width="12.77734375" style="93" bestFit="1" customWidth="1"/>
    <col min="5646" max="5858" width="8.88671875" style="93"/>
    <col min="5859" max="5859" width="42.44140625" style="93" customWidth="1"/>
    <col min="5860" max="5860" width="15.77734375" style="93" customWidth="1"/>
    <col min="5861" max="5861" width="14" style="93" customWidth="1"/>
    <col min="5862" max="5862" width="1.44140625" style="93" customWidth="1"/>
    <col min="5863" max="5863" width="14.33203125" style="93" customWidth="1"/>
    <col min="5864" max="5864" width="1.33203125" style="93" customWidth="1"/>
    <col min="5865" max="5865" width="14" style="93" customWidth="1"/>
    <col min="5866" max="5866" width="1.33203125" style="93" customWidth="1"/>
    <col min="5867" max="5867" width="14.77734375" style="93" bestFit="1" customWidth="1"/>
    <col min="5868" max="5869" width="0" style="93" hidden="1" customWidth="1"/>
    <col min="5870" max="5870" width="11.6640625" style="93" customWidth="1"/>
    <col min="5871" max="5871" width="12.109375" style="93" bestFit="1" customWidth="1"/>
    <col min="5872" max="5872" width="11.109375" style="93" bestFit="1" customWidth="1"/>
    <col min="5873" max="5873" width="10.6640625" style="93" bestFit="1" customWidth="1"/>
    <col min="5874" max="5874" width="11.109375" style="93" bestFit="1" customWidth="1"/>
    <col min="5875" max="5888" width="8.88671875" style="93"/>
    <col min="5889" max="5889" width="46.44140625" style="93" customWidth="1"/>
    <col min="5890" max="5890" width="9.77734375" style="93" customWidth="1"/>
    <col min="5891" max="5891" width="14.33203125" style="93" customWidth="1"/>
    <col min="5892" max="5892" width="2" style="93" customWidth="1"/>
    <col min="5893" max="5893" width="14.33203125" style="93" customWidth="1"/>
    <col min="5894" max="5894" width="2" style="93" customWidth="1"/>
    <col min="5895" max="5895" width="14.33203125" style="93" customWidth="1"/>
    <col min="5896" max="5896" width="2" style="93" customWidth="1"/>
    <col min="5897" max="5897" width="14.33203125" style="93" customWidth="1"/>
    <col min="5898" max="5899" width="16" style="93" customWidth="1"/>
    <col min="5900" max="5901" width="12.77734375" style="93" bestFit="1" customWidth="1"/>
    <col min="5902" max="6114" width="8.88671875" style="93"/>
    <col min="6115" max="6115" width="42.44140625" style="93" customWidth="1"/>
    <col min="6116" max="6116" width="15.77734375" style="93" customWidth="1"/>
    <col min="6117" max="6117" width="14" style="93" customWidth="1"/>
    <col min="6118" max="6118" width="1.44140625" style="93" customWidth="1"/>
    <col min="6119" max="6119" width="14.33203125" style="93" customWidth="1"/>
    <col min="6120" max="6120" width="1.33203125" style="93" customWidth="1"/>
    <col min="6121" max="6121" width="14" style="93" customWidth="1"/>
    <col min="6122" max="6122" width="1.33203125" style="93" customWidth="1"/>
    <col min="6123" max="6123" width="14.77734375" style="93" bestFit="1" customWidth="1"/>
    <col min="6124" max="6125" width="0" style="93" hidden="1" customWidth="1"/>
    <col min="6126" max="6126" width="11.6640625" style="93" customWidth="1"/>
    <col min="6127" max="6127" width="12.109375" style="93" bestFit="1" customWidth="1"/>
    <col min="6128" max="6128" width="11.109375" style="93" bestFit="1" customWidth="1"/>
    <col min="6129" max="6129" width="10.6640625" style="93" bestFit="1" customWidth="1"/>
    <col min="6130" max="6130" width="11.109375" style="93" bestFit="1" customWidth="1"/>
    <col min="6131" max="6144" width="8.88671875" style="93"/>
    <col min="6145" max="6145" width="46.44140625" style="93" customWidth="1"/>
    <col min="6146" max="6146" width="9.77734375" style="93" customWidth="1"/>
    <col min="6147" max="6147" width="14.33203125" style="93" customWidth="1"/>
    <col min="6148" max="6148" width="2" style="93" customWidth="1"/>
    <col min="6149" max="6149" width="14.33203125" style="93" customWidth="1"/>
    <col min="6150" max="6150" width="2" style="93" customWidth="1"/>
    <col min="6151" max="6151" width="14.33203125" style="93" customWidth="1"/>
    <col min="6152" max="6152" width="2" style="93" customWidth="1"/>
    <col min="6153" max="6153" width="14.33203125" style="93" customWidth="1"/>
    <col min="6154" max="6155" width="16" style="93" customWidth="1"/>
    <col min="6156" max="6157" width="12.77734375" style="93" bestFit="1" customWidth="1"/>
    <col min="6158" max="6370" width="8.88671875" style="93"/>
    <col min="6371" max="6371" width="42.44140625" style="93" customWidth="1"/>
    <col min="6372" max="6372" width="15.77734375" style="93" customWidth="1"/>
    <col min="6373" max="6373" width="14" style="93" customWidth="1"/>
    <col min="6374" max="6374" width="1.44140625" style="93" customWidth="1"/>
    <col min="6375" max="6375" width="14.33203125" style="93" customWidth="1"/>
    <col min="6376" max="6376" width="1.33203125" style="93" customWidth="1"/>
    <col min="6377" max="6377" width="14" style="93" customWidth="1"/>
    <col min="6378" max="6378" width="1.33203125" style="93" customWidth="1"/>
    <col min="6379" max="6379" width="14.77734375" style="93" bestFit="1" customWidth="1"/>
    <col min="6380" max="6381" width="0" style="93" hidden="1" customWidth="1"/>
    <col min="6382" max="6382" width="11.6640625" style="93" customWidth="1"/>
    <col min="6383" max="6383" width="12.109375" style="93" bestFit="1" customWidth="1"/>
    <col min="6384" max="6384" width="11.109375" style="93" bestFit="1" customWidth="1"/>
    <col min="6385" max="6385" width="10.6640625" style="93" bestFit="1" customWidth="1"/>
    <col min="6386" max="6386" width="11.109375" style="93" bestFit="1" customWidth="1"/>
    <col min="6387" max="6400" width="8.88671875" style="93"/>
    <col min="6401" max="6401" width="46.44140625" style="93" customWidth="1"/>
    <col min="6402" max="6402" width="9.77734375" style="93" customWidth="1"/>
    <col min="6403" max="6403" width="14.33203125" style="93" customWidth="1"/>
    <col min="6404" max="6404" width="2" style="93" customWidth="1"/>
    <col min="6405" max="6405" width="14.33203125" style="93" customWidth="1"/>
    <col min="6406" max="6406" width="2" style="93" customWidth="1"/>
    <col min="6407" max="6407" width="14.33203125" style="93" customWidth="1"/>
    <col min="6408" max="6408" width="2" style="93" customWidth="1"/>
    <col min="6409" max="6409" width="14.33203125" style="93" customWidth="1"/>
    <col min="6410" max="6411" width="16" style="93" customWidth="1"/>
    <col min="6412" max="6413" width="12.77734375" style="93" bestFit="1" customWidth="1"/>
    <col min="6414" max="6626" width="8.88671875" style="93"/>
    <col min="6627" max="6627" width="42.44140625" style="93" customWidth="1"/>
    <col min="6628" max="6628" width="15.77734375" style="93" customWidth="1"/>
    <col min="6629" max="6629" width="14" style="93" customWidth="1"/>
    <col min="6630" max="6630" width="1.44140625" style="93" customWidth="1"/>
    <col min="6631" max="6631" width="14.33203125" style="93" customWidth="1"/>
    <col min="6632" max="6632" width="1.33203125" style="93" customWidth="1"/>
    <col min="6633" max="6633" width="14" style="93" customWidth="1"/>
    <col min="6634" max="6634" width="1.33203125" style="93" customWidth="1"/>
    <col min="6635" max="6635" width="14.77734375" style="93" bestFit="1" customWidth="1"/>
    <col min="6636" max="6637" width="0" style="93" hidden="1" customWidth="1"/>
    <col min="6638" max="6638" width="11.6640625" style="93" customWidth="1"/>
    <col min="6639" max="6639" width="12.109375" style="93" bestFit="1" customWidth="1"/>
    <col min="6640" max="6640" width="11.109375" style="93" bestFit="1" customWidth="1"/>
    <col min="6641" max="6641" width="10.6640625" style="93" bestFit="1" customWidth="1"/>
    <col min="6642" max="6642" width="11.109375" style="93" bestFit="1" customWidth="1"/>
    <col min="6643" max="6656" width="8.88671875" style="93"/>
    <col min="6657" max="6657" width="46.44140625" style="93" customWidth="1"/>
    <col min="6658" max="6658" width="9.77734375" style="93" customWidth="1"/>
    <col min="6659" max="6659" width="14.33203125" style="93" customWidth="1"/>
    <col min="6660" max="6660" width="2" style="93" customWidth="1"/>
    <col min="6661" max="6661" width="14.33203125" style="93" customWidth="1"/>
    <col min="6662" max="6662" width="2" style="93" customWidth="1"/>
    <col min="6663" max="6663" width="14.33203125" style="93" customWidth="1"/>
    <col min="6664" max="6664" width="2" style="93" customWidth="1"/>
    <col min="6665" max="6665" width="14.33203125" style="93" customWidth="1"/>
    <col min="6666" max="6667" width="16" style="93" customWidth="1"/>
    <col min="6668" max="6669" width="12.77734375" style="93" bestFit="1" customWidth="1"/>
    <col min="6670" max="6882" width="8.88671875" style="93"/>
    <col min="6883" max="6883" width="42.44140625" style="93" customWidth="1"/>
    <col min="6884" max="6884" width="15.77734375" style="93" customWidth="1"/>
    <col min="6885" max="6885" width="14" style="93" customWidth="1"/>
    <col min="6886" max="6886" width="1.44140625" style="93" customWidth="1"/>
    <col min="6887" max="6887" width="14.33203125" style="93" customWidth="1"/>
    <col min="6888" max="6888" width="1.33203125" style="93" customWidth="1"/>
    <col min="6889" max="6889" width="14" style="93" customWidth="1"/>
    <col min="6890" max="6890" width="1.33203125" style="93" customWidth="1"/>
    <col min="6891" max="6891" width="14.77734375" style="93" bestFit="1" customWidth="1"/>
    <col min="6892" max="6893" width="0" style="93" hidden="1" customWidth="1"/>
    <col min="6894" max="6894" width="11.6640625" style="93" customWidth="1"/>
    <col min="6895" max="6895" width="12.109375" style="93" bestFit="1" customWidth="1"/>
    <col min="6896" max="6896" width="11.109375" style="93" bestFit="1" customWidth="1"/>
    <col min="6897" max="6897" width="10.6640625" style="93" bestFit="1" customWidth="1"/>
    <col min="6898" max="6898" width="11.109375" style="93" bestFit="1" customWidth="1"/>
    <col min="6899" max="6912" width="8.88671875" style="93"/>
    <col min="6913" max="6913" width="46.44140625" style="93" customWidth="1"/>
    <col min="6914" max="6914" width="9.77734375" style="93" customWidth="1"/>
    <col min="6915" max="6915" width="14.33203125" style="93" customWidth="1"/>
    <col min="6916" max="6916" width="2" style="93" customWidth="1"/>
    <col min="6917" max="6917" width="14.33203125" style="93" customWidth="1"/>
    <col min="6918" max="6918" width="2" style="93" customWidth="1"/>
    <col min="6919" max="6919" width="14.33203125" style="93" customWidth="1"/>
    <col min="6920" max="6920" width="2" style="93" customWidth="1"/>
    <col min="6921" max="6921" width="14.33203125" style="93" customWidth="1"/>
    <col min="6922" max="6923" width="16" style="93" customWidth="1"/>
    <col min="6924" max="6925" width="12.77734375" style="93" bestFit="1" customWidth="1"/>
    <col min="6926" max="7138" width="8.88671875" style="93"/>
    <col min="7139" max="7139" width="42.44140625" style="93" customWidth="1"/>
    <col min="7140" max="7140" width="15.77734375" style="93" customWidth="1"/>
    <col min="7141" max="7141" width="14" style="93" customWidth="1"/>
    <col min="7142" max="7142" width="1.44140625" style="93" customWidth="1"/>
    <col min="7143" max="7143" width="14.33203125" style="93" customWidth="1"/>
    <col min="7144" max="7144" width="1.33203125" style="93" customWidth="1"/>
    <col min="7145" max="7145" width="14" style="93" customWidth="1"/>
    <col min="7146" max="7146" width="1.33203125" style="93" customWidth="1"/>
    <col min="7147" max="7147" width="14.77734375" style="93" bestFit="1" customWidth="1"/>
    <col min="7148" max="7149" width="0" style="93" hidden="1" customWidth="1"/>
    <col min="7150" max="7150" width="11.6640625" style="93" customWidth="1"/>
    <col min="7151" max="7151" width="12.109375" style="93" bestFit="1" customWidth="1"/>
    <col min="7152" max="7152" width="11.109375" style="93" bestFit="1" customWidth="1"/>
    <col min="7153" max="7153" width="10.6640625" style="93" bestFit="1" customWidth="1"/>
    <col min="7154" max="7154" width="11.109375" style="93" bestFit="1" customWidth="1"/>
    <col min="7155" max="7168" width="8.88671875" style="93"/>
    <col min="7169" max="7169" width="46.44140625" style="93" customWidth="1"/>
    <col min="7170" max="7170" width="9.77734375" style="93" customWidth="1"/>
    <col min="7171" max="7171" width="14.33203125" style="93" customWidth="1"/>
    <col min="7172" max="7172" width="2" style="93" customWidth="1"/>
    <col min="7173" max="7173" width="14.33203125" style="93" customWidth="1"/>
    <col min="7174" max="7174" width="2" style="93" customWidth="1"/>
    <col min="7175" max="7175" width="14.33203125" style="93" customWidth="1"/>
    <col min="7176" max="7176" width="2" style="93" customWidth="1"/>
    <col min="7177" max="7177" width="14.33203125" style="93" customWidth="1"/>
    <col min="7178" max="7179" width="16" style="93" customWidth="1"/>
    <col min="7180" max="7181" width="12.77734375" style="93" bestFit="1" customWidth="1"/>
    <col min="7182" max="7394" width="8.88671875" style="93"/>
    <col min="7395" max="7395" width="42.44140625" style="93" customWidth="1"/>
    <col min="7396" max="7396" width="15.77734375" style="93" customWidth="1"/>
    <col min="7397" max="7397" width="14" style="93" customWidth="1"/>
    <col min="7398" max="7398" width="1.44140625" style="93" customWidth="1"/>
    <col min="7399" max="7399" width="14.33203125" style="93" customWidth="1"/>
    <col min="7400" max="7400" width="1.33203125" style="93" customWidth="1"/>
    <col min="7401" max="7401" width="14" style="93" customWidth="1"/>
    <col min="7402" max="7402" width="1.33203125" style="93" customWidth="1"/>
    <col min="7403" max="7403" width="14.77734375" style="93" bestFit="1" customWidth="1"/>
    <col min="7404" max="7405" width="0" style="93" hidden="1" customWidth="1"/>
    <col min="7406" max="7406" width="11.6640625" style="93" customWidth="1"/>
    <col min="7407" max="7407" width="12.109375" style="93" bestFit="1" customWidth="1"/>
    <col min="7408" max="7408" width="11.109375" style="93" bestFit="1" customWidth="1"/>
    <col min="7409" max="7409" width="10.6640625" style="93" bestFit="1" customWidth="1"/>
    <col min="7410" max="7410" width="11.109375" style="93" bestFit="1" customWidth="1"/>
    <col min="7411" max="7424" width="8.88671875" style="93"/>
    <col min="7425" max="7425" width="46.44140625" style="93" customWidth="1"/>
    <col min="7426" max="7426" width="9.77734375" style="93" customWidth="1"/>
    <col min="7427" max="7427" width="14.33203125" style="93" customWidth="1"/>
    <col min="7428" max="7428" width="2" style="93" customWidth="1"/>
    <col min="7429" max="7429" width="14.33203125" style="93" customWidth="1"/>
    <col min="7430" max="7430" width="2" style="93" customWidth="1"/>
    <col min="7431" max="7431" width="14.33203125" style="93" customWidth="1"/>
    <col min="7432" max="7432" width="2" style="93" customWidth="1"/>
    <col min="7433" max="7433" width="14.33203125" style="93" customWidth="1"/>
    <col min="7434" max="7435" width="16" style="93" customWidth="1"/>
    <col min="7436" max="7437" width="12.77734375" style="93" bestFit="1" customWidth="1"/>
    <col min="7438" max="7650" width="8.88671875" style="93"/>
    <col min="7651" max="7651" width="42.44140625" style="93" customWidth="1"/>
    <col min="7652" max="7652" width="15.77734375" style="93" customWidth="1"/>
    <col min="7653" max="7653" width="14" style="93" customWidth="1"/>
    <col min="7654" max="7654" width="1.44140625" style="93" customWidth="1"/>
    <col min="7655" max="7655" width="14.33203125" style="93" customWidth="1"/>
    <col min="7656" max="7656" width="1.33203125" style="93" customWidth="1"/>
    <col min="7657" max="7657" width="14" style="93" customWidth="1"/>
    <col min="7658" max="7658" width="1.33203125" style="93" customWidth="1"/>
    <col min="7659" max="7659" width="14.77734375" style="93" bestFit="1" customWidth="1"/>
    <col min="7660" max="7661" width="0" style="93" hidden="1" customWidth="1"/>
    <col min="7662" max="7662" width="11.6640625" style="93" customWidth="1"/>
    <col min="7663" max="7663" width="12.109375" style="93" bestFit="1" customWidth="1"/>
    <col min="7664" max="7664" width="11.109375" style="93" bestFit="1" customWidth="1"/>
    <col min="7665" max="7665" width="10.6640625" style="93" bestFit="1" customWidth="1"/>
    <col min="7666" max="7666" width="11.109375" style="93" bestFit="1" customWidth="1"/>
    <col min="7667" max="7680" width="8.88671875" style="93"/>
    <col min="7681" max="7681" width="46.44140625" style="93" customWidth="1"/>
    <col min="7682" max="7682" width="9.77734375" style="93" customWidth="1"/>
    <col min="7683" max="7683" width="14.33203125" style="93" customWidth="1"/>
    <col min="7684" max="7684" width="2" style="93" customWidth="1"/>
    <col min="7685" max="7685" width="14.33203125" style="93" customWidth="1"/>
    <col min="7686" max="7686" width="2" style="93" customWidth="1"/>
    <col min="7687" max="7687" width="14.33203125" style="93" customWidth="1"/>
    <col min="7688" max="7688" width="2" style="93" customWidth="1"/>
    <col min="7689" max="7689" width="14.33203125" style="93" customWidth="1"/>
    <col min="7690" max="7691" width="16" style="93" customWidth="1"/>
    <col min="7692" max="7693" width="12.77734375" style="93" bestFit="1" customWidth="1"/>
    <col min="7694" max="7906" width="8.88671875" style="93"/>
    <col min="7907" max="7907" width="42.44140625" style="93" customWidth="1"/>
    <col min="7908" max="7908" width="15.77734375" style="93" customWidth="1"/>
    <col min="7909" max="7909" width="14" style="93" customWidth="1"/>
    <col min="7910" max="7910" width="1.44140625" style="93" customWidth="1"/>
    <col min="7911" max="7911" width="14.33203125" style="93" customWidth="1"/>
    <col min="7912" max="7912" width="1.33203125" style="93" customWidth="1"/>
    <col min="7913" max="7913" width="14" style="93" customWidth="1"/>
    <col min="7914" max="7914" width="1.33203125" style="93" customWidth="1"/>
    <col min="7915" max="7915" width="14.77734375" style="93" bestFit="1" customWidth="1"/>
    <col min="7916" max="7917" width="0" style="93" hidden="1" customWidth="1"/>
    <col min="7918" max="7918" width="11.6640625" style="93" customWidth="1"/>
    <col min="7919" max="7919" width="12.109375" style="93" bestFit="1" customWidth="1"/>
    <col min="7920" max="7920" width="11.109375" style="93" bestFit="1" customWidth="1"/>
    <col min="7921" max="7921" width="10.6640625" style="93" bestFit="1" customWidth="1"/>
    <col min="7922" max="7922" width="11.109375" style="93" bestFit="1" customWidth="1"/>
    <col min="7923" max="7936" width="8.88671875" style="93"/>
    <col min="7937" max="7937" width="46.44140625" style="93" customWidth="1"/>
    <col min="7938" max="7938" width="9.77734375" style="93" customWidth="1"/>
    <col min="7939" max="7939" width="14.33203125" style="93" customWidth="1"/>
    <col min="7940" max="7940" width="2" style="93" customWidth="1"/>
    <col min="7941" max="7941" width="14.33203125" style="93" customWidth="1"/>
    <col min="7942" max="7942" width="2" style="93" customWidth="1"/>
    <col min="7943" max="7943" width="14.33203125" style="93" customWidth="1"/>
    <col min="7944" max="7944" width="2" style="93" customWidth="1"/>
    <col min="7945" max="7945" width="14.33203125" style="93" customWidth="1"/>
    <col min="7946" max="7947" width="16" style="93" customWidth="1"/>
    <col min="7948" max="7949" width="12.77734375" style="93" bestFit="1" customWidth="1"/>
    <col min="7950" max="8162" width="8.88671875" style="93"/>
    <col min="8163" max="8163" width="42.44140625" style="93" customWidth="1"/>
    <col min="8164" max="8164" width="15.77734375" style="93" customWidth="1"/>
    <col min="8165" max="8165" width="14" style="93" customWidth="1"/>
    <col min="8166" max="8166" width="1.44140625" style="93" customWidth="1"/>
    <col min="8167" max="8167" width="14.33203125" style="93" customWidth="1"/>
    <col min="8168" max="8168" width="1.33203125" style="93" customWidth="1"/>
    <col min="8169" max="8169" width="14" style="93" customWidth="1"/>
    <col min="8170" max="8170" width="1.33203125" style="93" customWidth="1"/>
    <col min="8171" max="8171" width="14.77734375" style="93" bestFit="1" customWidth="1"/>
    <col min="8172" max="8173" width="0" style="93" hidden="1" customWidth="1"/>
    <col min="8174" max="8174" width="11.6640625" style="93" customWidth="1"/>
    <col min="8175" max="8175" width="12.109375" style="93" bestFit="1" customWidth="1"/>
    <col min="8176" max="8176" width="11.109375" style="93" bestFit="1" customWidth="1"/>
    <col min="8177" max="8177" width="10.6640625" style="93" bestFit="1" customWidth="1"/>
    <col min="8178" max="8178" width="11.109375" style="93" bestFit="1" customWidth="1"/>
    <col min="8179" max="8192" width="8.88671875" style="93"/>
    <col min="8193" max="8193" width="46.44140625" style="93" customWidth="1"/>
    <col min="8194" max="8194" width="9.77734375" style="93" customWidth="1"/>
    <col min="8195" max="8195" width="14.33203125" style="93" customWidth="1"/>
    <col min="8196" max="8196" width="2" style="93" customWidth="1"/>
    <col min="8197" max="8197" width="14.33203125" style="93" customWidth="1"/>
    <col min="8198" max="8198" width="2" style="93" customWidth="1"/>
    <col min="8199" max="8199" width="14.33203125" style="93" customWidth="1"/>
    <col min="8200" max="8200" width="2" style="93" customWidth="1"/>
    <col min="8201" max="8201" width="14.33203125" style="93" customWidth="1"/>
    <col min="8202" max="8203" width="16" style="93" customWidth="1"/>
    <col min="8204" max="8205" width="12.77734375" style="93" bestFit="1" customWidth="1"/>
    <col min="8206" max="8418" width="8.88671875" style="93"/>
    <col min="8419" max="8419" width="42.44140625" style="93" customWidth="1"/>
    <col min="8420" max="8420" width="15.77734375" style="93" customWidth="1"/>
    <col min="8421" max="8421" width="14" style="93" customWidth="1"/>
    <col min="8422" max="8422" width="1.44140625" style="93" customWidth="1"/>
    <col min="8423" max="8423" width="14.33203125" style="93" customWidth="1"/>
    <col min="8424" max="8424" width="1.33203125" style="93" customWidth="1"/>
    <col min="8425" max="8425" width="14" style="93" customWidth="1"/>
    <col min="8426" max="8426" width="1.33203125" style="93" customWidth="1"/>
    <col min="8427" max="8427" width="14.77734375" style="93" bestFit="1" customWidth="1"/>
    <col min="8428" max="8429" width="0" style="93" hidden="1" customWidth="1"/>
    <col min="8430" max="8430" width="11.6640625" style="93" customWidth="1"/>
    <col min="8431" max="8431" width="12.109375" style="93" bestFit="1" customWidth="1"/>
    <col min="8432" max="8432" width="11.109375" style="93" bestFit="1" customWidth="1"/>
    <col min="8433" max="8433" width="10.6640625" style="93" bestFit="1" customWidth="1"/>
    <col min="8434" max="8434" width="11.109375" style="93" bestFit="1" customWidth="1"/>
    <col min="8435" max="8448" width="8.88671875" style="93"/>
    <col min="8449" max="8449" width="46.44140625" style="93" customWidth="1"/>
    <col min="8450" max="8450" width="9.77734375" style="93" customWidth="1"/>
    <col min="8451" max="8451" width="14.33203125" style="93" customWidth="1"/>
    <col min="8452" max="8452" width="2" style="93" customWidth="1"/>
    <col min="8453" max="8453" width="14.33203125" style="93" customWidth="1"/>
    <col min="8454" max="8454" width="2" style="93" customWidth="1"/>
    <col min="8455" max="8455" width="14.33203125" style="93" customWidth="1"/>
    <col min="8456" max="8456" width="2" style="93" customWidth="1"/>
    <col min="8457" max="8457" width="14.33203125" style="93" customWidth="1"/>
    <col min="8458" max="8459" width="16" style="93" customWidth="1"/>
    <col min="8460" max="8461" width="12.77734375" style="93" bestFit="1" customWidth="1"/>
    <col min="8462" max="8674" width="8.88671875" style="93"/>
    <col min="8675" max="8675" width="42.44140625" style="93" customWidth="1"/>
    <col min="8676" max="8676" width="15.77734375" style="93" customWidth="1"/>
    <col min="8677" max="8677" width="14" style="93" customWidth="1"/>
    <col min="8678" max="8678" width="1.44140625" style="93" customWidth="1"/>
    <col min="8679" max="8679" width="14.33203125" style="93" customWidth="1"/>
    <col min="8680" max="8680" width="1.33203125" style="93" customWidth="1"/>
    <col min="8681" max="8681" width="14" style="93" customWidth="1"/>
    <col min="8682" max="8682" width="1.33203125" style="93" customWidth="1"/>
    <col min="8683" max="8683" width="14.77734375" style="93" bestFit="1" customWidth="1"/>
    <col min="8684" max="8685" width="0" style="93" hidden="1" customWidth="1"/>
    <col min="8686" max="8686" width="11.6640625" style="93" customWidth="1"/>
    <col min="8687" max="8687" width="12.109375" style="93" bestFit="1" customWidth="1"/>
    <col min="8688" max="8688" width="11.109375" style="93" bestFit="1" customWidth="1"/>
    <col min="8689" max="8689" width="10.6640625" style="93" bestFit="1" customWidth="1"/>
    <col min="8690" max="8690" width="11.109375" style="93" bestFit="1" customWidth="1"/>
    <col min="8691" max="8704" width="8.88671875" style="93"/>
    <col min="8705" max="8705" width="46.44140625" style="93" customWidth="1"/>
    <col min="8706" max="8706" width="9.77734375" style="93" customWidth="1"/>
    <col min="8707" max="8707" width="14.33203125" style="93" customWidth="1"/>
    <col min="8708" max="8708" width="2" style="93" customWidth="1"/>
    <col min="8709" max="8709" width="14.33203125" style="93" customWidth="1"/>
    <col min="8710" max="8710" width="2" style="93" customWidth="1"/>
    <col min="8711" max="8711" width="14.33203125" style="93" customWidth="1"/>
    <col min="8712" max="8712" width="2" style="93" customWidth="1"/>
    <col min="8713" max="8713" width="14.33203125" style="93" customWidth="1"/>
    <col min="8714" max="8715" width="16" style="93" customWidth="1"/>
    <col min="8716" max="8717" width="12.77734375" style="93" bestFit="1" customWidth="1"/>
    <col min="8718" max="8930" width="8.88671875" style="93"/>
    <col min="8931" max="8931" width="42.44140625" style="93" customWidth="1"/>
    <col min="8932" max="8932" width="15.77734375" style="93" customWidth="1"/>
    <col min="8933" max="8933" width="14" style="93" customWidth="1"/>
    <col min="8934" max="8934" width="1.44140625" style="93" customWidth="1"/>
    <col min="8935" max="8935" width="14.33203125" style="93" customWidth="1"/>
    <col min="8936" max="8936" width="1.33203125" style="93" customWidth="1"/>
    <col min="8937" max="8937" width="14" style="93" customWidth="1"/>
    <col min="8938" max="8938" width="1.33203125" style="93" customWidth="1"/>
    <col min="8939" max="8939" width="14.77734375" style="93" bestFit="1" customWidth="1"/>
    <col min="8940" max="8941" width="0" style="93" hidden="1" customWidth="1"/>
    <col min="8942" max="8942" width="11.6640625" style="93" customWidth="1"/>
    <col min="8943" max="8943" width="12.109375" style="93" bestFit="1" customWidth="1"/>
    <col min="8944" max="8944" width="11.109375" style="93" bestFit="1" customWidth="1"/>
    <col min="8945" max="8945" width="10.6640625" style="93" bestFit="1" customWidth="1"/>
    <col min="8946" max="8946" width="11.109375" style="93" bestFit="1" customWidth="1"/>
    <col min="8947" max="8960" width="8.88671875" style="93"/>
    <col min="8961" max="8961" width="46.44140625" style="93" customWidth="1"/>
    <col min="8962" max="8962" width="9.77734375" style="93" customWidth="1"/>
    <col min="8963" max="8963" width="14.33203125" style="93" customWidth="1"/>
    <col min="8964" max="8964" width="2" style="93" customWidth="1"/>
    <col min="8965" max="8965" width="14.33203125" style="93" customWidth="1"/>
    <col min="8966" max="8966" width="2" style="93" customWidth="1"/>
    <col min="8967" max="8967" width="14.33203125" style="93" customWidth="1"/>
    <col min="8968" max="8968" width="2" style="93" customWidth="1"/>
    <col min="8969" max="8969" width="14.33203125" style="93" customWidth="1"/>
    <col min="8970" max="8971" width="16" style="93" customWidth="1"/>
    <col min="8972" max="8973" width="12.77734375" style="93" bestFit="1" customWidth="1"/>
    <col min="8974" max="9186" width="8.88671875" style="93"/>
    <col min="9187" max="9187" width="42.44140625" style="93" customWidth="1"/>
    <col min="9188" max="9188" width="15.77734375" style="93" customWidth="1"/>
    <col min="9189" max="9189" width="14" style="93" customWidth="1"/>
    <col min="9190" max="9190" width="1.44140625" style="93" customWidth="1"/>
    <col min="9191" max="9191" width="14.33203125" style="93" customWidth="1"/>
    <col min="9192" max="9192" width="1.33203125" style="93" customWidth="1"/>
    <col min="9193" max="9193" width="14" style="93" customWidth="1"/>
    <col min="9194" max="9194" width="1.33203125" style="93" customWidth="1"/>
    <col min="9195" max="9195" width="14.77734375" style="93" bestFit="1" customWidth="1"/>
    <col min="9196" max="9197" width="0" style="93" hidden="1" customWidth="1"/>
    <col min="9198" max="9198" width="11.6640625" style="93" customWidth="1"/>
    <col min="9199" max="9199" width="12.109375" style="93" bestFit="1" customWidth="1"/>
    <col min="9200" max="9200" width="11.109375" style="93" bestFit="1" customWidth="1"/>
    <col min="9201" max="9201" width="10.6640625" style="93" bestFit="1" customWidth="1"/>
    <col min="9202" max="9202" width="11.109375" style="93" bestFit="1" customWidth="1"/>
    <col min="9203" max="9216" width="8.88671875" style="93"/>
    <col min="9217" max="9217" width="46.44140625" style="93" customWidth="1"/>
    <col min="9218" max="9218" width="9.77734375" style="93" customWidth="1"/>
    <col min="9219" max="9219" width="14.33203125" style="93" customWidth="1"/>
    <col min="9220" max="9220" width="2" style="93" customWidth="1"/>
    <col min="9221" max="9221" width="14.33203125" style="93" customWidth="1"/>
    <col min="9222" max="9222" width="2" style="93" customWidth="1"/>
    <col min="9223" max="9223" width="14.33203125" style="93" customWidth="1"/>
    <col min="9224" max="9224" width="2" style="93" customWidth="1"/>
    <col min="9225" max="9225" width="14.33203125" style="93" customWidth="1"/>
    <col min="9226" max="9227" width="16" style="93" customWidth="1"/>
    <col min="9228" max="9229" width="12.77734375" style="93" bestFit="1" customWidth="1"/>
    <col min="9230" max="9442" width="8.88671875" style="93"/>
    <col min="9443" max="9443" width="42.44140625" style="93" customWidth="1"/>
    <col min="9444" max="9444" width="15.77734375" style="93" customWidth="1"/>
    <col min="9445" max="9445" width="14" style="93" customWidth="1"/>
    <col min="9446" max="9446" width="1.44140625" style="93" customWidth="1"/>
    <col min="9447" max="9447" width="14.33203125" style="93" customWidth="1"/>
    <col min="9448" max="9448" width="1.33203125" style="93" customWidth="1"/>
    <col min="9449" max="9449" width="14" style="93" customWidth="1"/>
    <col min="9450" max="9450" width="1.33203125" style="93" customWidth="1"/>
    <col min="9451" max="9451" width="14.77734375" style="93" bestFit="1" customWidth="1"/>
    <col min="9452" max="9453" width="0" style="93" hidden="1" customWidth="1"/>
    <col min="9454" max="9454" width="11.6640625" style="93" customWidth="1"/>
    <col min="9455" max="9455" width="12.109375" style="93" bestFit="1" customWidth="1"/>
    <col min="9456" max="9456" width="11.109375" style="93" bestFit="1" customWidth="1"/>
    <col min="9457" max="9457" width="10.6640625" style="93" bestFit="1" customWidth="1"/>
    <col min="9458" max="9458" width="11.109375" style="93" bestFit="1" customWidth="1"/>
    <col min="9459" max="9472" width="8.88671875" style="93"/>
    <col min="9473" max="9473" width="46.44140625" style="93" customWidth="1"/>
    <col min="9474" max="9474" width="9.77734375" style="93" customWidth="1"/>
    <col min="9475" max="9475" width="14.33203125" style="93" customWidth="1"/>
    <col min="9476" max="9476" width="2" style="93" customWidth="1"/>
    <col min="9477" max="9477" width="14.33203125" style="93" customWidth="1"/>
    <col min="9478" max="9478" width="2" style="93" customWidth="1"/>
    <col min="9479" max="9479" width="14.33203125" style="93" customWidth="1"/>
    <col min="9480" max="9480" width="2" style="93" customWidth="1"/>
    <col min="9481" max="9481" width="14.33203125" style="93" customWidth="1"/>
    <col min="9482" max="9483" width="16" style="93" customWidth="1"/>
    <col min="9484" max="9485" width="12.77734375" style="93" bestFit="1" customWidth="1"/>
    <col min="9486" max="9698" width="8.88671875" style="93"/>
    <col min="9699" max="9699" width="42.44140625" style="93" customWidth="1"/>
    <col min="9700" max="9700" width="15.77734375" style="93" customWidth="1"/>
    <col min="9701" max="9701" width="14" style="93" customWidth="1"/>
    <col min="9702" max="9702" width="1.44140625" style="93" customWidth="1"/>
    <col min="9703" max="9703" width="14.33203125" style="93" customWidth="1"/>
    <col min="9704" max="9704" width="1.33203125" style="93" customWidth="1"/>
    <col min="9705" max="9705" width="14" style="93" customWidth="1"/>
    <col min="9706" max="9706" width="1.33203125" style="93" customWidth="1"/>
    <col min="9707" max="9707" width="14.77734375" style="93" bestFit="1" customWidth="1"/>
    <col min="9708" max="9709" width="0" style="93" hidden="1" customWidth="1"/>
    <col min="9710" max="9710" width="11.6640625" style="93" customWidth="1"/>
    <col min="9711" max="9711" width="12.109375" style="93" bestFit="1" customWidth="1"/>
    <col min="9712" max="9712" width="11.109375" style="93" bestFit="1" customWidth="1"/>
    <col min="9713" max="9713" width="10.6640625" style="93" bestFit="1" customWidth="1"/>
    <col min="9714" max="9714" width="11.109375" style="93" bestFit="1" customWidth="1"/>
    <col min="9715" max="9728" width="8.88671875" style="93"/>
    <col min="9729" max="9729" width="46.44140625" style="93" customWidth="1"/>
    <col min="9730" max="9730" width="9.77734375" style="93" customWidth="1"/>
    <col min="9731" max="9731" width="14.33203125" style="93" customWidth="1"/>
    <col min="9732" max="9732" width="2" style="93" customWidth="1"/>
    <col min="9733" max="9733" width="14.33203125" style="93" customWidth="1"/>
    <col min="9734" max="9734" width="2" style="93" customWidth="1"/>
    <col min="9735" max="9735" width="14.33203125" style="93" customWidth="1"/>
    <col min="9736" max="9736" width="2" style="93" customWidth="1"/>
    <col min="9737" max="9737" width="14.33203125" style="93" customWidth="1"/>
    <col min="9738" max="9739" width="16" style="93" customWidth="1"/>
    <col min="9740" max="9741" width="12.77734375" style="93" bestFit="1" customWidth="1"/>
    <col min="9742" max="9954" width="8.88671875" style="93"/>
    <col min="9955" max="9955" width="42.44140625" style="93" customWidth="1"/>
    <col min="9956" max="9956" width="15.77734375" style="93" customWidth="1"/>
    <col min="9957" max="9957" width="14" style="93" customWidth="1"/>
    <col min="9958" max="9958" width="1.44140625" style="93" customWidth="1"/>
    <col min="9959" max="9959" width="14.33203125" style="93" customWidth="1"/>
    <col min="9960" max="9960" width="1.33203125" style="93" customWidth="1"/>
    <col min="9961" max="9961" width="14" style="93" customWidth="1"/>
    <col min="9962" max="9962" width="1.33203125" style="93" customWidth="1"/>
    <col min="9963" max="9963" width="14.77734375" style="93" bestFit="1" customWidth="1"/>
    <col min="9964" max="9965" width="0" style="93" hidden="1" customWidth="1"/>
    <col min="9966" max="9966" width="11.6640625" style="93" customWidth="1"/>
    <col min="9967" max="9967" width="12.109375" style="93" bestFit="1" customWidth="1"/>
    <col min="9968" max="9968" width="11.109375" style="93" bestFit="1" customWidth="1"/>
    <col min="9969" max="9969" width="10.6640625" style="93" bestFit="1" customWidth="1"/>
    <col min="9970" max="9970" width="11.109375" style="93" bestFit="1" customWidth="1"/>
    <col min="9971" max="9984" width="8.88671875" style="93"/>
    <col min="9985" max="9985" width="46.44140625" style="93" customWidth="1"/>
    <col min="9986" max="9986" width="9.77734375" style="93" customWidth="1"/>
    <col min="9987" max="9987" width="14.33203125" style="93" customWidth="1"/>
    <col min="9988" max="9988" width="2" style="93" customWidth="1"/>
    <col min="9989" max="9989" width="14.33203125" style="93" customWidth="1"/>
    <col min="9990" max="9990" width="2" style="93" customWidth="1"/>
    <col min="9991" max="9991" width="14.33203125" style="93" customWidth="1"/>
    <col min="9992" max="9992" width="2" style="93" customWidth="1"/>
    <col min="9993" max="9993" width="14.33203125" style="93" customWidth="1"/>
    <col min="9994" max="9995" width="16" style="93" customWidth="1"/>
    <col min="9996" max="9997" width="12.77734375" style="93" bestFit="1" customWidth="1"/>
    <col min="9998" max="10210" width="8.88671875" style="93"/>
    <col min="10211" max="10211" width="42.44140625" style="93" customWidth="1"/>
    <col min="10212" max="10212" width="15.77734375" style="93" customWidth="1"/>
    <col min="10213" max="10213" width="14" style="93" customWidth="1"/>
    <col min="10214" max="10214" width="1.44140625" style="93" customWidth="1"/>
    <col min="10215" max="10215" width="14.33203125" style="93" customWidth="1"/>
    <col min="10216" max="10216" width="1.33203125" style="93" customWidth="1"/>
    <col min="10217" max="10217" width="14" style="93" customWidth="1"/>
    <col min="10218" max="10218" width="1.33203125" style="93" customWidth="1"/>
    <col min="10219" max="10219" width="14.77734375" style="93" bestFit="1" customWidth="1"/>
    <col min="10220" max="10221" width="0" style="93" hidden="1" customWidth="1"/>
    <col min="10222" max="10222" width="11.6640625" style="93" customWidth="1"/>
    <col min="10223" max="10223" width="12.109375" style="93" bestFit="1" customWidth="1"/>
    <col min="10224" max="10224" width="11.109375" style="93" bestFit="1" customWidth="1"/>
    <col min="10225" max="10225" width="10.6640625" style="93" bestFit="1" customWidth="1"/>
    <col min="10226" max="10226" width="11.109375" style="93" bestFit="1" customWidth="1"/>
    <col min="10227" max="10240" width="8.88671875" style="93"/>
    <col min="10241" max="10241" width="46.44140625" style="93" customWidth="1"/>
    <col min="10242" max="10242" width="9.77734375" style="93" customWidth="1"/>
    <col min="10243" max="10243" width="14.33203125" style="93" customWidth="1"/>
    <col min="10244" max="10244" width="2" style="93" customWidth="1"/>
    <col min="10245" max="10245" width="14.33203125" style="93" customWidth="1"/>
    <col min="10246" max="10246" width="2" style="93" customWidth="1"/>
    <col min="10247" max="10247" width="14.33203125" style="93" customWidth="1"/>
    <col min="10248" max="10248" width="2" style="93" customWidth="1"/>
    <col min="10249" max="10249" width="14.33203125" style="93" customWidth="1"/>
    <col min="10250" max="10251" width="16" style="93" customWidth="1"/>
    <col min="10252" max="10253" width="12.77734375" style="93" bestFit="1" customWidth="1"/>
    <col min="10254" max="10466" width="8.88671875" style="93"/>
    <col min="10467" max="10467" width="42.44140625" style="93" customWidth="1"/>
    <col min="10468" max="10468" width="15.77734375" style="93" customWidth="1"/>
    <col min="10469" max="10469" width="14" style="93" customWidth="1"/>
    <col min="10470" max="10470" width="1.44140625" style="93" customWidth="1"/>
    <col min="10471" max="10471" width="14.33203125" style="93" customWidth="1"/>
    <col min="10472" max="10472" width="1.33203125" style="93" customWidth="1"/>
    <col min="10473" max="10473" width="14" style="93" customWidth="1"/>
    <col min="10474" max="10474" width="1.33203125" style="93" customWidth="1"/>
    <col min="10475" max="10475" width="14.77734375" style="93" bestFit="1" customWidth="1"/>
    <col min="10476" max="10477" width="0" style="93" hidden="1" customWidth="1"/>
    <col min="10478" max="10478" width="11.6640625" style="93" customWidth="1"/>
    <col min="10479" max="10479" width="12.109375" style="93" bestFit="1" customWidth="1"/>
    <col min="10480" max="10480" width="11.109375" style="93" bestFit="1" customWidth="1"/>
    <col min="10481" max="10481" width="10.6640625" style="93" bestFit="1" customWidth="1"/>
    <col min="10482" max="10482" width="11.109375" style="93" bestFit="1" customWidth="1"/>
    <col min="10483" max="10496" width="8.88671875" style="93"/>
    <col min="10497" max="10497" width="46.44140625" style="93" customWidth="1"/>
    <col min="10498" max="10498" width="9.77734375" style="93" customWidth="1"/>
    <col min="10499" max="10499" width="14.33203125" style="93" customWidth="1"/>
    <col min="10500" max="10500" width="2" style="93" customWidth="1"/>
    <col min="10501" max="10501" width="14.33203125" style="93" customWidth="1"/>
    <col min="10502" max="10502" width="2" style="93" customWidth="1"/>
    <col min="10503" max="10503" width="14.33203125" style="93" customWidth="1"/>
    <col min="10504" max="10504" width="2" style="93" customWidth="1"/>
    <col min="10505" max="10505" width="14.33203125" style="93" customWidth="1"/>
    <col min="10506" max="10507" width="16" style="93" customWidth="1"/>
    <col min="10508" max="10509" width="12.77734375" style="93" bestFit="1" customWidth="1"/>
    <col min="10510" max="10722" width="8.88671875" style="93"/>
    <col min="10723" max="10723" width="42.44140625" style="93" customWidth="1"/>
    <col min="10724" max="10724" width="15.77734375" style="93" customWidth="1"/>
    <col min="10725" max="10725" width="14" style="93" customWidth="1"/>
    <col min="10726" max="10726" width="1.44140625" style="93" customWidth="1"/>
    <col min="10727" max="10727" width="14.33203125" style="93" customWidth="1"/>
    <col min="10728" max="10728" width="1.33203125" style="93" customWidth="1"/>
    <col min="10729" max="10729" width="14" style="93" customWidth="1"/>
    <col min="10730" max="10730" width="1.33203125" style="93" customWidth="1"/>
    <col min="10731" max="10731" width="14.77734375" style="93" bestFit="1" customWidth="1"/>
    <col min="10732" max="10733" width="0" style="93" hidden="1" customWidth="1"/>
    <col min="10734" max="10734" width="11.6640625" style="93" customWidth="1"/>
    <col min="10735" max="10735" width="12.109375" style="93" bestFit="1" customWidth="1"/>
    <col min="10736" max="10736" width="11.109375" style="93" bestFit="1" customWidth="1"/>
    <col min="10737" max="10737" width="10.6640625" style="93" bestFit="1" customWidth="1"/>
    <col min="10738" max="10738" width="11.109375" style="93" bestFit="1" customWidth="1"/>
    <col min="10739" max="10752" width="8.88671875" style="93"/>
    <col min="10753" max="10753" width="46.44140625" style="93" customWidth="1"/>
    <col min="10754" max="10754" width="9.77734375" style="93" customWidth="1"/>
    <col min="10755" max="10755" width="14.33203125" style="93" customWidth="1"/>
    <col min="10756" max="10756" width="2" style="93" customWidth="1"/>
    <col min="10757" max="10757" width="14.33203125" style="93" customWidth="1"/>
    <col min="10758" max="10758" width="2" style="93" customWidth="1"/>
    <col min="10759" max="10759" width="14.33203125" style="93" customWidth="1"/>
    <col min="10760" max="10760" width="2" style="93" customWidth="1"/>
    <col min="10761" max="10761" width="14.33203125" style="93" customWidth="1"/>
    <col min="10762" max="10763" width="16" style="93" customWidth="1"/>
    <col min="10764" max="10765" width="12.77734375" style="93" bestFit="1" customWidth="1"/>
    <col min="10766" max="10978" width="8.88671875" style="93"/>
    <col min="10979" max="10979" width="42.44140625" style="93" customWidth="1"/>
    <col min="10980" max="10980" width="15.77734375" style="93" customWidth="1"/>
    <col min="10981" max="10981" width="14" style="93" customWidth="1"/>
    <col min="10982" max="10982" width="1.44140625" style="93" customWidth="1"/>
    <col min="10983" max="10983" width="14.33203125" style="93" customWidth="1"/>
    <col min="10984" max="10984" width="1.33203125" style="93" customWidth="1"/>
    <col min="10985" max="10985" width="14" style="93" customWidth="1"/>
    <col min="10986" max="10986" width="1.33203125" style="93" customWidth="1"/>
    <col min="10987" max="10987" width="14.77734375" style="93" bestFit="1" customWidth="1"/>
    <col min="10988" max="10989" width="0" style="93" hidden="1" customWidth="1"/>
    <col min="10990" max="10990" width="11.6640625" style="93" customWidth="1"/>
    <col min="10991" max="10991" width="12.109375" style="93" bestFit="1" customWidth="1"/>
    <col min="10992" max="10992" width="11.109375" style="93" bestFit="1" customWidth="1"/>
    <col min="10993" max="10993" width="10.6640625" style="93" bestFit="1" customWidth="1"/>
    <col min="10994" max="10994" width="11.109375" style="93" bestFit="1" customWidth="1"/>
    <col min="10995" max="11008" width="8.88671875" style="93"/>
    <col min="11009" max="11009" width="46.44140625" style="93" customWidth="1"/>
    <col min="11010" max="11010" width="9.77734375" style="93" customWidth="1"/>
    <col min="11011" max="11011" width="14.33203125" style="93" customWidth="1"/>
    <col min="11012" max="11012" width="2" style="93" customWidth="1"/>
    <col min="11013" max="11013" width="14.33203125" style="93" customWidth="1"/>
    <col min="11014" max="11014" width="2" style="93" customWidth="1"/>
    <col min="11015" max="11015" width="14.33203125" style="93" customWidth="1"/>
    <col min="11016" max="11016" width="2" style="93" customWidth="1"/>
    <col min="11017" max="11017" width="14.33203125" style="93" customWidth="1"/>
    <col min="11018" max="11019" width="16" style="93" customWidth="1"/>
    <col min="11020" max="11021" width="12.77734375" style="93" bestFit="1" customWidth="1"/>
    <col min="11022" max="11234" width="8.88671875" style="93"/>
    <col min="11235" max="11235" width="42.44140625" style="93" customWidth="1"/>
    <col min="11236" max="11236" width="15.77734375" style="93" customWidth="1"/>
    <col min="11237" max="11237" width="14" style="93" customWidth="1"/>
    <col min="11238" max="11238" width="1.44140625" style="93" customWidth="1"/>
    <col min="11239" max="11239" width="14.33203125" style="93" customWidth="1"/>
    <col min="11240" max="11240" width="1.33203125" style="93" customWidth="1"/>
    <col min="11241" max="11241" width="14" style="93" customWidth="1"/>
    <col min="11242" max="11242" width="1.33203125" style="93" customWidth="1"/>
    <col min="11243" max="11243" width="14.77734375" style="93" bestFit="1" customWidth="1"/>
    <col min="11244" max="11245" width="0" style="93" hidden="1" customWidth="1"/>
    <col min="11246" max="11246" width="11.6640625" style="93" customWidth="1"/>
    <col min="11247" max="11247" width="12.109375" style="93" bestFit="1" customWidth="1"/>
    <col min="11248" max="11248" width="11.109375" style="93" bestFit="1" customWidth="1"/>
    <col min="11249" max="11249" width="10.6640625" style="93" bestFit="1" customWidth="1"/>
    <col min="11250" max="11250" width="11.109375" style="93" bestFit="1" customWidth="1"/>
    <col min="11251" max="11264" width="8.88671875" style="93"/>
    <col min="11265" max="11265" width="46.44140625" style="93" customWidth="1"/>
    <col min="11266" max="11266" width="9.77734375" style="93" customWidth="1"/>
    <col min="11267" max="11267" width="14.33203125" style="93" customWidth="1"/>
    <col min="11268" max="11268" width="2" style="93" customWidth="1"/>
    <col min="11269" max="11269" width="14.33203125" style="93" customWidth="1"/>
    <col min="11270" max="11270" width="2" style="93" customWidth="1"/>
    <col min="11271" max="11271" width="14.33203125" style="93" customWidth="1"/>
    <col min="11272" max="11272" width="2" style="93" customWidth="1"/>
    <col min="11273" max="11273" width="14.33203125" style="93" customWidth="1"/>
    <col min="11274" max="11275" width="16" style="93" customWidth="1"/>
    <col min="11276" max="11277" width="12.77734375" style="93" bestFit="1" customWidth="1"/>
    <col min="11278" max="11490" width="8.88671875" style="93"/>
    <col min="11491" max="11491" width="42.44140625" style="93" customWidth="1"/>
    <col min="11492" max="11492" width="15.77734375" style="93" customWidth="1"/>
    <col min="11493" max="11493" width="14" style="93" customWidth="1"/>
    <col min="11494" max="11494" width="1.44140625" style="93" customWidth="1"/>
    <col min="11495" max="11495" width="14.33203125" style="93" customWidth="1"/>
    <col min="11496" max="11496" width="1.33203125" style="93" customWidth="1"/>
    <col min="11497" max="11497" width="14" style="93" customWidth="1"/>
    <col min="11498" max="11498" width="1.33203125" style="93" customWidth="1"/>
    <col min="11499" max="11499" width="14.77734375" style="93" bestFit="1" customWidth="1"/>
    <col min="11500" max="11501" width="0" style="93" hidden="1" customWidth="1"/>
    <col min="11502" max="11502" width="11.6640625" style="93" customWidth="1"/>
    <col min="11503" max="11503" width="12.109375" style="93" bestFit="1" customWidth="1"/>
    <col min="11504" max="11504" width="11.109375" style="93" bestFit="1" customWidth="1"/>
    <col min="11505" max="11505" width="10.6640625" style="93" bestFit="1" customWidth="1"/>
    <col min="11506" max="11506" width="11.109375" style="93" bestFit="1" customWidth="1"/>
    <col min="11507" max="11520" width="8.88671875" style="93"/>
    <col min="11521" max="11521" width="46.44140625" style="93" customWidth="1"/>
    <col min="11522" max="11522" width="9.77734375" style="93" customWidth="1"/>
    <col min="11523" max="11523" width="14.33203125" style="93" customWidth="1"/>
    <col min="11524" max="11524" width="2" style="93" customWidth="1"/>
    <col min="11525" max="11525" width="14.33203125" style="93" customWidth="1"/>
    <col min="11526" max="11526" width="2" style="93" customWidth="1"/>
    <col min="11527" max="11527" width="14.33203125" style="93" customWidth="1"/>
    <col min="11528" max="11528" width="2" style="93" customWidth="1"/>
    <col min="11529" max="11529" width="14.33203125" style="93" customWidth="1"/>
    <col min="11530" max="11531" width="16" style="93" customWidth="1"/>
    <col min="11532" max="11533" width="12.77734375" style="93" bestFit="1" customWidth="1"/>
    <col min="11534" max="11746" width="8.88671875" style="93"/>
    <col min="11747" max="11747" width="42.44140625" style="93" customWidth="1"/>
    <col min="11748" max="11748" width="15.77734375" style="93" customWidth="1"/>
    <col min="11749" max="11749" width="14" style="93" customWidth="1"/>
    <col min="11750" max="11750" width="1.44140625" style="93" customWidth="1"/>
    <col min="11751" max="11751" width="14.33203125" style="93" customWidth="1"/>
    <col min="11752" max="11752" width="1.33203125" style="93" customWidth="1"/>
    <col min="11753" max="11753" width="14" style="93" customWidth="1"/>
    <col min="11754" max="11754" width="1.33203125" style="93" customWidth="1"/>
    <col min="11755" max="11755" width="14.77734375" style="93" bestFit="1" customWidth="1"/>
    <col min="11756" max="11757" width="0" style="93" hidden="1" customWidth="1"/>
    <col min="11758" max="11758" width="11.6640625" style="93" customWidth="1"/>
    <col min="11759" max="11759" width="12.109375" style="93" bestFit="1" customWidth="1"/>
    <col min="11760" max="11760" width="11.109375" style="93" bestFit="1" customWidth="1"/>
    <col min="11761" max="11761" width="10.6640625" style="93" bestFit="1" customWidth="1"/>
    <col min="11762" max="11762" width="11.109375" style="93" bestFit="1" customWidth="1"/>
    <col min="11763" max="11776" width="8.88671875" style="93"/>
    <col min="11777" max="11777" width="46.44140625" style="93" customWidth="1"/>
    <col min="11778" max="11778" width="9.77734375" style="93" customWidth="1"/>
    <col min="11779" max="11779" width="14.33203125" style="93" customWidth="1"/>
    <col min="11780" max="11780" width="2" style="93" customWidth="1"/>
    <col min="11781" max="11781" width="14.33203125" style="93" customWidth="1"/>
    <col min="11782" max="11782" width="2" style="93" customWidth="1"/>
    <col min="11783" max="11783" width="14.33203125" style="93" customWidth="1"/>
    <col min="11784" max="11784" width="2" style="93" customWidth="1"/>
    <col min="11785" max="11785" width="14.33203125" style="93" customWidth="1"/>
    <col min="11786" max="11787" width="16" style="93" customWidth="1"/>
    <col min="11788" max="11789" width="12.77734375" style="93" bestFit="1" customWidth="1"/>
    <col min="11790" max="12002" width="8.88671875" style="93"/>
    <col min="12003" max="12003" width="42.44140625" style="93" customWidth="1"/>
    <col min="12004" max="12004" width="15.77734375" style="93" customWidth="1"/>
    <col min="12005" max="12005" width="14" style="93" customWidth="1"/>
    <col min="12006" max="12006" width="1.44140625" style="93" customWidth="1"/>
    <col min="12007" max="12007" width="14.33203125" style="93" customWidth="1"/>
    <col min="12008" max="12008" width="1.33203125" style="93" customWidth="1"/>
    <col min="12009" max="12009" width="14" style="93" customWidth="1"/>
    <col min="12010" max="12010" width="1.33203125" style="93" customWidth="1"/>
    <col min="12011" max="12011" width="14.77734375" style="93" bestFit="1" customWidth="1"/>
    <col min="12012" max="12013" width="0" style="93" hidden="1" customWidth="1"/>
    <col min="12014" max="12014" width="11.6640625" style="93" customWidth="1"/>
    <col min="12015" max="12015" width="12.109375" style="93" bestFit="1" customWidth="1"/>
    <col min="12016" max="12016" width="11.109375" style="93" bestFit="1" customWidth="1"/>
    <col min="12017" max="12017" width="10.6640625" style="93" bestFit="1" customWidth="1"/>
    <col min="12018" max="12018" width="11.109375" style="93" bestFit="1" customWidth="1"/>
    <col min="12019" max="12032" width="8.88671875" style="93"/>
    <col min="12033" max="12033" width="46.44140625" style="93" customWidth="1"/>
    <col min="12034" max="12034" width="9.77734375" style="93" customWidth="1"/>
    <col min="12035" max="12035" width="14.33203125" style="93" customWidth="1"/>
    <col min="12036" max="12036" width="2" style="93" customWidth="1"/>
    <col min="12037" max="12037" width="14.33203125" style="93" customWidth="1"/>
    <col min="12038" max="12038" width="2" style="93" customWidth="1"/>
    <col min="12039" max="12039" width="14.33203125" style="93" customWidth="1"/>
    <col min="12040" max="12040" width="2" style="93" customWidth="1"/>
    <col min="12041" max="12041" width="14.33203125" style="93" customWidth="1"/>
    <col min="12042" max="12043" width="16" style="93" customWidth="1"/>
    <col min="12044" max="12045" width="12.77734375" style="93" bestFit="1" customWidth="1"/>
    <col min="12046" max="12258" width="8.88671875" style="93"/>
    <col min="12259" max="12259" width="42.44140625" style="93" customWidth="1"/>
    <col min="12260" max="12260" width="15.77734375" style="93" customWidth="1"/>
    <col min="12261" max="12261" width="14" style="93" customWidth="1"/>
    <col min="12262" max="12262" width="1.44140625" style="93" customWidth="1"/>
    <col min="12263" max="12263" width="14.33203125" style="93" customWidth="1"/>
    <col min="12264" max="12264" width="1.33203125" style="93" customWidth="1"/>
    <col min="12265" max="12265" width="14" style="93" customWidth="1"/>
    <col min="12266" max="12266" width="1.33203125" style="93" customWidth="1"/>
    <col min="12267" max="12267" width="14.77734375" style="93" bestFit="1" customWidth="1"/>
    <col min="12268" max="12269" width="0" style="93" hidden="1" customWidth="1"/>
    <col min="12270" max="12270" width="11.6640625" style="93" customWidth="1"/>
    <col min="12271" max="12271" width="12.109375" style="93" bestFit="1" customWidth="1"/>
    <col min="12272" max="12272" width="11.109375" style="93" bestFit="1" customWidth="1"/>
    <col min="12273" max="12273" width="10.6640625" style="93" bestFit="1" customWidth="1"/>
    <col min="12274" max="12274" width="11.109375" style="93" bestFit="1" customWidth="1"/>
    <col min="12275" max="12288" width="8.88671875" style="93"/>
    <col min="12289" max="12289" width="46.44140625" style="93" customWidth="1"/>
    <col min="12290" max="12290" width="9.77734375" style="93" customWidth="1"/>
    <col min="12291" max="12291" width="14.33203125" style="93" customWidth="1"/>
    <col min="12292" max="12292" width="2" style="93" customWidth="1"/>
    <col min="12293" max="12293" width="14.33203125" style="93" customWidth="1"/>
    <col min="12294" max="12294" width="2" style="93" customWidth="1"/>
    <col min="12295" max="12295" width="14.33203125" style="93" customWidth="1"/>
    <col min="12296" max="12296" width="2" style="93" customWidth="1"/>
    <col min="12297" max="12297" width="14.33203125" style="93" customWidth="1"/>
    <col min="12298" max="12299" width="16" style="93" customWidth="1"/>
    <col min="12300" max="12301" width="12.77734375" style="93" bestFit="1" customWidth="1"/>
    <col min="12302" max="12514" width="8.88671875" style="93"/>
    <col min="12515" max="12515" width="42.44140625" style="93" customWidth="1"/>
    <col min="12516" max="12516" width="15.77734375" style="93" customWidth="1"/>
    <col min="12517" max="12517" width="14" style="93" customWidth="1"/>
    <col min="12518" max="12518" width="1.44140625" style="93" customWidth="1"/>
    <col min="12519" max="12519" width="14.33203125" style="93" customWidth="1"/>
    <col min="12520" max="12520" width="1.33203125" style="93" customWidth="1"/>
    <col min="12521" max="12521" width="14" style="93" customWidth="1"/>
    <col min="12522" max="12522" width="1.33203125" style="93" customWidth="1"/>
    <col min="12523" max="12523" width="14.77734375" style="93" bestFit="1" customWidth="1"/>
    <col min="12524" max="12525" width="0" style="93" hidden="1" customWidth="1"/>
    <col min="12526" max="12526" width="11.6640625" style="93" customWidth="1"/>
    <col min="12527" max="12527" width="12.109375" style="93" bestFit="1" customWidth="1"/>
    <col min="12528" max="12528" width="11.109375" style="93" bestFit="1" customWidth="1"/>
    <col min="12529" max="12529" width="10.6640625" style="93" bestFit="1" customWidth="1"/>
    <col min="12530" max="12530" width="11.109375" style="93" bestFit="1" customWidth="1"/>
    <col min="12531" max="12544" width="8.88671875" style="93"/>
    <col min="12545" max="12545" width="46.44140625" style="93" customWidth="1"/>
    <col min="12546" max="12546" width="9.77734375" style="93" customWidth="1"/>
    <col min="12547" max="12547" width="14.33203125" style="93" customWidth="1"/>
    <col min="12548" max="12548" width="2" style="93" customWidth="1"/>
    <col min="12549" max="12549" width="14.33203125" style="93" customWidth="1"/>
    <col min="12550" max="12550" width="2" style="93" customWidth="1"/>
    <col min="12551" max="12551" width="14.33203125" style="93" customWidth="1"/>
    <col min="12552" max="12552" width="2" style="93" customWidth="1"/>
    <col min="12553" max="12553" width="14.33203125" style="93" customWidth="1"/>
    <col min="12554" max="12555" width="16" style="93" customWidth="1"/>
    <col min="12556" max="12557" width="12.77734375" style="93" bestFit="1" customWidth="1"/>
    <col min="12558" max="12770" width="8.88671875" style="93"/>
    <col min="12771" max="12771" width="42.44140625" style="93" customWidth="1"/>
    <col min="12772" max="12772" width="15.77734375" style="93" customWidth="1"/>
    <col min="12773" max="12773" width="14" style="93" customWidth="1"/>
    <col min="12774" max="12774" width="1.44140625" style="93" customWidth="1"/>
    <col min="12775" max="12775" width="14.33203125" style="93" customWidth="1"/>
    <col min="12776" max="12776" width="1.33203125" style="93" customWidth="1"/>
    <col min="12777" max="12777" width="14" style="93" customWidth="1"/>
    <col min="12778" max="12778" width="1.33203125" style="93" customWidth="1"/>
    <col min="12779" max="12779" width="14.77734375" style="93" bestFit="1" customWidth="1"/>
    <col min="12780" max="12781" width="0" style="93" hidden="1" customWidth="1"/>
    <col min="12782" max="12782" width="11.6640625" style="93" customWidth="1"/>
    <col min="12783" max="12783" width="12.109375" style="93" bestFit="1" customWidth="1"/>
    <col min="12784" max="12784" width="11.109375" style="93" bestFit="1" customWidth="1"/>
    <col min="12785" max="12785" width="10.6640625" style="93" bestFit="1" customWidth="1"/>
    <col min="12786" max="12786" width="11.109375" style="93" bestFit="1" customWidth="1"/>
    <col min="12787" max="12800" width="8.88671875" style="93"/>
    <col min="12801" max="12801" width="46.44140625" style="93" customWidth="1"/>
    <col min="12802" max="12802" width="9.77734375" style="93" customWidth="1"/>
    <col min="12803" max="12803" width="14.33203125" style="93" customWidth="1"/>
    <col min="12804" max="12804" width="2" style="93" customWidth="1"/>
    <col min="12805" max="12805" width="14.33203125" style="93" customWidth="1"/>
    <col min="12806" max="12806" width="2" style="93" customWidth="1"/>
    <col min="12807" max="12807" width="14.33203125" style="93" customWidth="1"/>
    <col min="12808" max="12808" width="2" style="93" customWidth="1"/>
    <col min="12809" max="12809" width="14.33203125" style="93" customWidth="1"/>
    <col min="12810" max="12811" width="16" style="93" customWidth="1"/>
    <col min="12812" max="12813" width="12.77734375" style="93" bestFit="1" customWidth="1"/>
    <col min="12814" max="13026" width="8.88671875" style="93"/>
    <col min="13027" max="13027" width="42.44140625" style="93" customWidth="1"/>
    <col min="13028" max="13028" width="15.77734375" style="93" customWidth="1"/>
    <col min="13029" max="13029" width="14" style="93" customWidth="1"/>
    <col min="13030" max="13030" width="1.44140625" style="93" customWidth="1"/>
    <col min="13031" max="13031" width="14.33203125" style="93" customWidth="1"/>
    <col min="13032" max="13032" width="1.33203125" style="93" customWidth="1"/>
    <col min="13033" max="13033" width="14" style="93" customWidth="1"/>
    <col min="13034" max="13034" width="1.33203125" style="93" customWidth="1"/>
    <col min="13035" max="13035" width="14.77734375" style="93" bestFit="1" customWidth="1"/>
    <col min="13036" max="13037" width="0" style="93" hidden="1" customWidth="1"/>
    <col min="13038" max="13038" width="11.6640625" style="93" customWidth="1"/>
    <col min="13039" max="13039" width="12.109375" style="93" bestFit="1" customWidth="1"/>
    <col min="13040" max="13040" width="11.109375" style="93" bestFit="1" customWidth="1"/>
    <col min="13041" max="13041" width="10.6640625" style="93" bestFit="1" customWidth="1"/>
    <col min="13042" max="13042" width="11.109375" style="93" bestFit="1" customWidth="1"/>
    <col min="13043" max="13056" width="8.88671875" style="93"/>
    <col min="13057" max="13057" width="46.44140625" style="93" customWidth="1"/>
    <col min="13058" max="13058" width="9.77734375" style="93" customWidth="1"/>
    <col min="13059" max="13059" width="14.33203125" style="93" customWidth="1"/>
    <col min="13060" max="13060" width="2" style="93" customWidth="1"/>
    <col min="13061" max="13061" width="14.33203125" style="93" customWidth="1"/>
    <col min="13062" max="13062" width="2" style="93" customWidth="1"/>
    <col min="13063" max="13063" width="14.33203125" style="93" customWidth="1"/>
    <col min="13064" max="13064" width="2" style="93" customWidth="1"/>
    <col min="13065" max="13065" width="14.33203125" style="93" customWidth="1"/>
    <col min="13066" max="13067" width="16" style="93" customWidth="1"/>
    <col min="13068" max="13069" width="12.77734375" style="93" bestFit="1" customWidth="1"/>
    <col min="13070" max="13282" width="8.88671875" style="93"/>
    <col min="13283" max="13283" width="42.44140625" style="93" customWidth="1"/>
    <col min="13284" max="13284" width="15.77734375" style="93" customWidth="1"/>
    <col min="13285" max="13285" width="14" style="93" customWidth="1"/>
    <col min="13286" max="13286" width="1.44140625" style="93" customWidth="1"/>
    <col min="13287" max="13287" width="14.33203125" style="93" customWidth="1"/>
    <col min="13288" max="13288" width="1.33203125" style="93" customWidth="1"/>
    <col min="13289" max="13289" width="14" style="93" customWidth="1"/>
    <col min="13290" max="13290" width="1.33203125" style="93" customWidth="1"/>
    <col min="13291" max="13291" width="14.77734375" style="93" bestFit="1" customWidth="1"/>
    <col min="13292" max="13293" width="0" style="93" hidden="1" customWidth="1"/>
    <col min="13294" max="13294" width="11.6640625" style="93" customWidth="1"/>
    <col min="13295" max="13295" width="12.109375" style="93" bestFit="1" customWidth="1"/>
    <col min="13296" max="13296" width="11.109375" style="93" bestFit="1" customWidth="1"/>
    <col min="13297" max="13297" width="10.6640625" style="93" bestFit="1" customWidth="1"/>
    <col min="13298" max="13298" width="11.109375" style="93" bestFit="1" customWidth="1"/>
    <col min="13299" max="13312" width="8.88671875" style="93"/>
    <col min="13313" max="13313" width="46.44140625" style="93" customWidth="1"/>
    <col min="13314" max="13314" width="9.77734375" style="93" customWidth="1"/>
    <col min="13315" max="13315" width="14.33203125" style="93" customWidth="1"/>
    <col min="13316" max="13316" width="2" style="93" customWidth="1"/>
    <col min="13317" max="13317" width="14.33203125" style="93" customWidth="1"/>
    <col min="13318" max="13318" width="2" style="93" customWidth="1"/>
    <col min="13319" max="13319" width="14.33203125" style="93" customWidth="1"/>
    <col min="13320" max="13320" width="2" style="93" customWidth="1"/>
    <col min="13321" max="13321" width="14.33203125" style="93" customWidth="1"/>
    <col min="13322" max="13323" width="16" style="93" customWidth="1"/>
    <col min="13324" max="13325" width="12.77734375" style="93" bestFit="1" customWidth="1"/>
    <col min="13326" max="13538" width="8.88671875" style="93"/>
    <col min="13539" max="13539" width="42.44140625" style="93" customWidth="1"/>
    <col min="13540" max="13540" width="15.77734375" style="93" customWidth="1"/>
    <col min="13541" max="13541" width="14" style="93" customWidth="1"/>
    <col min="13542" max="13542" width="1.44140625" style="93" customWidth="1"/>
    <col min="13543" max="13543" width="14.33203125" style="93" customWidth="1"/>
    <col min="13544" max="13544" width="1.33203125" style="93" customWidth="1"/>
    <col min="13545" max="13545" width="14" style="93" customWidth="1"/>
    <col min="13546" max="13546" width="1.33203125" style="93" customWidth="1"/>
    <col min="13547" max="13547" width="14.77734375" style="93" bestFit="1" customWidth="1"/>
    <col min="13548" max="13549" width="0" style="93" hidden="1" customWidth="1"/>
    <col min="13550" max="13550" width="11.6640625" style="93" customWidth="1"/>
    <col min="13551" max="13551" width="12.109375" style="93" bestFit="1" customWidth="1"/>
    <col min="13552" max="13552" width="11.109375" style="93" bestFit="1" customWidth="1"/>
    <col min="13553" max="13553" width="10.6640625" style="93" bestFit="1" customWidth="1"/>
    <col min="13554" max="13554" width="11.109375" style="93" bestFit="1" customWidth="1"/>
    <col min="13555" max="13568" width="8.88671875" style="93"/>
    <col min="13569" max="13569" width="46.44140625" style="93" customWidth="1"/>
    <col min="13570" max="13570" width="9.77734375" style="93" customWidth="1"/>
    <col min="13571" max="13571" width="14.33203125" style="93" customWidth="1"/>
    <col min="13572" max="13572" width="2" style="93" customWidth="1"/>
    <col min="13573" max="13573" width="14.33203125" style="93" customWidth="1"/>
    <col min="13574" max="13574" width="2" style="93" customWidth="1"/>
    <col min="13575" max="13575" width="14.33203125" style="93" customWidth="1"/>
    <col min="13576" max="13576" width="2" style="93" customWidth="1"/>
    <col min="13577" max="13577" width="14.33203125" style="93" customWidth="1"/>
    <col min="13578" max="13579" width="16" style="93" customWidth="1"/>
    <col min="13580" max="13581" width="12.77734375" style="93" bestFit="1" customWidth="1"/>
    <col min="13582" max="13794" width="8.88671875" style="93"/>
    <col min="13795" max="13795" width="42.44140625" style="93" customWidth="1"/>
    <col min="13796" max="13796" width="15.77734375" style="93" customWidth="1"/>
    <col min="13797" max="13797" width="14" style="93" customWidth="1"/>
    <col min="13798" max="13798" width="1.44140625" style="93" customWidth="1"/>
    <col min="13799" max="13799" width="14.33203125" style="93" customWidth="1"/>
    <col min="13800" max="13800" width="1.33203125" style="93" customWidth="1"/>
    <col min="13801" max="13801" width="14" style="93" customWidth="1"/>
    <col min="13802" max="13802" width="1.33203125" style="93" customWidth="1"/>
    <col min="13803" max="13803" width="14.77734375" style="93" bestFit="1" customWidth="1"/>
    <col min="13804" max="13805" width="0" style="93" hidden="1" customWidth="1"/>
    <col min="13806" max="13806" width="11.6640625" style="93" customWidth="1"/>
    <col min="13807" max="13807" width="12.109375" style="93" bestFit="1" customWidth="1"/>
    <col min="13808" max="13808" width="11.109375" style="93" bestFit="1" customWidth="1"/>
    <col min="13809" max="13809" width="10.6640625" style="93" bestFit="1" customWidth="1"/>
    <col min="13810" max="13810" width="11.109375" style="93" bestFit="1" customWidth="1"/>
    <col min="13811" max="13824" width="8.88671875" style="93"/>
    <col min="13825" max="13825" width="46.44140625" style="93" customWidth="1"/>
    <col min="13826" max="13826" width="9.77734375" style="93" customWidth="1"/>
    <col min="13827" max="13827" width="14.33203125" style="93" customWidth="1"/>
    <col min="13828" max="13828" width="2" style="93" customWidth="1"/>
    <col min="13829" max="13829" width="14.33203125" style="93" customWidth="1"/>
    <col min="13830" max="13830" width="2" style="93" customWidth="1"/>
    <col min="13831" max="13831" width="14.33203125" style="93" customWidth="1"/>
    <col min="13832" max="13832" width="2" style="93" customWidth="1"/>
    <col min="13833" max="13833" width="14.33203125" style="93" customWidth="1"/>
    <col min="13834" max="13835" width="16" style="93" customWidth="1"/>
    <col min="13836" max="13837" width="12.77734375" style="93" bestFit="1" customWidth="1"/>
    <col min="13838" max="14050" width="8.88671875" style="93"/>
    <col min="14051" max="14051" width="42.44140625" style="93" customWidth="1"/>
    <col min="14052" max="14052" width="15.77734375" style="93" customWidth="1"/>
    <col min="14053" max="14053" width="14" style="93" customWidth="1"/>
    <col min="14054" max="14054" width="1.44140625" style="93" customWidth="1"/>
    <col min="14055" max="14055" width="14.33203125" style="93" customWidth="1"/>
    <col min="14056" max="14056" width="1.33203125" style="93" customWidth="1"/>
    <col min="14057" max="14057" width="14" style="93" customWidth="1"/>
    <col min="14058" max="14058" width="1.33203125" style="93" customWidth="1"/>
    <col min="14059" max="14059" width="14.77734375" style="93" bestFit="1" customWidth="1"/>
    <col min="14060" max="14061" width="0" style="93" hidden="1" customWidth="1"/>
    <col min="14062" max="14062" width="11.6640625" style="93" customWidth="1"/>
    <col min="14063" max="14063" width="12.109375" style="93" bestFit="1" customWidth="1"/>
    <col min="14064" max="14064" width="11.109375" style="93" bestFit="1" customWidth="1"/>
    <col min="14065" max="14065" width="10.6640625" style="93" bestFit="1" customWidth="1"/>
    <col min="14066" max="14066" width="11.109375" style="93" bestFit="1" customWidth="1"/>
    <col min="14067" max="14080" width="8.88671875" style="93"/>
    <col min="14081" max="14081" width="46.44140625" style="93" customWidth="1"/>
    <col min="14082" max="14082" width="9.77734375" style="93" customWidth="1"/>
    <col min="14083" max="14083" width="14.33203125" style="93" customWidth="1"/>
    <col min="14084" max="14084" width="2" style="93" customWidth="1"/>
    <col min="14085" max="14085" width="14.33203125" style="93" customWidth="1"/>
    <col min="14086" max="14086" width="2" style="93" customWidth="1"/>
    <col min="14087" max="14087" width="14.33203125" style="93" customWidth="1"/>
    <col min="14088" max="14088" width="2" style="93" customWidth="1"/>
    <col min="14089" max="14089" width="14.33203125" style="93" customWidth="1"/>
    <col min="14090" max="14091" width="16" style="93" customWidth="1"/>
    <col min="14092" max="14093" width="12.77734375" style="93" bestFit="1" customWidth="1"/>
    <col min="14094" max="14306" width="8.88671875" style="93"/>
    <col min="14307" max="14307" width="42.44140625" style="93" customWidth="1"/>
    <col min="14308" max="14308" width="15.77734375" style="93" customWidth="1"/>
    <col min="14309" max="14309" width="14" style="93" customWidth="1"/>
    <col min="14310" max="14310" width="1.44140625" style="93" customWidth="1"/>
    <col min="14311" max="14311" width="14.33203125" style="93" customWidth="1"/>
    <col min="14312" max="14312" width="1.33203125" style="93" customWidth="1"/>
    <col min="14313" max="14313" width="14" style="93" customWidth="1"/>
    <col min="14314" max="14314" width="1.33203125" style="93" customWidth="1"/>
    <col min="14315" max="14315" width="14.77734375" style="93" bestFit="1" customWidth="1"/>
    <col min="14316" max="14317" width="0" style="93" hidden="1" customWidth="1"/>
    <col min="14318" max="14318" width="11.6640625" style="93" customWidth="1"/>
    <col min="14319" max="14319" width="12.109375" style="93" bestFit="1" customWidth="1"/>
    <col min="14320" max="14320" width="11.109375" style="93" bestFit="1" customWidth="1"/>
    <col min="14321" max="14321" width="10.6640625" style="93" bestFit="1" customWidth="1"/>
    <col min="14322" max="14322" width="11.109375" style="93" bestFit="1" customWidth="1"/>
    <col min="14323" max="14336" width="8.88671875" style="93"/>
    <col min="14337" max="14337" width="46.44140625" style="93" customWidth="1"/>
    <col min="14338" max="14338" width="9.77734375" style="93" customWidth="1"/>
    <col min="14339" max="14339" width="14.33203125" style="93" customWidth="1"/>
    <col min="14340" max="14340" width="2" style="93" customWidth="1"/>
    <col min="14341" max="14341" width="14.33203125" style="93" customWidth="1"/>
    <col min="14342" max="14342" width="2" style="93" customWidth="1"/>
    <col min="14343" max="14343" width="14.33203125" style="93" customWidth="1"/>
    <col min="14344" max="14344" width="2" style="93" customWidth="1"/>
    <col min="14345" max="14345" width="14.33203125" style="93" customWidth="1"/>
    <col min="14346" max="14347" width="16" style="93" customWidth="1"/>
    <col min="14348" max="14349" width="12.77734375" style="93" bestFit="1" customWidth="1"/>
    <col min="14350" max="14562" width="8.88671875" style="93"/>
    <col min="14563" max="14563" width="42.44140625" style="93" customWidth="1"/>
    <col min="14564" max="14564" width="15.77734375" style="93" customWidth="1"/>
    <col min="14565" max="14565" width="14" style="93" customWidth="1"/>
    <col min="14566" max="14566" width="1.44140625" style="93" customWidth="1"/>
    <col min="14567" max="14567" width="14.33203125" style="93" customWidth="1"/>
    <col min="14568" max="14568" width="1.33203125" style="93" customWidth="1"/>
    <col min="14569" max="14569" width="14" style="93" customWidth="1"/>
    <col min="14570" max="14570" width="1.33203125" style="93" customWidth="1"/>
    <col min="14571" max="14571" width="14.77734375" style="93" bestFit="1" customWidth="1"/>
    <col min="14572" max="14573" width="0" style="93" hidden="1" customWidth="1"/>
    <col min="14574" max="14574" width="11.6640625" style="93" customWidth="1"/>
    <col min="14575" max="14575" width="12.109375" style="93" bestFit="1" customWidth="1"/>
    <col min="14576" max="14576" width="11.109375" style="93" bestFit="1" customWidth="1"/>
    <col min="14577" max="14577" width="10.6640625" style="93" bestFit="1" customWidth="1"/>
    <col min="14578" max="14578" width="11.109375" style="93" bestFit="1" customWidth="1"/>
    <col min="14579" max="14592" width="8.88671875" style="93"/>
    <col min="14593" max="14593" width="46.44140625" style="93" customWidth="1"/>
    <col min="14594" max="14594" width="9.77734375" style="93" customWidth="1"/>
    <col min="14595" max="14595" width="14.33203125" style="93" customWidth="1"/>
    <col min="14596" max="14596" width="2" style="93" customWidth="1"/>
    <col min="14597" max="14597" width="14.33203125" style="93" customWidth="1"/>
    <col min="14598" max="14598" width="2" style="93" customWidth="1"/>
    <col min="14599" max="14599" width="14.33203125" style="93" customWidth="1"/>
    <col min="14600" max="14600" width="2" style="93" customWidth="1"/>
    <col min="14601" max="14601" width="14.33203125" style="93" customWidth="1"/>
    <col min="14602" max="14603" width="16" style="93" customWidth="1"/>
    <col min="14604" max="14605" width="12.77734375" style="93" bestFit="1" customWidth="1"/>
    <col min="14606" max="14818" width="8.88671875" style="93"/>
    <col min="14819" max="14819" width="42.44140625" style="93" customWidth="1"/>
    <col min="14820" max="14820" width="15.77734375" style="93" customWidth="1"/>
    <col min="14821" max="14821" width="14" style="93" customWidth="1"/>
    <col min="14822" max="14822" width="1.44140625" style="93" customWidth="1"/>
    <col min="14823" max="14823" width="14.33203125" style="93" customWidth="1"/>
    <col min="14824" max="14824" width="1.33203125" style="93" customWidth="1"/>
    <col min="14825" max="14825" width="14" style="93" customWidth="1"/>
    <col min="14826" max="14826" width="1.33203125" style="93" customWidth="1"/>
    <col min="14827" max="14827" width="14.77734375" style="93" bestFit="1" customWidth="1"/>
    <col min="14828" max="14829" width="0" style="93" hidden="1" customWidth="1"/>
    <col min="14830" max="14830" width="11.6640625" style="93" customWidth="1"/>
    <col min="14831" max="14831" width="12.109375" style="93" bestFit="1" customWidth="1"/>
    <col min="14832" max="14832" width="11.109375" style="93" bestFit="1" customWidth="1"/>
    <col min="14833" max="14833" width="10.6640625" style="93" bestFit="1" customWidth="1"/>
    <col min="14834" max="14834" width="11.109375" style="93" bestFit="1" customWidth="1"/>
    <col min="14835" max="14848" width="8.88671875" style="93"/>
    <col min="14849" max="14849" width="46.44140625" style="93" customWidth="1"/>
    <col min="14850" max="14850" width="9.77734375" style="93" customWidth="1"/>
    <col min="14851" max="14851" width="14.33203125" style="93" customWidth="1"/>
    <col min="14852" max="14852" width="2" style="93" customWidth="1"/>
    <col min="14853" max="14853" width="14.33203125" style="93" customWidth="1"/>
    <col min="14854" max="14854" width="2" style="93" customWidth="1"/>
    <col min="14855" max="14855" width="14.33203125" style="93" customWidth="1"/>
    <col min="14856" max="14856" width="2" style="93" customWidth="1"/>
    <col min="14857" max="14857" width="14.33203125" style="93" customWidth="1"/>
    <col min="14858" max="14859" width="16" style="93" customWidth="1"/>
    <col min="14860" max="14861" width="12.77734375" style="93" bestFit="1" customWidth="1"/>
    <col min="14862" max="15074" width="8.88671875" style="93"/>
    <col min="15075" max="15075" width="42.44140625" style="93" customWidth="1"/>
    <col min="15076" max="15076" width="15.77734375" style="93" customWidth="1"/>
    <col min="15077" max="15077" width="14" style="93" customWidth="1"/>
    <col min="15078" max="15078" width="1.44140625" style="93" customWidth="1"/>
    <col min="15079" max="15079" width="14.33203125" style="93" customWidth="1"/>
    <col min="15080" max="15080" width="1.33203125" style="93" customWidth="1"/>
    <col min="15081" max="15081" width="14" style="93" customWidth="1"/>
    <col min="15082" max="15082" width="1.33203125" style="93" customWidth="1"/>
    <col min="15083" max="15083" width="14.77734375" style="93" bestFit="1" customWidth="1"/>
    <col min="15084" max="15085" width="0" style="93" hidden="1" customWidth="1"/>
    <col min="15086" max="15086" width="11.6640625" style="93" customWidth="1"/>
    <col min="15087" max="15087" width="12.109375" style="93" bestFit="1" customWidth="1"/>
    <col min="15088" max="15088" width="11.109375" style="93" bestFit="1" customWidth="1"/>
    <col min="15089" max="15089" width="10.6640625" style="93" bestFit="1" customWidth="1"/>
    <col min="15090" max="15090" width="11.109375" style="93" bestFit="1" customWidth="1"/>
    <col min="15091" max="15104" width="8.88671875" style="93"/>
    <col min="15105" max="15105" width="46.44140625" style="93" customWidth="1"/>
    <col min="15106" max="15106" width="9.77734375" style="93" customWidth="1"/>
    <col min="15107" max="15107" width="14.33203125" style="93" customWidth="1"/>
    <col min="15108" max="15108" width="2" style="93" customWidth="1"/>
    <col min="15109" max="15109" width="14.33203125" style="93" customWidth="1"/>
    <col min="15110" max="15110" width="2" style="93" customWidth="1"/>
    <col min="15111" max="15111" width="14.33203125" style="93" customWidth="1"/>
    <col min="15112" max="15112" width="2" style="93" customWidth="1"/>
    <col min="15113" max="15113" width="14.33203125" style="93" customWidth="1"/>
    <col min="15114" max="15115" width="16" style="93" customWidth="1"/>
    <col min="15116" max="15117" width="12.77734375" style="93" bestFit="1" customWidth="1"/>
    <col min="15118" max="15330" width="8.88671875" style="93"/>
    <col min="15331" max="15331" width="42.44140625" style="93" customWidth="1"/>
    <col min="15332" max="15332" width="15.77734375" style="93" customWidth="1"/>
    <col min="15333" max="15333" width="14" style="93" customWidth="1"/>
    <col min="15334" max="15334" width="1.44140625" style="93" customWidth="1"/>
    <col min="15335" max="15335" width="14.33203125" style="93" customWidth="1"/>
    <col min="15336" max="15336" width="1.33203125" style="93" customWidth="1"/>
    <col min="15337" max="15337" width="14" style="93" customWidth="1"/>
    <col min="15338" max="15338" width="1.33203125" style="93" customWidth="1"/>
    <col min="15339" max="15339" width="14.77734375" style="93" bestFit="1" customWidth="1"/>
    <col min="15340" max="15341" width="0" style="93" hidden="1" customWidth="1"/>
    <col min="15342" max="15342" width="11.6640625" style="93" customWidth="1"/>
    <col min="15343" max="15343" width="12.109375" style="93" bestFit="1" customWidth="1"/>
    <col min="15344" max="15344" width="11.109375" style="93" bestFit="1" customWidth="1"/>
    <col min="15345" max="15345" width="10.6640625" style="93" bestFit="1" customWidth="1"/>
    <col min="15346" max="15346" width="11.109375" style="93" bestFit="1" customWidth="1"/>
    <col min="15347" max="15360" width="8.88671875" style="93"/>
    <col min="15361" max="15361" width="46.44140625" style="93" customWidth="1"/>
    <col min="15362" max="15362" width="9.77734375" style="93" customWidth="1"/>
    <col min="15363" max="15363" width="14.33203125" style="93" customWidth="1"/>
    <col min="15364" max="15364" width="2" style="93" customWidth="1"/>
    <col min="15365" max="15365" width="14.33203125" style="93" customWidth="1"/>
    <col min="15366" max="15366" width="2" style="93" customWidth="1"/>
    <col min="15367" max="15367" width="14.33203125" style="93" customWidth="1"/>
    <col min="15368" max="15368" width="2" style="93" customWidth="1"/>
    <col min="15369" max="15369" width="14.33203125" style="93" customWidth="1"/>
    <col min="15370" max="15371" width="16" style="93" customWidth="1"/>
    <col min="15372" max="15373" width="12.77734375" style="93" bestFit="1" customWidth="1"/>
    <col min="15374" max="15586" width="8.88671875" style="93"/>
    <col min="15587" max="15587" width="42.44140625" style="93" customWidth="1"/>
    <col min="15588" max="15588" width="15.77734375" style="93" customWidth="1"/>
    <col min="15589" max="15589" width="14" style="93" customWidth="1"/>
    <col min="15590" max="15590" width="1.44140625" style="93" customWidth="1"/>
    <col min="15591" max="15591" width="14.33203125" style="93" customWidth="1"/>
    <col min="15592" max="15592" width="1.33203125" style="93" customWidth="1"/>
    <col min="15593" max="15593" width="14" style="93" customWidth="1"/>
    <col min="15594" max="15594" width="1.33203125" style="93" customWidth="1"/>
    <col min="15595" max="15595" width="14.77734375" style="93" bestFit="1" customWidth="1"/>
    <col min="15596" max="15597" width="0" style="93" hidden="1" customWidth="1"/>
    <col min="15598" max="15598" width="11.6640625" style="93" customWidth="1"/>
    <col min="15599" max="15599" width="12.109375" style="93" bestFit="1" customWidth="1"/>
    <col min="15600" max="15600" width="11.109375" style="93" bestFit="1" customWidth="1"/>
    <col min="15601" max="15601" width="10.6640625" style="93" bestFit="1" customWidth="1"/>
    <col min="15602" max="15602" width="11.109375" style="93" bestFit="1" customWidth="1"/>
    <col min="15603" max="15616" width="8.88671875" style="93"/>
    <col min="15617" max="15617" width="46.44140625" style="93" customWidth="1"/>
    <col min="15618" max="15618" width="9.77734375" style="93" customWidth="1"/>
    <col min="15619" max="15619" width="14.33203125" style="93" customWidth="1"/>
    <col min="15620" max="15620" width="2" style="93" customWidth="1"/>
    <col min="15621" max="15621" width="14.33203125" style="93" customWidth="1"/>
    <col min="15622" max="15622" width="2" style="93" customWidth="1"/>
    <col min="15623" max="15623" width="14.33203125" style="93" customWidth="1"/>
    <col min="15624" max="15624" width="2" style="93" customWidth="1"/>
    <col min="15625" max="15625" width="14.33203125" style="93" customWidth="1"/>
    <col min="15626" max="15627" width="16" style="93" customWidth="1"/>
    <col min="15628" max="15629" width="12.77734375" style="93" bestFit="1" customWidth="1"/>
    <col min="15630" max="15842" width="8.88671875" style="93"/>
    <col min="15843" max="15843" width="42.44140625" style="93" customWidth="1"/>
    <col min="15844" max="15844" width="15.77734375" style="93" customWidth="1"/>
    <col min="15845" max="15845" width="14" style="93" customWidth="1"/>
    <col min="15846" max="15846" width="1.44140625" style="93" customWidth="1"/>
    <col min="15847" max="15847" width="14.33203125" style="93" customWidth="1"/>
    <col min="15848" max="15848" width="1.33203125" style="93" customWidth="1"/>
    <col min="15849" max="15849" width="14" style="93" customWidth="1"/>
    <col min="15850" max="15850" width="1.33203125" style="93" customWidth="1"/>
    <col min="15851" max="15851" width="14.77734375" style="93" bestFit="1" customWidth="1"/>
    <col min="15852" max="15853" width="0" style="93" hidden="1" customWidth="1"/>
    <col min="15854" max="15854" width="11.6640625" style="93" customWidth="1"/>
    <col min="15855" max="15855" width="12.109375" style="93" bestFit="1" customWidth="1"/>
    <col min="15856" max="15856" width="11.109375" style="93" bestFit="1" customWidth="1"/>
    <col min="15857" max="15857" width="10.6640625" style="93" bestFit="1" customWidth="1"/>
    <col min="15858" max="15858" width="11.109375" style="93" bestFit="1" customWidth="1"/>
    <col min="15859" max="15872" width="8.88671875" style="93"/>
    <col min="15873" max="15873" width="46.44140625" style="93" customWidth="1"/>
    <col min="15874" max="15874" width="9.77734375" style="93" customWidth="1"/>
    <col min="15875" max="15875" width="14.33203125" style="93" customWidth="1"/>
    <col min="15876" max="15876" width="2" style="93" customWidth="1"/>
    <col min="15877" max="15877" width="14.33203125" style="93" customWidth="1"/>
    <col min="15878" max="15878" width="2" style="93" customWidth="1"/>
    <col min="15879" max="15879" width="14.33203125" style="93" customWidth="1"/>
    <col min="15880" max="15880" width="2" style="93" customWidth="1"/>
    <col min="15881" max="15881" width="14.33203125" style="93" customWidth="1"/>
    <col min="15882" max="15883" width="16" style="93" customWidth="1"/>
    <col min="15884" max="15885" width="12.77734375" style="93" bestFit="1" customWidth="1"/>
    <col min="15886" max="16098" width="8.88671875" style="93"/>
    <col min="16099" max="16099" width="42.44140625" style="93" customWidth="1"/>
    <col min="16100" max="16100" width="15.77734375" style="93" customWidth="1"/>
    <col min="16101" max="16101" width="14" style="93" customWidth="1"/>
    <col min="16102" max="16102" width="1.44140625" style="93" customWidth="1"/>
    <col min="16103" max="16103" width="14.33203125" style="93" customWidth="1"/>
    <col min="16104" max="16104" width="1.33203125" style="93" customWidth="1"/>
    <col min="16105" max="16105" width="14" style="93" customWidth="1"/>
    <col min="16106" max="16106" width="1.33203125" style="93" customWidth="1"/>
    <col min="16107" max="16107" width="14.77734375" style="93" bestFit="1" customWidth="1"/>
    <col min="16108" max="16109" width="0" style="93" hidden="1" customWidth="1"/>
    <col min="16110" max="16110" width="11.6640625" style="93" customWidth="1"/>
    <col min="16111" max="16111" width="12.109375" style="93" bestFit="1" customWidth="1"/>
    <col min="16112" max="16112" width="11.109375" style="93" bestFit="1" customWidth="1"/>
    <col min="16113" max="16113" width="10.6640625" style="93" bestFit="1" customWidth="1"/>
    <col min="16114" max="16114" width="11.109375" style="93" bestFit="1" customWidth="1"/>
    <col min="16115" max="16128" width="8.88671875" style="93"/>
    <col min="16129" max="16129" width="46.44140625" style="93" customWidth="1"/>
    <col min="16130" max="16130" width="9.77734375" style="93" customWidth="1"/>
    <col min="16131" max="16131" width="14.33203125" style="93" customWidth="1"/>
    <col min="16132" max="16132" width="2" style="93" customWidth="1"/>
    <col min="16133" max="16133" width="14.33203125" style="93" customWidth="1"/>
    <col min="16134" max="16134" width="2" style="93" customWidth="1"/>
    <col min="16135" max="16135" width="14.33203125" style="93" customWidth="1"/>
    <col min="16136" max="16136" width="2" style="93" customWidth="1"/>
    <col min="16137" max="16137" width="14.33203125" style="93" customWidth="1"/>
    <col min="16138" max="16139" width="16" style="93" customWidth="1"/>
    <col min="16140" max="16141" width="12.77734375" style="93" bestFit="1" customWidth="1"/>
    <col min="16142" max="16354" width="8.88671875" style="93"/>
    <col min="16355" max="16355" width="42.44140625" style="93" customWidth="1"/>
    <col min="16356" max="16356" width="15.77734375" style="93" customWidth="1"/>
    <col min="16357" max="16357" width="14" style="93" customWidth="1"/>
    <col min="16358" max="16358" width="1.44140625" style="93" customWidth="1"/>
    <col min="16359" max="16359" width="14.33203125" style="93" customWidth="1"/>
    <col min="16360" max="16360" width="1.33203125" style="93" customWidth="1"/>
    <col min="16361" max="16361" width="14" style="93" customWidth="1"/>
    <col min="16362" max="16362" width="1.33203125" style="93" customWidth="1"/>
    <col min="16363" max="16363" width="14.77734375" style="93" bestFit="1" customWidth="1"/>
    <col min="16364" max="16365" width="0" style="93" hidden="1" customWidth="1"/>
    <col min="16366" max="16366" width="11.6640625" style="93" customWidth="1"/>
    <col min="16367" max="16367" width="12.109375" style="93" bestFit="1" customWidth="1"/>
    <col min="16368" max="16368" width="11.109375" style="93" bestFit="1" customWidth="1"/>
    <col min="16369" max="16369" width="10.6640625" style="93" bestFit="1" customWidth="1"/>
    <col min="16370" max="16370" width="11.109375" style="93" bestFit="1" customWidth="1"/>
    <col min="16371" max="16384" width="8.88671875" style="93"/>
  </cols>
  <sheetData>
    <row r="1" spans="1:256" s="172" customFormat="1" ht="23">
      <c r="A1" s="178" t="s">
        <v>0</v>
      </c>
      <c r="B1" s="179"/>
      <c r="C1" s="171"/>
      <c r="E1" s="432"/>
      <c r="F1" s="432"/>
      <c r="G1" s="432"/>
      <c r="H1" s="432"/>
      <c r="I1" s="432"/>
      <c r="J1" s="136"/>
      <c r="K1" s="136"/>
      <c r="L1" s="136"/>
      <c r="M1" s="136"/>
    </row>
    <row r="2" spans="1:256" s="172" customFormat="1" ht="23">
      <c r="A2" s="180" t="s">
        <v>80</v>
      </c>
      <c r="B2" s="179"/>
      <c r="G2" s="181"/>
      <c r="J2" s="136"/>
      <c r="K2" s="136"/>
      <c r="L2" s="136"/>
      <c r="M2" s="136"/>
    </row>
    <row r="3" spans="1:256" s="172" customFormat="1" ht="12.75" customHeight="1">
      <c r="A3" s="180"/>
      <c r="B3" s="179"/>
      <c r="G3" s="181"/>
      <c r="J3" s="136"/>
      <c r="K3" s="136"/>
      <c r="L3" s="136"/>
      <c r="M3" s="136"/>
    </row>
    <row r="4" spans="1:256" ht="22">
      <c r="A4" s="182"/>
      <c r="C4" s="433" t="s">
        <v>3</v>
      </c>
      <c r="D4" s="433"/>
      <c r="E4" s="433"/>
      <c r="F4" s="380"/>
      <c r="G4" s="433" t="s">
        <v>4</v>
      </c>
      <c r="H4" s="433"/>
      <c r="I4" s="433"/>
    </row>
    <row r="5" spans="1:256" ht="22">
      <c r="A5" s="182"/>
      <c r="C5" s="431" t="s">
        <v>81</v>
      </c>
      <c r="D5" s="431"/>
      <c r="E5" s="431"/>
      <c r="F5" s="380"/>
      <c r="G5" s="431" t="s">
        <v>81</v>
      </c>
      <c r="H5" s="431"/>
      <c r="I5" s="431"/>
    </row>
    <row r="6" spans="1:256" ht="22">
      <c r="A6" s="182"/>
      <c r="C6" s="431" t="s">
        <v>210</v>
      </c>
      <c r="D6" s="431"/>
      <c r="E6" s="431"/>
      <c r="F6" s="380"/>
      <c r="G6" s="431" t="s">
        <v>210</v>
      </c>
      <c r="H6" s="431"/>
      <c r="I6" s="431"/>
    </row>
    <row r="7" spans="1:256">
      <c r="B7" s="381"/>
      <c r="C7" s="379">
        <v>2564</v>
      </c>
      <c r="E7" s="379">
        <v>2563</v>
      </c>
      <c r="F7" s="381"/>
      <c r="G7" s="379">
        <v>2564</v>
      </c>
      <c r="I7" s="379">
        <v>2563</v>
      </c>
    </row>
    <row r="8" spans="1:256">
      <c r="B8" s="381"/>
      <c r="C8" s="434" t="s">
        <v>14</v>
      </c>
      <c r="D8" s="434"/>
      <c r="E8" s="434"/>
      <c r="F8" s="434"/>
      <c r="G8" s="434"/>
      <c r="H8" s="434"/>
      <c r="I8" s="434"/>
    </row>
    <row r="9" spans="1:256" ht="22">
      <c r="A9" s="185" t="s">
        <v>82</v>
      </c>
      <c r="B9" s="381"/>
      <c r="C9" s="379"/>
      <c r="E9" s="379"/>
      <c r="F9" s="379"/>
      <c r="G9" s="186"/>
      <c r="I9" s="379"/>
    </row>
    <row r="10" spans="1:256">
      <c r="A10" s="187" t="s">
        <v>83</v>
      </c>
      <c r="B10" s="381"/>
      <c r="C10" s="360">
        <f>C57-'PL 6 M'!C10</f>
        <v>2087310</v>
      </c>
      <c r="D10" s="94"/>
      <c r="E10" s="94">
        <f>E57-'PL 6 M'!E10</f>
        <v>1106609</v>
      </c>
      <c r="F10" s="94"/>
      <c r="G10" s="360">
        <f>G57-'PL 6 M'!G10</f>
        <v>1171802</v>
      </c>
      <c r="H10" s="94"/>
      <c r="I10" s="360">
        <f>I57-'PL 6 M'!I10</f>
        <v>861158</v>
      </c>
    </row>
    <row r="11" spans="1:256">
      <c r="A11" s="187" t="s">
        <v>84</v>
      </c>
      <c r="B11" s="381"/>
      <c r="C11" s="173">
        <f>C58-'PL 6 M'!C11</f>
        <v>-1778089</v>
      </c>
      <c r="D11" s="94"/>
      <c r="E11" s="94">
        <f>E58-'PL 6 M'!E11</f>
        <v>-997354</v>
      </c>
      <c r="F11" s="379"/>
      <c r="G11" s="188">
        <f>G58-'PL 6 M'!G11</f>
        <v>-934942</v>
      </c>
      <c r="H11" s="360"/>
      <c r="I11" s="94">
        <f>I58-'PL 6 M'!I11</f>
        <v>-763888</v>
      </c>
      <c r="N11" s="189"/>
    </row>
    <row r="12" spans="1:256" ht="25.5" customHeight="1">
      <c r="A12" s="190" t="s">
        <v>85</v>
      </c>
      <c r="B12" s="191"/>
      <c r="C12" s="174">
        <f>SUM(C10:C11)</f>
        <v>309221</v>
      </c>
      <c r="D12" s="71"/>
      <c r="E12" s="99">
        <f>SUM(E10:E11)</f>
        <v>109255</v>
      </c>
      <c r="F12" s="71"/>
      <c r="G12" s="192">
        <f>SUM(G10:G11)</f>
        <v>236860</v>
      </c>
      <c r="H12" s="71"/>
      <c r="I12" s="99">
        <f>SUM(I10:I11)</f>
        <v>97270</v>
      </c>
      <c r="J12" s="159"/>
      <c r="K12" s="193"/>
      <c r="L12" s="194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195"/>
      <c r="AY12" s="195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  <c r="CY12" s="195"/>
      <c r="CZ12" s="195"/>
      <c r="DA12" s="195"/>
      <c r="DB12" s="195"/>
      <c r="DC12" s="195"/>
      <c r="DD12" s="195"/>
      <c r="DE12" s="195"/>
      <c r="DF12" s="195"/>
      <c r="DG12" s="195"/>
      <c r="DH12" s="195"/>
      <c r="DI12" s="195"/>
      <c r="DJ12" s="195"/>
      <c r="DK12" s="195"/>
      <c r="DL12" s="195"/>
      <c r="DM12" s="195"/>
      <c r="DN12" s="195"/>
      <c r="DO12" s="195"/>
      <c r="DP12" s="195"/>
      <c r="DQ12" s="195"/>
      <c r="DR12" s="195"/>
      <c r="DS12" s="195"/>
      <c r="DT12" s="195"/>
      <c r="DU12" s="195"/>
      <c r="DV12" s="195"/>
      <c r="DW12" s="195"/>
      <c r="DX12" s="195"/>
      <c r="DY12" s="195"/>
      <c r="DZ12" s="195"/>
      <c r="EA12" s="195"/>
      <c r="EB12" s="195"/>
      <c r="EC12" s="195"/>
      <c r="ED12" s="195"/>
      <c r="EE12" s="195"/>
      <c r="EF12" s="195"/>
      <c r="EG12" s="195"/>
      <c r="EH12" s="195"/>
      <c r="EI12" s="195"/>
      <c r="EJ12" s="195"/>
      <c r="EK12" s="195"/>
      <c r="EL12" s="195"/>
      <c r="EM12" s="195"/>
      <c r="EN12" s="195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95"/>
      <c r="EZ12" s="195"/>
      <c r="FA12" s="195"/>
      <c r="FB12" s="195"/>
      <c r="FC12" s="195"/>
      <c r="FD12" s="195"/>
      <c r="FE12" s="195"/>
      <c r="FF12" s="195"/>
      <c r="FG12" s="195"/>
      <c r="FH12" s="195"/>
      <c r="FI12" s="195"/>
      <c r="FJ12" s="195"/>
      <c r="FK12" s="195"/>
      <c r="FL12" s="195"/>
      <c r="FM12" s="195"/>
      <c r="FN12" s="195"/>
      <c r="FO12" s="195"/>
      <c r="FP12" s="195"/>
      <c r="FQ12" s="195"/>
      <c r="FR12" s="195"/>
      <c r="FS12" s="195"/>
      <c r="FT12" s="195"/>
      <c r="FU12" s="195"/>
      <c r="FV12" s="195"/>
      <c r="FW12" s="195"/>
      <c r="FX12" s="195"/>
      <c r="FY12" s="195"/>
      <c r="FZ12" s="195"/>
      <c r="GA12" s="195"/>
      <c r="GB12" s="195"/>
      <c r="GC12" s="195"/>
      <c r="GD12" s="195"/>
      <c r="GE12" s="195"/>
      <c r="GF12" s="195"/>
      <c r="GG12" s="195"/>
      <c r="GH12" s="195"/>
      <c r="GI12" s="195"/>
      <c r="GJ12" s="195"/>
      <c r="GK12" s="195"/>
      <c r="GL12" s="195"/>
      <c r="GM12" s="195"/>
      <c r="GN12" s="195"/>
      <c r="GO12" s="195"/>
      <c r="GP12" s="195"/>
      <c r="GQ12" s="195"/>
      <c r="GR12" s="195"/>
      <c r="GS12" s="195"/>
      <c r="GT12" s="195"/>
      <c r="GU12" s="195"/>
      <c r="GV12" s="195"/>
      <c r="GW12" s="195"/>
      <c r="GX12" s="195"/>
      <c r="GY12" s="195"/>
      <c r="GZ12" s="195"/>
      <c r="HA12" s="195"/>
      <c r="HB12" s="195"/>
      <c r="HC12" s="195"/>
      <c r="HD12" s="195"/>
      <c r="HE12" s="195"/>
      <c r="HF12" s="195"/>
      <c r="HG12" s="195"/>
      <c r="HH12" s="195"/>
      <c r="HI12" s="195"/>
      <c r="HJ12" s="195"/>
      <c r="HK12" s="195"/>
      <c r="HL12" s="195"/>
      <c r="HM12" s="195"/>
      <c r="HN12" s="195"/>
      <c r="HO12" s="195"/>
      <c r="HP12" s="195"/>
      <c r="HQ12" s="195"/>
      <c r="HR12" s="195"/>
      <c r="HS12" s="195"/>
      <c r="HT12" s="195"/>
      <c r="HU12" s="195"/>
      <c r="HV12" s="195"/>
      <c r="HW12" s="195"/>
      <c r="HX12" s="195"/>
      <c r="HY12" s="195"/>
      <c r="HZ12" s="195"/>
      <c r="IA12" s="195"/>
      <c r="IB12" s="195"/>
      <c r="IC12" s="195"/>
      <c r="ID12" s="195"/>
      <c r="IE12" s="195"/>
      <c r="IF12" s="195"/>
      <c r="IG12" s="195"/>
      <c r="IH12" s="195"/>
      <c r="II12" s="195"/>
      <c r="IJ12" s="195"/>
      <c r="IK12" s="195"/>
      <c r="IL12" s="195"/>
      <c r="IM12" s="195"/>
      <c r="IN12" s="195"/>
      <c r="IO12" s="195"/>
      <c r="IP12" s="195"/>
      <c r="IQ12" s="195"/>
      <c r="IR12" s="195"/>
      <c r="IS12" s="195"/>
      <c r="IT12" s="195"/>
      <c r="IU12" s="195"/>
      <c r="IV12" s="195"/>
    </row>
    <row r="13" spans="1:256" ht="14.15" customHeight="1">
      <c r="A13" s="190"/>
      <c r="B13" s="191"/>
      <c r="C13" s="174"/>
      <c r="D13" s="71"/>
      <c r="E13" s="71"/>
      <c r="F13" s="71"/>
      <c r="G13" s="192"/>
      <c r="H13" s="71"/>
      <c r="I13" s="71"/>
      <c r="J13" s="159"/>
      <c r="K13" s="193"/>
      <c r="L13" s="194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  <c r="CY13" s="195"/>
      <c r="CZ13" s="195"/>
      <c r="DA13" s="195"/>
      <c r="DB13" s="195"/>
      <c r="DC13" s="195"/>
      <c r="DD13" s="195"/>
      <c r="DE13" s="195"/>
      <c r="DF13" s="195"/>
      <c r="DG13" s="195"/>
      <c r="DH13" s="195"/>
      <c r="DI13" s="195"/>
      <c r="DJ13" s="195"/>
      <c r="DK13" s="195"/>
      <c r="DL13" s="195"/>
      <c r="DM13" s="195"/>
      <c r="DN13" s="195"/>
      <c r="DO13" s="195"/>
      <c r="DP13" s="195"/>
      <c r="DQ13" s="195"/>
      <c r="DR13" s="195"/>
      <c r="DS13" s="195"/>
      <c r="DT13" s="195"/>
      <c r="DU13" s="195"/>
      <c r="DV13" s="195"/>
      <c r="DW13" s="195"/>
      <c r="DX13" s="195"/>
      <c r="DY13" s="195"/>
      <c r="DZ13" s="195"/>
      <c r="EA13" s="195"/>
      <c r="EB13" s="195"/>
      <c r="EC13" s="195"/>
      <c r="ED13" s="195"/>
      <c r="EE13" s="195"/>
      <c r="EF13" s="195"/>
      <c r="EG13" s="195"/>
      <c r="EH13" s="195"/>
      <c r="EI13" s="195"/>
      <c r="EJ13" s="195"/>
      <c r="EK13" s="195"/>
      <c r="EL13" s="195"/>
      <c r="EM13" s="195"/>
      <c r="EN13" s="195"/>
      <c r="EO13" s="195"/>
      <c r="EP13" s="195"/>
      <c r="EQ13" s="195"/>
      <c r="ER13" s="195"/>
      <c r="ES13" s="195"/>
      <c r="ET13" s="195"/>
      <c r="EU13" s="195"/>
      <c r="EV13" s="195"/>
      <c r="EW13" s="195"/>
      <c r="EX13" s="195"/>
      <c r="EY13" s="195"/>
      <c r="EZ13" s="195"/>
      <c r="FA13" s="195"/>
      <c r="FB13" s="195"/>
      <c r="FC13" s="195"/>
      <c r="FD13" s="195"/>
      <c r="FE13" s="195"/>
      <c r="FF13" s="195"/>
      <c r="FG13" s="195"/>
      <c r="FH13" s="195"/>
      <c r="FI13" s="195"/>
      <c r="FJ13" s="195"/>
      <c r="FK13" s="195"/>
      <c r="FL13" s="195"/>
      <c r="FM13" s="195"/>
      <c r="FN13" s="195"/>
      <c r="FO13" s="195"/>
      <c r="FP13" s="195"/>
      <c r="FQ13" s="195"/>
      <c r="FR13" s="195"/>
      <c r="FS13" s="195"/>
      <c r="FT13" s="195"/>
      <c r="FU13" s="195"/>
      <c r="FV13" s="195"/>
      <c r="FW13" s="195"/>
      <c r="FX13" s="195"/>
      <c r="FY13" s="195"/>
      <c r="FZ13" s="195"/>
      <c r="GA13" s="195"/>
      <c r="GB13" s="195"/>
      <c r="GC13" s="195"/>
      <c r="GD13" s="195"/>
      <c r="GE13" s="195"/>
      <c r="GF13" s="195"/>
      <c r="GG13" s="195"/>
      <c r="GH13" s="195"/>
      <c r="GI13" s="195"/>
      <c r="GJ13" s="195"/>
      <c r="GK13" s="195"/>
      <c r="GL13" s="195"/>
      <c r="GM13" s="195"/>
      <c r="GN13" s="195"/>
      <c r="GO13" s="195"/>
      <c r="GP13" s="195"/>
      <c r="GQ13" s="195"/>
      <c r="GR13" s="195"/>
      <c r="GS13" s="195"/>
      <c r="GT13" s="195"/>
      <c r="GU13" s="195"/>
      <c r="GV13" s="195"/>
      <c r="GW13" s="195"/>
      <c r="GX13" s="195"/>
      <c r="GY13" s="195"/>
      <c r="GZ13" s="195"/>
      <c r="HA13" s="195"/>
      <c r="HB13" s="195"/>
      <c r="HC13" s="195"/>
      <c r="HD13" s="195"/>
      <c r="HE13" s="195"/>
      <c r="HF13" s="195"/>
      <c r="HG13" s="195"/>
      <c r="HH13" s="195"/>
      <c r="HI13" s="195"/>
      <c r="HJ13" s="195"/>
      <c r="HK13" s="195"/>
      <c r="HL13" s="195"/>
      <c r="HM13" s="195"/>
      <c r="HN13" s="195"/>
      <c r="HO13" s="195"/>
      <c r="HP13" s="195"/>
      <c r="HQ13" s="195"/>
      <c r="HR13" s="195"/>
      <c r="HS13" s="195"/>
      <c r="HT13" s="195"/>
      <c r="HU13" s="195"/>
      <c r="HV13" s="195"/>
      <c r="HW13" s="195"/>
      <c r="HX13" s="195"/>
      <c r="HY13" s="195"/>
      <c r="HZ13" s="195"/>
      <c r="IA13" s="195"/>
      <c r="IB13" s="195"/>
      <c r="IC13" s="195"/>
      <c r="ID13" s="195"/>
      <c r="IE13" s="195"/>
      <c r="IF13" s="195"/>
      <c r="IG13" s="195"/>
      <c r="IH13" s="195"/>
      <c r="II13" s="195"/>
      <c r="IJ13" s="195"/>
      <c r="IK13" s="195"/>
      <c r="IL13" s="195"/>
      <c r="IM13" s="195"/>
      <c r="IN13" s="195"/>
      <c r="IO13" s="195"/>
      <c r="IP13" s="195"/>
      <c r="IQ13" s="195"/>
      <c r="IR13" s="195"/>
      <c r="IS13" s="195"/>
      <c r="IT13" s="195"/>
      <c r="IU13" s="195"/>
      <c r="IV13" s="195"/>
    </row>
    <row r="14" spans="1:256">
      <c r="A14" s="195" t="s">
        <v>86</v>
      </c>
      <c r="B14" s="381"/>
      <c r="C14" s="94">
        <f>C61-'PL 6 M'!C14</f>
        <v>7479</v>
      </c>
      <c r="D14" s="94"/>
      <c r="E14" s="94">
        <f>E61-'PL 6 M'!E14</f>
        <v>16592</v>
      </c>
      <c r="F14" s="94"/>
      <c r="G14" s="360">
        <f>G61-'PL 6 M'!G14</f>
        <v>4099</v>
      </c>
      <c r="H14" s="360"/>
      <c r="I14" s="360">
        <f>I61-'PL 6 M'!I14</f>
        <v>29560</v>
      </c>
    </row>
    <row r="15" spans="1:256">
      <c r="A15" s="195" t="s">
        <v>103</v>
      </c>
      <c r="B15" s="381"/>
      <c r="C15" s="94">
        <f>C62-'PL 6 M'!C15</f>
        <v>-28837</v>
      </c>
      <c r="D15" s="94"/>
      <c r="E15" s="360">
        <f>E62-'PL 6 M'!E15</f>
        <v>433</v>
      </c>
      <c r="F15" s="360"/>
      <c r="G15" s="360">
        <f>G62-'PL 6 M'!G15</f>
        <v>-4</v>
      </c>
      <c r="I15" s="360">
        <f>I62-'PL 6 M'!I15</f>
        <v>-5</v>
      </c>
    </row>
    <row r="16" spans="1:256" ht="22">
      <c r="A16" s="195" t="s">
        <v>87</v>
      </c>
      <c r="B16" s="381"/>
      <c r="C16" s="94">
        <f>C63-'PL 6 M'!C16</f>
        <v>-69175</v>
      </c>
      <c r="D16" s="94"/>
      <c r="E16" s="94">
        <f>E63-'PL 6 M'!E16</f>
        <v>-37957</v>
      </c>
      <c r="F16" s="379"/>
      <c r="G16" s="360">
        <f>G63-'PL 6 M'!G16</f>
        <v>-25482</v>
      </c>
      <c r="H16" s="360"/>
      <c r="I16" s="360">
        <f>I63-'PL 6 M'!I16</f>
        <v>-23525</v>
      </c>
      <c r="K16" s="196"/>
      <c r="L16" s="196"/>
    </row>
    <row r="17" spans="1:256">
      <c r="A17" s="195" t="s">
        <v>88</v>
      </c>
      <c r="B17" s="381"/>
      <c r="C17" s="173">
        <f>C64-'PL 6 M'!C17</f>
        <v>-84274</v>
      </c>
      <c r="D17" s="94"/>
      <c r="E17" s="173">
        <f>E64-'PL 6 M'!E17+1</f>
        <v>-58292</v>
      </c>
      <c r="F17" s="360"/>
      <c r="G17" s="361">
        <f>G64-'PL 6 M'!G17</f>
        <v>-35362</v>
      </c>
      <c r="I17" s="361">
        <f>I64-'PL 6 M'!I17</f>
        <v>-37342</v>
      </c>
    </row>
    <row r="18" spans="1:256" ht="22">
      <c r="A18" s="197" t="s">
        <v>89</v>
      </c>
      <c r="B18" s="381"/>
      <c r="C18" s="174">
        <f>SUM(C12:C17)</f>
        <v>134414</v>
      </c>
      <c r="D18" s="190"/>
      <c r="E18" s="192">
        <f>SUM(E12:E17)</f>
        <v>30031</v>
      </c>
      <c r="F18" s="198"/>
      <c r="G18" s="192">
        <f>SUM(G12:G17)</f>
        <v>180111</v>
      </c>
      <c r="H18" s="195"/>
      <c r="I18" s="199">
        <f>SUM(I12:I17)</f>
        <v>65958</v>
      </c>
    </row>
    <row r="19" spans="1:256" ht="25" customHeight="1">
      <c r="A19" s="187" t="s">
        <v>90</v>
      </c>
      <c r="B19" s="381"/>
      <c r="C19" s="362">
        <f>C66-'PL 6 M'!C19</f>
        <v>-37061</v>
      </c>
      <c r="D19" s="141"/>
      <c r="E19" s="362">
        <f>E66-'PL 6 M'!E19</f>
        <v>-33781</v>
      </c>
      <c r="F19" s="58"/>
      <c r="G19" s="362">
        <f>G66-'PL 6 M'!G19</f>
        <v>-30785</v>
      </c>
      <c r="I19" s="362">
        <f>I66-'PL 6 M'!I19</f>
        <v>-28285</v>
      </c>
    </row>
    <row r="20" spans="1:256" ht="23.9" customHeight="1">
      <c r="A20" s="197" t="s">
        <v>91</v>
      </c>
      <c r="B20" s="191"/>
      <c r="C20" s="174">
        <f>SUM(C18:C19)</f>
        <v>97353</v>
      </c>
      <c r="D20" s="200"/>
      <c r="E20" s="174">
        <f>SUM(E18:E19)</f>
        <v>-3750</v>
      </c>
      <c r="F20" s="195"/>
      <c r="G20" s="174">
        <f>SUM(G18:G19)</f>
        <v>149326</v>
      </c>
      <c r="H20" s="200"/>
      <c r="I20" s="174">
        <f>SUM(I18:I19)</f>
        <v>37673</v>
      </c>
      <c r="J20" s="142"/>
      <c r="K20" s="194"/>
      <c r="L20" s="194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  <c r="AL20" s="195"/>
      <c r="AM20" s="195"/>
      <c r="AN20" s="195"/>
      <c r="AO20" s="195"/>
      <c r="AP20" s="195"/>
      <c r="AQ20" s="195"/>
      <c r="AR20" s="195"/>
      <c r="AS20" s="195"/>
      <c r="AT20" s="195"/>
      <c r="AU20" s="195"/>
      <c r="AV20" s="195"/>
      <c r="AW20" s="195"/>
      <c r="AX20" s="195"/>
      <c r="AY20" s="195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  <c r="CY20" s="195"/>
      <c r="CZ20" s="195"/>
      <c r="DA20" s="195"/>
      <c r="DB20" s="195"/>
      <c r="DC20" s="195"/>
      <c r="DD20" s="195"/>
      <c r="DE20" s="195"/>
      <c r="DF20" s="195"/>
      <c r="DG20" s="195"/>
      <c r="DH20" s="195"/>
      <c r="DI20" s="195"/>
      <c r="DJ20" s="195"/>
      <c r="DK20" s="195"/>
      <c r="DL20" s="195"/>
      <c r="DM20" s="195"/>
      <c r="DN20" s="195"/>
      <c r="DO20" s="195"/>
      <c r="DP20" s="195"/>
      <c r="DQ20" s="195"/>
      <c r="DR20" s="195"/>
      <c r="DS20" s="195"/>
      <c r="DT20" s="195"/>
      <c r="DU20" s="195"/>
      <c r="DV20" s="195"/>
      <c r="DW20" s="195"/>
      <c r="DX20" s="195"/>
      <c r="DY20" s="195"/>
      <c r="DZ20" s="195"/>
      <c r="EA20" s="195"/>
      <c r="EB20" s="195"/>
      <c r="EC20" s="195"/>
      <c r="ED20" s="195"/>
      <c r="EE20" s="195"/>
      <c r="EF20" s="195"/>
      <c r="EG20" s="195"/>
      <c r="EH20" s="195"/>
      <c r="EI20" s="195"/>
      <c r="EJ20" s="195"/>
      <c r="EK20" s="195"/>
      <c r="EL20" s="195"/>
      <c r="EM20" s="195"/>
      <c r="EN20" s="195"/>
      <c r="EO20" s="195"/>
      <c r="EP20" s="195"/>
      <c r="EQ20" s="195"/>
      <c r="ER20" s="195"/>
      <c r="ES20" s="195"/>
      <c r="ET20" s="195"/>
      <c r="EU20" s="195"/>
      <c r="EV20" s="195"/>
      <c r="EW20" s="195"/>
      <c r="EX20" s="195"/>
      <c r="EY20" s="195"/>
      <c r="EZ20" s="195"/>
      <c r="FA20" s="195"/>
      <c r="FB20" s="195"/>
      <c r="FC20" s="195"/>
      <c r="FD20" s="195"/>
      <c r="FE20" s="195"/>
      <c r="FF20" s="195"/>
      <c r="FG20" s="195"/>
      <c r="FH20" s="195"/>
      <c r="FI20" s="195"/>
      <c r="FJ20" s="195"/>
      <c r="FK20" s="195"/>
      <c r="FL20" s="195"/>
      <c r="FM20" s="195"/>
      <c r="FN20" s="195"/>
      <c r="FO20" s="195"/>
      <c r="FP20" s="195"/>
      <c r="FQ20" s="195"/>
      <c r="FR20" s="195"/>
      <c r="FS20" s="195"/>
      <c r="FT20" s="195"/>
      <c r="FU20" s="195"/>
      <c r="FV20" s="195"/>
      <c r="FW20" s="195"/>
      <c r="FX20" s="195"/>
      <c r="FY20" s="195"/>
      <c r="FZ20" s="195"/>
      <c r="GA20" s="195"/>
      <c r="GB20" s="195"/>
      <c r="GC20" s="195"/>
      <c r="GD20" s="195"/>
      <c r="GE20" s="195"/>
      <c r="GF20" s="195"/>
      <c r="GG20" s="195"/>
      <c r="GH20" s="195"/>
      <c r="GI20" s="195"/>
      <c r="GJ20" s="195"/>
      <c r="GK20" s="195"/>
      <c r="GL20" s="195"/>
      <c r="GM20" s="195"/>
      <c r="GN20" s="195"/>
      <c r="GO20" s="195"/>
      <c r="GP20" s="195"/>
      <c r="GQ20" s="195"/>
      <c r="GR20" s="195"/>
      <c r="GS20" s="195"/>
      <c r="GT20" s="195"/>
      <c r="GU20" s="195"/>
      <c r="GV20" s="195"/>
      <c r="GW20" s="195"/>
      <c r="GX20" s="195"/>
      <c r="GY20" s="195"/>
      <c r="GZ20" s="195"/>
      <c r="HA20" s="195"/>
      <c r="HB20" s="195"/>
      <c r="HC20" s="195"/>
      <c r="HD20" s="195"/>
      <c r="HE20" s="195"/>
      <c r="HF20" s="195"/>
      <c r="HG20" s="195"/>
      <c r="HH20" s="195"/>
      <c r="HI20" s="195"/>
      <c r="HJ20" s="195"/>
      <c r="HK20" s="195"/>
      <c r="HL20" s="195"/>
      <c r="HM20" s="195"/>
      <c r="HN20" s="195"/>
      <c r="HO20" s="195"/>
      <c r="HP20" s="195"/>
      <c r="HQ20" s="195"/>
      <c r="HR20" s="195"/>
      <c r="HS20" s="195"/>
      <c r="HT20" s="195"/>
      <c r="HU20" s="195"/>
      <c r="HV20" s="195"/>
      <c r="HW20" s="195"/>
      <c r="HX20" s="195"/>
      <c r="HY20" s="195"/>
      <c r="HZ20" s="195"/>
      <c r="IA20" s="195"/>
      <c r="IB20" s="195"/>
      <c r="IC20" s="195"/>
      <c r="ID20" s="195"/>
      <c r="IE20" s="195"/>
      <c r="IF20" s="195"/>
      <c r="IG20" s="195"/>
      <c r="IH20" s="195"/>
      <c r="II20" s="195"/>
      <c r="IJ20" s="195"/>
      <c r="IK20" s="195"/>
      <c r="IL20" s="195"/>
      <c r="IM20" s="195"/>
      <c r="IN20" s="195"/>
      <c r="IO20" s="195"/>
      <c r="IP20" s="195"/>
      <c r="IQ20" s="195"/>
      <c r="IR20" s="195"/>
      <c r="IS20" s="195"/>
      <c r="IT20" s="195"/>
      <c r="IU20" s="195"/>
      <c r="IV20" s="195"/>
    </row>
    <row r="21" spans="1:256">
      <c r="A21" s="201" t="s">
        <v>92</v>
      </c>
      <c r="B21" s="381"/>
      <c r="C21" s="143">
        <v>0</v>
      </c>
      <c r="D21" s="94"/>
      <c r="E21" s="143">
        <v>0</v>
      </c>
      <c r="F21" s="360"/>
      <c r="G21" s="143">
        <v>0</v>
      </c>
      <c r="I21" s="143">
        <v>0</v>
      </c>
    </row>
    <row r="22" spans="1:256" ht="22.5" thickBot="1">
      <c r="A22" s="190" t="s">
        <v>93</v>
      </c>
      <c r="B22" s="202"/>
      <c r="C22" s="175">
        <f>SUM(C20:C21)</f>
        <v>97353</v>
      </c>
      <c r="D22" s="145"/>
      <c r="E22" s="175">
        <f>SUM(E20:E21)</f>
        <v>-3750</v>
      </c>
      <c r="F22" s="203"/>
      <c r="G22" s="175">
        <f>SUM(G20:G21)</f>
        <v>149326</v>
      </c>
      <c r="H22" s="145"/>
      <c r="I22" s="175">
        <f>SUM(I20:I21)</f>
        <v>37673</v>
      </c>
      <c r="J22" s="195"/>
      <c r="K22" s="194"/>
      <c r="L22" s="194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5"/>
      <c r="BP22" s="195"/>
      <c r="BQ22" s="195"/>
      <c r="BR22" s="195"/>
      <c r="BS22" s="195"/>
      <c r="BT22" s="195"/>
      <c r="BU22" s="195"/>
      <c r="BV22" s="195"/>
      <c r="BW22" s="195"/>
      <c r="BX22" s="195"/>
      <c r="BY22" s="195"/>
      <c r="BZ22" s="195"/>
      <c r="CA22" s="195"/>
      <c r="CB22" s="195"/>
      <c r="CC22" s="195"/>
      <c r="CD22" s="195"/>
      <c r="CE22" s="195"/>
      <c r="CF22" s="195"/>
      <c r="CG22" s="195"/>
      <c r="CH22" s="195"/>
      <c r="CI22" s="195"/>
      <c r="CJ22" s="195"/>
      <c r="CK22" s="195"/>
      <c r="CL22" s="195"/>
      <c r="CM22" s="195"/>
      <c r="CN22" s="195"/>
      <c r="CO22" s="195"/>
      <c r="CP22" s="195"/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5"/>
      <c r="DC22" s="195"/>
      <c r="DD22" s="195"/>
      <c r="DE22" s="195"/>
      <c r="DF22" s="195"/>
      <c r="DG22" s="195"/>
      <c r="DH22" s="195"/>
      <c r="DI22" s="195"/>
      <c r="DJ22" s="195"/>
      <c r="DK22" s="195"/>
      <c r="DL22" s="195"/>
      <c r="DM22" s="195"/>
      <c r="DN22" s="195"/>
      <c r="DO22" s="195"/>
      <c r="DP22" s="195"/>
      <c r="DQ22" s="195"/>
      <c r="DR22" s="195"/>
      <c r="DS22" s="195"/>
      <c r="DT22" s="195"/>
      <c r="DU22" s="195"/>
      <c r="DV22" s="195"/>
      <c r="DW22" s="195"/>
      <c r="DX22" s="195"/>
      <c r="DY22" s="195"/>
      <c r="DZ22" s="195"/>
      <c r="EA22" s="195"/>
      <c r="EB22" s="195"/>
      <c r="EC22" s="195"/>
      <c r="ED22" s="195"/>
      <c r="EE22" s="195"/>
      <c r="EF22" s="195"/>
      <c r="EG22" s="195"/>
      <c r="EH22" s="195"/>
      <c r="EI22" s="195"/>
      <c r="EJ22" s="195"/>
      <c r="EK22" s="195"/>
      <c r="EL22" s="195"/>
      <c r="EM22" s="195"/>
      <c r="EN22" s="195"/>
      <c r="EO22" s="195"/>
      <c r="EP22" s="195"/>
      <c r="EQ22" s="195"/>
      <c r="ER22" s="195"/>
      <c r="ES22" s="195"/>
      <c r="ET22" s="195"/>
      <c r="EU22" s="195"/>
      <c r="EV22" s="195"/>
      <c r="EW22" s="195"/>
      <c r="EX22" s="195"/>
      <c r="EY22" s="195"/>
      <c r="EZ22" s="195"/>
      <c r="FA22" s="195"/>
      <c r="FB22" s="195"/>
      <c r="FC22" s="195"/>
      <c r="FD22" s="195"/>
      <c r="FE22" s="195"/>
      <c r="FF22" s="195"/>
      <c r="FG22" s="195"/>
      <c r="FH22" s="195"/>
      <c r="FI22" s="195"/>
      <c r="FJ22" s="195"/>
      <c r="FK22" s="195"/>
      <c r="FL22" s="195"/>
      <c r="FM22" s="195"/>
      <c r="FN22" s="195"/>
      <c r="FO22" s="195"/>
      <c r="FP22" s="195"/>
      <c r="FQ22" s="195"/>
      <c r="FR22" s="195"/>
      <c r="FS22" s="195"/>
      <c r="FT22" s="195"/>
      <c r="FU22" s="195"/>
      <c r="FV22" s="195"/>
      <c r="FW22" s="195"/>
      <c r="FX22" s="195"/>
      <c r="FY22" s="195"/>
      <c r="FZ22" s="195"/>
      <c r="GA22" s="195"/>
      <c r="GB22" s="195"/>
      <c r="GC22" s="195"/>
      <c r="GD22" s="195"/>
      <c r="GE22" s="195"/>
      <c r="GF22" s="195"/>
      <c r="GG22" s="195"/>
      <c r="GH22" s="195"/>
      <c r="GI22" s="195"/>
      <c r="GJ22" s="195"/>
      <c r="GK22" s="195"/>
      <c r="GL22" s="195"/>
      <c r="GM22" s="195"/>
      <c r="GN22" s="195"/>
      <c r="GO22" s="195"/>
      <c r="GP22" s="195"/>
      <c r="GQ22" s="195"/>
      <c r="GR22" s="195"/>
      <c r="GS22" s="195"/>
      <c r="GT22" s="195"/>
      <c r="GU22" s="195"/>
      <c r="GV22" s="195"/>
      <c r="GW22" s="195"/>
      <c r="GX22" s="195"/>
      <c r="GY22" s="195"/>
      <c r="GZ22" s="195"/>
      <c r="HA22" s="195"/>
      <c r="HB22" s="195"/>
      <c r="HC22" s="195"/>
      <c r="HD22" s="195"/>
      <c r="HE22" s="195"/>
      <c r="HF22" s="195"/>
      <c r="HG22" s="195"/>
      <c r="HH22" s="195"/>
      <c r="HI22" s="195"/>
      <c r="HJ22" s="195"/>
      <c r="HK22" s="195"/>
      <c r="HL22" s="195"/>
      <c r="HM22" s="195"/>
      <c r="HN22" s="195"/>
      <c r="HO22" s="195"/>
      <c r="HP22" s="195"/>
      <c r="HQ22" s="195"/>
      <c r="HR22" s="195"/>
      <c r="HS22" s="195"/>
      <c r="HT22" s="195"/>
      <c r="HU22" s="195"/>
      <c r="HV22" s="195"/>
      <c r="HW22" s="195"/>
      <c r="HX22" s="195"/>
      <c r="HY22" s="195"/>
      <c r="HZ22" s="195"/>
      <c r="IA22" s="195"/>
      <c r="IB22" s="195"/>
      <c r="IC22" s="195"/>
      <c r="ID22" s="195"/>
      <c r="IE22" s="195"/>
      <c r="IF22" s="195"/>
      <c r="IG22" s="195"/>
      <c r="IH22" s="195"/>
      <c r="II22" s="195"/>
      <c r="IJ22" s="195"/>
      <c r="IK22" s="195"/>
      <c r="IL22" s="195"/>
      <c r="IM22" s="195"/>
      <c r="IN22" s="195"/>
      <c r="IO22" s="195"/>
      <c r="IP22" s="195"/>
      <c r="IQ22" s="195"/>
      <c r="IR22" s="195"/>
      <c r="IS22" s="195"/>
      <c r="IT22" s="195"/>
      <c r="IU22" s="195"/>
      <c r="IV22" s="195"/>
    </row>
    <row r="23" spans="1:256" ht="22.5" thickTop="1">
      <c r="A23" s="190"/>
      <c r="B23" s="202"/>
      <c r="C23" s="176"/>
      <c r="D23" s="145"/>
      <c r="E23" s="176"/>
      <c r="F23" s="203"/>
      <c r="G23" s="176"/>
      <c r="H23" s="145"/>
      <c r="I23" s="176"/>
      <c r="J23" s="195"/>
      <c r="K23" s="194"/>
      <c r="L23" s="194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  <c r="AL23" s="195"/>
      <c r="AM23" s="195"/>
      <c r="AN23" s="195"/>
      <c r="AO23" s="195"/>
      <c r="AP23" s="195"/>
      <c r="AQ23" s="195"/>
      <c r="AR23" s="195"/>
      <c r="AS23" s="195"/>
      <c r="AT23" s="195"/>
      <c r="AU23" s="195"/>
      <c r="AV23" s="195"/>
      <c r="AW23" s="195"/>
      <c r="AX23" s="195"/>
      <c r="AY23" s="195"/>
      <c r="AZ23" s="195"/>
      <c r="BA23" s="195"/>
      <c r="BB23" s="195"/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5"/>
      <c r="BP23" s="195"/>
      <c r="BQ23" s="195"/>
      <c r="BR23" s="195"/>
      <c r="BS23" s="195"/>
      <c r="BT23" s="195"/>
      <c r="BU23" s="195"/>
      <c r="BV23" s="195"/>
      <c r="BW23" s="195"/>
      <c r="BX23" s="195"/>
      <c r="BY23" s="195"/>
      <c r="BZ23" s="195"/>
      <c r="CA23" s="195"/>
      <c r="CB23" s="195"/>
      <c r="CC23" s="195"/>
      <c r="CD23" s="195"/>
      <c r="CE23" s="195"/>
      <c r="CF23" s="195"/>
      <c r="CG23" s="195"/>
      <c r="CH23" s="195"/>
      <c r="CI23" s="195"/>
      <c r="CJ23" s="195"/>
      <c r="CK23" s="195"/>
      <c r="CL23" s="195"/>
      <c r="CM23" s="195"/>
      <c r="CN23" s="195"/>
      <c r="CO23" s="195"/>
      <c r="CP23" s="195"/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5"/>
      <c r="DC23" s="195"/>
      <c r="DD23" s="195"/>
      <c r="DE23" s="195"/>
      <c r="DF23" s="195"/>
      <c r="DG23" s="195"/>
      <c r="DH23" s="195"/>
      <c r="DI23" s="195"/>
      <c r="DJ23" s="195"/>
      <c r="DK23" s="195"/>
      <c r="DL23" s="195"/>
      <c r="DM23" s="195"/>
      <c r="DN23" s="195"/>
      <c r="DO23" s="195"/>
      <c r="DP23" s="195"/>
      <c r="DQ23" s="195"/>
      <c r="DR23" s="195"/>
      <c r="DS23" s="195"/>
      <c r="DT23" s="195"/>
      <c r="DU23" s="195"/>
      <c r="DV23" s="195"/>
      <c r="DW23" s="195"/>
      <c r="DX23" s="195"/>
      <c r="DY23" s="195"/>
      <c r="DZ23" s="195"/>
      <c r="EA23" s="195"/>
      <c r="EB23" s="195"/>
      <c r="EC23" s="195"/>
      <c r="ED23" s="195"/>
      <c r="EE23" s="195"/>
      <c r="EF23" s="195"/>
      <c r="EG23" s="195"/>
      <c r="EH23" s="195"/>
      <c r="EI23" s="195"/>
      <c r="EJ23" s="195"/>
      <c r="EK23" s="195"/>
      <c r="EL23" s="195"/>
      <c r="EM23" s="195"/>
      <c r="EN23" s="195"/>
      <c r="EO23" s="195"/>
      <c r="EP23" s="195"/>
      <c r="EQ23" s="195"/>
      <c r="ER23" s="195"/>
      <c r="ES23" s="195"/>
      <c r="ET23" s="195"/>
      <c r="EU23" s="195"/>
      <c r="EV23" s="195"/>
      <c r="EW23" s="195"/>
      <c r="EX23" s="195"/>
      <c r="EY23" s="195"/>
      <c r="EZ23" s="195"/>
      <c r="FA23" s="195"/>
      <c r="FB23" s="195"/>
      <c r="FC23" s="195"/>
      <c r="FD23" s="195"/>
      <c r="FE23" s="195"/>
      <c r="FF23" s="195"/>
      <c r="FG23" s="195"/>
      <c r="FH23" s="195"/>
      <c r="FI23" s="195"/>
      <c r="FJ23" s="195"/>
      <c r="FK23" s="195"/>
      <c r="FL23" s="195"/>
      <c r="FM23" s="195"/>
      <c r="FN23" s="195"/>
      <c r="FO23" s="195"/>
      <c r="FP23" s="195"/>
      <c r="FQ23" s="195"/>
      <c r="FR23" s="195"/>
      <c r="FS23" s="195"/>
      <c r="FT23" s="195"/>
      <c r="FU23" s="195"/>
      <c r="FV23" s="195"/>
      <c r="FW23" s="195"/>
      <c r="FX23" s="195"/>
      <c r="FY23" s="195"/>
      <c r="FZ23" s="195"/>
      <c r="GA23" s="195"/>
      <c r="GB23" s="195"/>
      <c r="GC23" s="195"/>
      <c r="GD23" s="195"/>
      <c r="GE23" s="195"/>
      <c r="GF23" s="195"/>
      <c r="GG23" s="195"/>
      <c r="GH23" s="195"/>
      <c r="GI23" s="195"/>
      <c r="GJ23" s="195"/>
      <c r="GK23" s="195"/>
      <c r="GL23" s="195"/>
      <c r="GM23" s="195"/>
      <c r="GN23" s="195"/>
      <c r="GO23" s="195"/>
      <c r="GP23" s="195"/>
      <c r="GQ23" s="195"/>
      <c r="GR23" s="195"/>
      <c r="GS23" s="195"/>
      <c r="GT23" s="195"/>
      <c r="GU23" s="195"/>
      <c r="GV23" s="195"/>
      <c r="GW23" s="195"/>
      <c r="GX23" s="195"/>
      <c r="GY23" s="195"/>
      <c r="GZ23" s="195"/>
      <c r="HA23" s="195"/>
      <c r="HB23" s="195"/>
      <c r="HC23" s="195"/>
      <c r="HD23" s="195"/>
      <c r="HE23" s="195"/>
      <c r="HF23" s="195"/>
      <c r="HG23" s="195"/>
      <c r="HH23" s="195"/>
      <c r="HI23" s="195"/>
      <c r="HJ23" s="195"/>
      <c r="HK23" s="195"/>
      <c r="HL23" s="195"/>
      <c r="HM23" s="195"/>
      <c r="HN23" s="195"/>
      <c r="HO23" s="195"/>
      <c r="HP23" s="195"/>
      <c r="HQ23" s="195"/>
      <c r="HR23" s="195"/>
      <c r="HS23" s="195"/>
      <c r="HT23" s="195"/>
      <c r="HU23" s="195"/>
      <c r="HV23" s="195"/>
      <c r="HW23" s="195"/>
      <c r="HX23" s="195"/>
      <c r="HY23" s="195"/>
      <c r="HZ23" s="195"/>
      <c r="IA23" s="195"/>
      <c r="IB23" s="195"/>
      <c r="IC23" s="195"/>
      <c r="ID23" s="195"/>
      <c r="IE23" s="195"/>
      <c r="IF23" s="195"/>
      <c r="IG23" s="195"/>
      <c r="IH23" s="195"/>
      <c r="II23" s="195"/>
      <c r="IJ23" s="195"/>
      <c r="IK23" s="195"/>
      <c r="IL23" s="195"/>
      <c r="IM23" s="195"/>
      <c r="IN23" s="195"/>
      <c r="IO23" s="195"/>
      <c r="IP23" s="195"/>
      <c r="IQ23" s="195"/>
      <c r="IR23" s="195"/>
      <c r="IS23" s="195"/>
      <c r="IT23" s="195"/>
      <c r="IU23" s="195"/>
      <c r="IV23" s="195"/>
    </row>
    <row r="24" spans="1:256" ht="22">
      <c r="A24" s="197" t="s">
        <v>94</v>
      </c>
      <c r="B24" s="204"/>
      <c r="C24" s="147"/>
      <c r="D24" s="147"/>
      <c r="E24" s="147"/>
      <c r="F24" s="379"/>
      <c r="G24" s="147"/>
      <c r="H24" s="147"/>
      <c r="I24" s="148"/>
    </row>
    <row r="25" spans="1:256">
      <c r="A25" s="187" t="s">
        <v>245</v>
      </c>
      <c r="B25" s="204"/>
      <c r="C25" s="360">
        <f>C76-'PL 6 M'!C25</f>
        <v>0</v>
      </c>
      <c r="D25" s="94"/>
      <c r="E25" s="360">
        <v>0</v>
      </c>
      <c r="F25" s="360"/>
      <c r="G25" s="360">
        <f>G76-'PL 6 M'!G25</f>
        <v>0</v>
      </c>
      <c r="I25" s="360">
        <v>0</v>
      </c>
    </row>
    <row r="26" spans="1:256" ht="22.5" thickBot="1">
      <c r="A26" s="197" t="s">
        <v>96</v>
      </c>
      <c r="B26" s="204"/>
      <c r="C26" s="175">
        <f>C22+C25</f>
        <v>97353</v>
      </c>
      <c r="D26" s="147"/>
      <c r="E26" s="175">
        <f>E22+E25</f>
        <v>-3750</v>
      </c>
      <c r="F26" s="379"/>
      <c r="G26" s="175">
        <f>G22+G25</f>
        <v>149326</v>
      </c>
      <c r="H26" s="147"/>
      <c r="I26" s="175">
        <f>I22+I25</f>
        <v>37673</v>
      </c>
    </row>
    <row r="27" spans="1:256" ht="22.5" thickTop="1">
      <c r="A27" s="205"/>
      <c r="B27" s="204"/>
      <c r="C27" s="147"/>
      <c r="D27" s="147"/>
      <c r="E27" s="147"/>
      <c r="F27" s="379"/>
      <c r="G27" s="147"/>
      <c r="H27" s="147"/>
      <c r="I27" s="147"/>
    </row>
    <row r="28" spans="1:256" s="172" customFormat="1" ht="23">
      <c r="A28" s="178" t="s">
        <v>0</v>
      </c>
      <c r="B28" s="179"/>
      <c r="C28" s="171"/>
      <c r="E28" s="432"/>
      <c r="F28" s="432"/>
      <c r="G28" s="432"/>
      <c r="H28" s="432"/>
      <c r="I28" s="432"/>
      <c r="J28" s="136"/>
      <c r="K28" s="136"/>
      <c r="L28" s="136"/>
      <c r="M28" s="136"/>
    </row>
    <row r="29" spans="1:256" s="172" customFormat="1" ht="23">
      <c r="A29" s="180" t="s">
        <v>80</v>
      </c>
      <c r="B29" s="179"/>
      <c r="G29" s="181"/>
      <c r="J29" s="136"/>
      <c r="K29" s="136"/>
      <c r="L29" s="136"/>
      <c r="M29" s="136"/>
    </row>
    <row r="30" spans="1:256" s="172" customFormat="1" ht="12.75" customHeight="1">
      <c r="A30" s="180"/>
      <c r="B30" s="179"/>
      <c r="G30" s="181"/>
      <c r="J30" s="136"/>
      <c r="K30" s="136"/>
      <c r="L30" s="136"/>
      <c r="M30" s="136"/>
    </row>
    <row r="31" spans="1:256" ht="22">
      <c r="A31" s="182"/>
      <c r="C31" s="433" t="s">
        <v>3</v>
      </c>
      <c r="D31" s="433"/>
      <c r="E31" s="433"/>
      <c r="F31" s="380"/>
      <c r="G31" s="433" t="s">
        <v>4</v>
      </c>
      <c r="H31" s="433"/>
      <c r="I31" s="433"/>
    </row>
    <row r="32" spans="1:256" ht="22">
      <c r="A32" s="182"/>
      <c r="C32" s="431" t="s">
        <v>81</v>
      </c>
      <c r="D32" s="431"/>
      <c r="E32" s="431"/>
      <c r="F32" s="380"/>
      <c r="G32" s="431" t="s">
        <v>81</v>
      </c>
      <c r="H32" s="431"/>
      <c r="I32" s="431"/>
    </row>
    <row r="33" spans="1:15" ht="22">
      <c r="A33" s="182"/>
      <c r="C33" s="431" t="s">
        <v>210</v>
      </c>
      <c r="D33" s="431"/>
      <c r="E33" s="431"/>
      <c r="F33" s="380"/>
      <c r="G33" s="431" t="s">
        <v>210</v>
      </c>
      <c r="H33" s="431"/>
      <c r="I33" s="431"/>
    </row>
    <row r="34" spans="1:15">
      <c r="B34" s="381" t="s">
        <v>12</v>
      </c>
      <c r="C34" s="379">
        <v>2564</v>
      </c>
      <c r="E34" s="379">
        <v>2563</v>
      </c>
      <c r="F34" s="381"/>
      <c r="G34" s="379">
        <v>2564</v>
      </c>
      <c r="I34" s="379">
        <v>2563</v>
      </c>
    </row>
    <row r="35" spans="1:15">
      <c r="B35" s="381"/>
      <c r="C35" s="434" t="s">
        <v>14</v>
      </c>
      <c r="D35" s="434"/>
      <c r="E35" s="434"/>
      <c r="F35" s="434"/>
      <c r="G35" s="434"/>
      <c r="H35" s="434"/>
      <c r="I35" s="434"/>
    </row>
    <row r="36" spans="1:15" ht="22">
      <c r="A36" s="206" t="s">
        <v>97</v>
      </c>
      <c r="B36" s="204"/>
      <c r="C36" s="147"/>
      <c r="D36" s="147"/>
      <c r="E36" s="147"/>
      <c r="F36" s="379"/>
      <c r="G36" s="147"/>
      <c r="H36" s="147"/>
      <c r="I36" s="147"/>
    </row>
    <row r="37" spans="1:15">
      <c r="A37" s="201" t="s">
        <v>98</v>
      </c>
      <c r="B37" s="204"/>
      <c r="C37" s="177">
        <f>C26</f>
        <v>97353</v>
      </c>
      <c r="D37" s="360"/>
      <c r="E37" s="149">
        <f>E26</f>
        <v>-3750</v>
      </c>
      <c r="F37" s="379"/>
      <c r="G37" s="341">
        <f>G22</f>
        <v>149326</v>
      </c>
      <c r="H37" s="360"/>
      <c r="I37" s="149">
        <f>I26</f>
        <v>37673</v>
      </c>
    </row>
    <row r="38" spans="1:15">
      <c r="A38" s="201" t="s">
        <v>99</v>
      </c>
      <c r="B38" s="204"/>
      <c r="C38" s="361">
        <v>0</v>
      </c>
      <c r="D38" s="360"/>
      <c r="E38" s="361">
        <v>0</v>
      </c>
      <c r="F38" s="379"/>
      <c r="G38" s="361">
        <v>0</v>
      </c>
      <c r="H38" s="360"/>
      <c r="I38" s="361">
        <v>0</v>
      </c>
    </row>
    <row r="39" spans="1:15" ht="22.5" thickBot="1">
      <c r="A39" s="207" t="s">
        <v>93</v>
      </c>
      <c r="B39" s="204"/>
      <c r="C39" s="151">
        <f>SUM(C37:C38)</f>
        <v>97353</v>
      </c>
      <c r="D39" s="147"/>
      <c r="E39" s="151">
        <f>SUM(E37:E38)</f>
        <v>-3750</v>
      </c>
      <c r="F39" s="379"/>
      <c r="G39" s="152">
        <f>SUM(G37:G38)</f>
        <v>149326</v>
      </c>
      <c r="H39" s="147"/>
      <c r="I39" s="152">
        <f>SUM(I37:I38)</f>
        <v>37673</v>
      </c>
    </row>
    <row r="40" spans="1:15" ht="22.5" thickTop="1">
      <c r="A40" s="206"/>
      <c r="B40" s="204"/>
      <c r="C40" s="147"/>
      <c r="D40" s="147"/>
      <c r="E40" s="147"/>
      <c r="F40" s="379"/>
      <c r="G40" s="147"/>
      <c r="H40" s="147"/>
      <c r="I40" s="147"/>
    </row>
    <row r="41" spans="1:15" ht="22">
      <c r="A41" s="206" t="s">
        <v>100</v>
      </c>
      <c r="B41" s="204"/>
      <c r="C41" s="147"/>
      <c r="D41" s="147"/>
      <c r="E41" s="147"/>
      <c r="F41" s="379"/>
      <c r="G41" s="147"/>
      <c r="H41" s="147"/>
      <c r="I41" s="147"/>
    </row>
    <row r="42" spans="1:15">
      <c r="A42" s="201" t="s">
        <v>98</v>
      </c>
      <c r="B42" s="204"/>
      <c r="C42" s="149">
        <f>C37</f>
        <v>97353</v>
      </c>
      <c r="D42" s="360"/>
      <c r="E42" s="149">
        <f>E37</f>
        <v>-3750</v>
      </c>
      <c r="F42" s="379"/>
      <c r="G42" s="341">
        <f>G37</f>
        <v>149326</v>
      </c>
      <c r="H42" s="360"/>
      <c r="I42" s="149">
        <f>I37</f>
        <v>37673</v>
      </c>
    </row>
    <row r="43" spans="1:15" ht="22">
      <c r="A43" s="201" t="s">
        <v>99</v>
      </c>
      <c r="B43" s="204"/>
      <c r="C43" s="360">
        <v>0</v>
      </c>
      <c r="D43" s="360"/>
      <c r="E43" s="360">
        <v>0</v>
      </c>
      <c r="F43" s="379"/>
      <c r="G43" s="361">
        <v>0</v>
      </c>
      <c r="H43" s="360"/>
      <c r="I43" s="361">
        <v>0</v>
      </c>
      <c r="K43" s="304"/>
      <c r="L43" s="369"/>
      <c r="M43" s="304"/>
      <c r="N43" s="370"/>
      <c r="O43" s="370"/>
    </row>
    <row r="44" spans="1:15" ht="22.5" thickBot="1">
      <c r="A44" s="206" t="s">
        <v>96</v>
      </c>
      <c r="B44" s="204"/>
      <c r="C44" s="152">
        <f>SUM(C42:C43)</f>
        <v>97353</v>
      </c>
      <c r="D44" s="147"/>
      <c r="E44" s="152">
        <f>SUM(E42:E43)</f>
        <v>-3750</v>
      </c>
      <c r="F44" s="379"/>
      <c r="G44" s="152">
        <f>SUM(G42:G43)</f>
        <v>149326</v>
      </c>
      <c r="H44" s="147"/>
      <c r="I44" s="152">
        <f>SUM(I42:I43)</f>
        <v>37673</v>
      </c>
      <c r="K44" s="371"/>
      <c r="L44" s="371"/>
      <c r="M44" s="304"/>
      <c r="N44" s="372"/>
      <c r="O44" s="373"/>
    </row>
    <row r="45" spans="1:15" ht="22.5" thickTop="1">
      <c r="A45" s="206"/>
      <c r="B45" s="204"/>
      <c r="C45" s="147"/>
      <c r="D45" s="147"/>
      <c r="E45" s="147"/>
      <c r="F45" s="379"/>
      <c r="G45" s="147"/>
      <c r="H45" s="147"/>
      <c r="I45" s="147"/>
      <c r="K45" s="371"/>
      <c r="L45" s="371"/>
      <c r="M45" s="304"/>
      <c r="N45" s="372"/>
      <c r="O45" s="373"/>
    </row>
    <row r="46" spans="1:15" ht="27" customHeight="1" thickBot="1">
      <c r="A46" s="206" t="s">
        <v>101</v>
      </c>
      <c r="B46" s="381">
        <v>12</v>
      </c>
      <c r="C46" s="155">
        <f>C44/2752952</f>
        <v>3.5363130196240253E-2</v>
      </c>
      <c r="D46" s="156"/>
      <c r="E46" s="155">
        <f>E44/2740000</f>
        <v>-1.3686131386861315E-3</v>
      </c>
      <c r="F46" s="208"/>
      <c r="G46" s="384">
        <f>G44/2752952</f>
        <v>5.4242137167665835E-2</v>
      </c>
      <c r="H46" s="156"/>
      <c r="I46" s="155">
        <f>I44/2740000</f>
        <v>1.3749270072992701E-2</v>
      </c>
      <c r="K46" s="304"/>
      <c r="L46" s="304"/>
      <c r="M46" s="369"/>
      <c r="N46" s="370"/>
      <c r="O46" s="374"/>
    </row>
    <row r="47" spans="1:15" ht="22" thickTop="1">
      <c r="G47" s="209" t="s">
        <v>102</v>
      </c>
      <c r="I47" s="93" t="s">
        <v>102</v>
      </c>
    </row>
    <row r="48" spans="1:15" s="172" customFormat="1" ht="23">
      <c r="A48" s="178" t="s">
        <v>0</v>
      </c>
      <c r="B48" s="179"/>
      <c r="C48" s="171"/>
      <c r="E48" s="432"/>
      <c r="F48" s="432"/>
      <c r="G48" s="432"/>
      <c r="H48" s="432"/>
      <c r="I48" s="432"/>
      <c r="J48" s="136"/>
      <c r="K48" s="136"/>
      <c r="L48" s="136"/>
      <c r="M48" s="136"/>
    </row>
    <row r="49" spans="1:256" s="172" customFormat="1" ht="23">
      <c r="A49" s="180" t="s">
        <v>80</v>
      </c>
      <c r="B49" s="179"/>
      <c r="G49" s="181"/>
      <c r="J49" s="136"/>
      <c r="K49" s="136"/>
      <c r="L49" s="136"/>
      <c r="M49" s="136"/>
    </row>
    <row r="50" spans="1:256" s="172" customFormat="1" ht="12.75" customHeight="1">
      <c r="A50" s="180"/>
      <c r="B50" s="179"/>
      <c r="G50" s="181"/>
      <c r="J50" s="136"/>
      <c r="K50" s="136"/>
      <c r="L50" s="136"/>
      <c r="M50" s="136"/>
    </row>
    <row r="51" spans="1:256" ht="22">
      <c r="A51" s="182"/>
      <c r="C51" s="433" t="s">
        <v>3</v>
      </c>
      <c r="D51" s="433"/>
      <c r="E51" s="433"/>
      <c r="F51" s="380"/>
      <c r="G51" s="433" t="s">
        <v>4</v>
      </c>
      <c r="H51" s="433"/>
      <c r="I51" s="433"/>
    </row>
    <row r="52" spans="1:256" ht="22">
      <c r="A52" s="182"/>
      <c r="C52" s="431" t="s">
        <v>209</v>
      </c>
      <c r="D52" s="431"/>
      <c r="E52" s="431"/>
      <c r="F52" s="380"/>
      <c r="G52" s="431" t="s">
        <v>209</v>
      </c>
      <c r="H52" s="431"/>
      <c r="I52" s="431"/>
    </row>
    <row r="53" spans="1:256" ht="22">
      <c r="A53" s="182"/>
      <c r="C53" s="431" t="s">
        <v>210</v>
      </c>
      <c r="D53" s="431"/>
      <c r="E53" s="431"/>
      <c r="F53" s="380"/>
      <c r="G53" s="431" t="s">
        <v>210</v>
      </c>
      <c r="H53" s="431"/>
      <c r="I53" s="431"/>
    </row>
    <row r="54" spans="1:256">
      <c r="B54" s="381" t="s">
        <v>12</v>
      </c>
      <c r="C54" s="379">
        <v>2564</v>
      </c>
      <c r="E54" s="379">
        <v>2563</v>
      </c>
      <c r="F54" s="381"/>
      <c r="G54" s="379">
        <v>2564</v>
      </c>
      <c r="I54" s="379">
        <v>2563</v>
      </c>
    </row>
    <row r="55" spans="1:256">
      <c r="B55" s="381"/>
      <c r="C55" s="434" t="s">
        <v>14</v>
      </c>
      <c r="D55" s="434"/>
      <c r="E55" s="434"/>
      <c r="F55" s="434"/>
      <c r="G55" s="434"/>
      <c r="H55" s="434"/>
      <c r="I55" s="434"/>
    </row>
    <row r="56" spans="1:256" ht="22">
      <c r="A56" s="185" t="s">
        <v>82</v>
      </c>
      <c r="B56" s="381"/>
      <c r="C56" s="379"/>
      <c r="E56" s="379"/>
      <c r="F56" s="379"/>
      <c r="G56" s="186"/>
      <c r="I56" s="379"/>
      <c r="N56" s="55"/>
    </row>
    <row r="57" spans="1:256">
      <c r="A57" s="187" t="s">
        <v>83</v>
      </c>
      <c r="B57" s="381">
        <v>9</v>
      </c>
      <c r="C57" s="149">
        <v>5033416</v>
      </c>
      <c r="D57" s="94"/>
      <c r="E57" s="149">
        <v>3210837</v>
      </c>
      <c r="F57" s="94"/>
      <c r="G57" s="360">
        <v>2588861</v>
      </c>
      <c r="H57" s="94"/>
      <c r="I57" s="360">
        <v>2748358</v>
      </c>
      <c r="N57" s="55"/>
    </row>
    <row r="58" spans="1:256">
      <c r="A58" s="187" t="s">
        <v>84</v>
      </c>
      <c r="B58" s="381">
        <v>4</v>
      </c>
      <c r="C58" s="94">
        <v>-4254219</v>
      </c>
      <c r="D58" s="94"/>
      <c r="E58" s="94">
        <v>-2716396</v>
      </c>
      <c r="F58" s="379"/>
      <c r="G58" s="223">
        <v>-2156622</v>
      </c>
      <c r="H58" s="360"/>
      <c r="I58" s="94">
        <v>-2375475</v>
      </c>
      <c r="K58" s="224"/>
      <c r="N58" s="55"/>
    </row>
    <row r="59" spans="1:256" ht="25.5" customHeight="1">
      <c r="A59" s="190" t="s">
        <v>85</v>
      </c>
      <c r="B59" s="191"/>
      <c r="C59" s="99">
        <f>SUM(C57:C58)</f>
        <v>779197</v>
      </c>
      <c r="D59" s="158"/>
      <c r="E59" s="99">
        <f>SUM(E57:E58)</f>
        <v>494441</v>
      </c>
      <c r="F59" s="71"/>
      <c r="G59" s="210">
        <f>SUM(G57:G58)</f>
        <v>432239</v>
      </c>
      <c r="H59" s="71"/>
      <c r="I59" s="99">
        <f>SUM(I57:I58)</f>
        <v>372883</v>
      </c>
      <c r="J59" s="159"/>
      <c r="K59" s="304"/>
      <c r="N59" s="5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  <c r="BC59" s="195"/>
      <c r="BD59" s="195"/>
      <c r="BE59" s="195"/>
      <c r="BF59" s="195"/>
      <c r="BG59" s="195"/>
      <c r="BH59" s="195"/>
      <c r="BI59" s="195"/>
      <c r="BJ59" s="195"/>
      <c r="BK59" s="195"/>
      <c r="BL59" s="195"/>
      <c r="BM59" s="195"/>
      <c r="BN59" s="195"/>
      <c r="BO59" s="195"/>
      <c r="BP59" s="195"/>
      <c r="BQ59" s="195"/>
      <c r="BR59" s="195"/>
      <c r="BS59" s="195"/>
      <c r="BT59" s="195"/>
      <c r="BU59" s="195"/>
      <c r="BV59" s="195"/>
      <c r="BW59" s="195"/>
      <c r="BX59" s="195"/>
      <c r="BY59" s="195"/>
      <c r="BZ59" s="195"/>
      <c r="CA59" s="195"/>
      <c r="CB59" s="195"/>
      <c r="CC59" s="195"/>
      <c r="CD59" s="195"/>
      <c r="CE59" s="195"/>
      <c r="CF59" s="195"/>
      <c r="CG59" s="195"/>
      <c r="CH59" s="195"/>
      <c r="CI59" s="195"/>
      <c r="CJ59" s="195"/>
      <c r="CK59" s="195"/>
      <c r="CL59" s="195"/>
      <c r="CM59" s="195"/>
      <c r="CN59" s="195"/>
      <c r="CO59" s="195"/>
      <c r="CP59" s="195"/>
      <c r="CQ59" s="195"/>
      <c r="CR59" s="195"/>
      <c r="CS59" s="195"/>
      <c r="CT59" s="195"/>
      <c r="CU59" s="195"/>
      <c r="CV59" s="195"/>
      <c r="CW59" s="195"/>
      <c r="CX59" s="195"/>
      <c r="CY59" s="195"/>
      <c r="CZ59" s="195"/>
      <c r="DA59" s="195"/>
      <c r="DB59" s="195"/>
      <c r="DC59" s="195"/>
      <c r="DD59" s="195"/>
      <c r="DE59" s="195"/>
      <c r="DF59" s="195"/>
      <c r="DG59" s="195"/>
      <c r="DH59" s="195"/>
      <c r="DI59" s="195"/>
      <c r="DJ59" s="195"/>
      <c r="DK59" s="195"/>
      <c r="DL59" s="195"/>
      <c r="DM59" s="195"/>
      <c r="DN59" s="195"/>
      <c r="DO59" s="195"/>
      <c r="DP59" s="195"/>
      <c r="DQ59" s="195"/>
      <c r="DR59" s="195"/>
      <c r="DS59" s="195"/>
      <c r="DT59" s="195"/>
      <c r="DU59" s="195"/>
      <c r="DV59" s="195"/>
      <c r="DW59" s="195"/>
      <c r="DX59" s="195"/>
      <c r="DY59" s="195"/>
      <c r="DZ59" s="195"/>
      <c r="EA59" s="195"/>
      <c r="EB59" s="195"/>
      <c r="EC59" s="195"/>
      <c r="ED59" s="195"/>
      <c r="EE59" s="195"/>
      <c r="EF59" s="195"/>
      <c r="EG59" s="195"/>
      <c r="EH59" s="195"/>
      <c r="EI59" s="195"/>
      <c r="EJ59" s="195"/>
      <c r="EK59" s="195"/>
      <c r="EL59" s="195"/>
      <c r="EM59" s="195"/>
      <c r="EN59" s="195"/>
      <c r="EO59" s="195"/>
      <c r="EP59" s="195"/>
      <c r="EQ59" s="195"/>
      <c r="ER59" s="195"/>
      <c r="ES59" s="195"/>
      <c r="ET59" s="195"/>
      <c r="EU59" s="195"/>
      <c r="EV59" s="195"/>
      <c r="EW59" s="195"/>
      <c r="EX59" s="195"/>
      <c r="EY59" s="195"/>
      <c r="EZ59" s="195"/>
      <c r="FA59" s="195"/>
      <c r="FB59" s="195"/>
      <c r="FC59" s="195"/>
      <c r="FD59" s="195"/>
      <c r="FE59" s="195"/>
      <c r="FF59" s="195"/>
      <c r="FG59" s="195"/>
      <c r="FH59" s="195"/>
      <c r="FI59" s="195"/>
      <c r="FJ59" s="195"/>
      <c r="FK59" s="195"/>
      <c r="FL59" s="195"/>
      <c r="FM59" s="195"/>
      <c r="FN59" s="195"/>
      <c r="FO59" s="195"/>
      <c r="FP59" s="195"/>
      <c r="FQ59" s="195"/>
      <c r="FR59" s="195"/>
      <c r="FS59" s="195"/>
      <c r="FT59" s="195"/>
      <c r="FU59" s="195"/>
      <c r="FV59" s="195"/>
      <c r="FW59" s="195"/>
      <c r="FX59" s="195"/>
      <c r="FY59" s="195"/>
      <c r="FZ59" s="195"/>
      <c r="GA59" s="195"/>
      <c r="GB59" s="195"/>
      <c r="GC59" s="195"/>
      <c r="GD59" s="195"/>
      <c r="GE59" s="195"/>
      <c r="GF59" s="195"/>
      <c r="GG59" s="195"/>
      <c r="GH59" s="195"/>
      <c r="GI59" s="195"/>
      <c r="GJ59" s="195"/>
      <c r="GK59" s="195"/>
      <c r="GL59" s="195"/>
      <c r="GM59" s="195"/>
      <c r="GN59" s="195"/>
      <c r="GO59" s="195"/>
      <c r="GP59" s="195"/>
      <c r="GQ59" s="195"/>
      <c r="GR59" s="195"/>
      <c r="GS59" s="195"/>
      <c r="GT59" s="195"/>
      <c r="GU59" s="195"/>
      <c r="GV59" s="195"/>
      <c r="GW59" s="195"/>
      <c r="GX59" s="195"/>
      <c r="GY59" s="195"/>
      <c r="GZ59" s="195"/>
      <c r="HA59" s="195"/>
      <c r="HB59" s="195"/>
      <c r="HC59" s="195"/>
      <c r="HD59" s="195"/>
      <c r="HE59" s="195"/>
      <c r="HF59" s="195"/>
      <c r="HG59" s="195"/>
      <c r="HH59" s="195"/>
      <c r="HI59" s="195"/>
      <c r="HJ59" s="195"/>
      <c r="HK59" s="195"/>
      <c r="HL59" s="195"/>
      <c r="HM59" s="195"/>
      <c r="HN59" s="195"/>
      <c r="HO59" s="195"/>
      <c r="HP59" s="195"/>
      <c r="HQ59" s="195"/>
      <c r="HR59" s="195"/>
      <c r="HS59" s="195"/>
      <c r="HT59" s="195"/>
      <c r="HU59" s="195"/>
      <c r="HV59" s="195"/>
      <c r="HW59" s="195"/>
      <c r="HX59" s="195"/>
      <c r="HY59" s="195"/>
      <c r="HZ59" s="195"/>
      <c r="IA59" s="195"/>
      <c r="IB59" s="195"/>
      <c r="IC59" s="195"/>
      <c r="ID59" s="195"/>
      <c r="IE59" s="195"/>
      <c r="IF59" s="195"/>
      <c r="IG59" s="195"/>
      <c r="IH59" s="195"/>
      <c r="II59" s="195"/>
      <c r="IJ59" s="195"/>
      <c r="IK59" s="195"/>
      <c r="IL59" s="195"/>
      <c r="IM59" s="195"/>
      <c r="IN59" s="195"/>
      <c r="IO59" s="195"/>
      <c r="IP59" s="195"/>
      <c r="IQ59" s="195"/>
      <c r="IR59" s="195"/>
      <c r="IS59" s="195"/>
      <c r="IT59" s="195"/>
      <c r="IU59" s="195"/>
      <c r="IV59" s="195"/>
    </row>
    <row r="60" spans="1:256" ht="14.15" customHeight="1">
      <c r="A60" s="190"/>
      <c r="B60" s="191"/>
      <c r="C60" s="71"/>
      <c r="D60" s="158"/>
      <c r="E60" s="71"/>
      <c r="F60" s="71"/>
      <c r="G60" s="192"/>
      <c r="H60" s="71"/>
      <c r="I60" s="71"/>
      <c r="J60" s="159"/>
      <c r="K60" s="304"/>
      <c r="N60" s="5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  <c r="BC60" s="195"/>
      <c r="BD60" s="195"/>
      <c r="BE60" s="195"/>
      <c r="BF60" s="195"/>
      <c r="BG60" s="195"/>
      <c r="BH60" s="195"/>
      <c r="BI60" s="195"/>
      <c r="BJ60" s="195"/>
      <c r="BK60" s="195"/>
      <c r="BL60" s="195"/>
      <c r="BM60" s="195"/>
      <c r="BN60" s="195"/>
      <c r="BO60" s="195"/>
      <c r="BP60" s="195"/>
      <c r="BQ60" s="195"/>
      <c r="BR60" s="195"/>
      <c r="BS60" s="195"/>
      <c r="BT60" s="195"/>
      <c r="BU60" s="195"/>
      <c r="BV60" s="195"/>
      <c r="BW60" s="195"/>
      <c r="BX60" s="195"/>
      <c r="BY60" s="195"/>
      <c r="BZ60" s="195"/>
      <c r="CA60" s="195"/>
      <c r="CB60" s="195"/>
      <c r="CC60" s="195"/>
      <c r="CD60" s="195"/>
      <c r="CE60" s="195"/>
      <c r="CF60" s="195"/>
      <c r="CG60" s="195"/>
      <c r="CH60" s="195"/>
      <c r="CI60" s="195"/>
      <c r="CJ60" s="195"/>
      <c r="CK60" s="195"/>
      <c r="CL60" s="195"/>
      <c r="CM60" s="195"/>
      <c r="CN60" s="195"/>
      <c r="CO60" s="195"/>
      <c r="CP60" s="195"/>
      <c r="CQ60" s="195"/>
      <c r="CR60" s="195"/>
      <c r="CS60" s="195"/>
      <c r="CT60" s="195"/>
      <c r="CU60" s="195"/>
      <c r="CV60" s="195"/>
      <c r="CW60" s="195"/>
      <c r="CX60" s="195"/>
      <c r="CY60" s="195"/>
      <c r="CZ60" s="195"/>
      <c r="DA60" s="195"/>
      <c r="DB60" s="195"/>
      <c r="DC60" s="195"/>
      <c r="DD60" s="195"/>
      <c r="DE60" s="195"/>
      <c r="DF60" s="195"/>
      <c r="DG60" s="195"/>
      <c r="DH60" s="195"/>
      <c r="DI60" s="195"/>
      <c r="DJ60" s="195"/>
      <c r="DK60" s="195"/>
      <c r="DL60" s="195"/>
      <c r="DM60" s="195"/>
      <c r="DN60" s="195"/>
      <c r="DO60" s="195"/>
      <c r="DP60" s="195"/>
      <c r="DQ60" s="195"/>
      <c r="DR60" s="195"/>
      <c r="DS60" s="195"/>
      <c r="DT60" s="195"/>
      <c r="DU60" s="195"/>
      <c r="DV60" s="195"/>
      <c r="DW60" s="195"/>
      <c r="DX60" s="195"/>
      <c r="DY60" s="195"/>
      <c r="DZ60" s="195"/>
      <c r="EA60" s="195"/>
      <c r="EB60" s="195"/>
      <c r="EC60" s="195"/>
      <c r="ED60" s="195"/>
      <c r="EE60" s="195"/>
      <c r="EF60" s="195"/>
      <c r="EG60" s="195"/>
      <c r="EH60" s="195"/>
      <c r="EI60" s="195"/>
      <c r="EJ60" s="195"/>
      <c r="EK60" s="195"/>
      <c r="EL60" s="195"/>
      <c r="EM60" s="195"/>
      <c r="EN60" s="195"/>
      <c r="EO60" s="195"/>
      <c r="EP60" s="195"/>
      <c r="EQ60" s="195"/>
      <c r="ER60" s="195"/>
      <c r="ES60" s="195"/>
      <c r="ET60" s="195"/>
      <c r="EU60" s="195"/>
      <c r="EV60" s="195"/>
      <c r="EW60" s="195"/>
      <c r="EX60" s="195"/>
      <c r="EY60" s="195"/>
      <c r="EZ60" s="195"/>
      <c r="FA60" s="195"/>
      <c r="FB60" s="195"/>
      <c r="FC60" s="195"/>
      <c r="FD60" s="195"/>
      <c r="FE60" s="195"/>
      <c r="FF60" s="195"/>
      <c r="FG60" s="195"/>
      <c r="FH60" s="195"/>
      <c r="FI60" s="195"/>
      <c r="FJ60" s="195"/>
      <c r="FK60" s="195"/>
      <c r="FL60" s="195"/>
      <c r="FM60" s="195"/>
      <c r="FN60" s="195"/>
      <c r="FO60" s="195"/>
      <c r="FP60" s="195"/>
      <c r="FQ60" s="195"/>
      <c r="FR60" s="195"/>
      <c r="FS60" s="195"/>
      <c r="FT60" s="195"/>
      <c r="FU60" s="195"/>
      <c r="FV60" s="195"/>
      <c r="FW60" s="195"/>
      <c r="FX60" s="195"/>
      <c r="FY60" s="195"/>
      <c r="FZ60" s="195"/>
      <c r="GA60" s="195"/>
      <c r="GB60" s="195"/>
      <c r="GC60" s="195"/>
      <c r="GD60" s="195"/>
      <c r="GE60" s="195"/>
      <c r="GF60" s="195"/>
      <c r="GG60" s="195"/>
      <c r="GH60" s="195"/>
      <c r="GI60" s="195"/>
      <c r="GJ60" s="195"/>
      <c r="GK60" s="195"/>
      <c r="GL60" s="195"/>
      <c r="GM60" s="195"/>
      <c r="GN60" s="195"/>
      <c r="GO60" s="195"/>
      <c r="GP60" s="195"/>
      <c r="GQ60" s="195"/>
      <c r="GR60" s="195"/>
      <c r="GS60" s="195"/>
      <c r="GT60" s="195"/>
      <c r="GU60" s="195"/>
      <c r="GV60" s="195"/>
      <c r="GW60" s="195"/>
      <c r="GX60" s="195"/>
      <c r="GY60" s="195"/>
      <c r="GZ60" s="195"/>
      <c r="HA60" s="195"/>
      <c r="HB60" s="195"/>
      <c r="HC60" s="195"/>
      <c r="HD60" s="195"/>
      <c r="HE60" s="195"/>
      <c r="HF60" s="195"/>
      <c r="HG60" s="195"/>
      <c r="HH60" s="195"/>
      <c r="HI60" s="195"/>
      <c r="HJ60" s="195"/>
      <c r="HK60" s="195"/>
      <c r="HL60" s="195"/>
      <c r="HM60" s="195"/>
      <c r="HN60" s="195"/>
      <c r="HO60" s="195"/>
      <c r="HP60" s="195"/>
      <c r="HQ60" s="195"/>
      <c r="HR60" s="195"/>
      <c r="HS60" s="195"/>
      <c r="HT60" s="195"/>
      <c r="HU60" s="195"/>
      <c r="HV60" s="195"/>
      <c r="HW60" s="195"/>
      <c r="HX60" s="195"/>
      <c r="HY60" s="195"/>
      <c r="HZ60" s="195"/>
      <c r="IA60" s="195"/>
      <c r="IB60" s="195"/>
      <c r="IC60" s="195"/>
      <c r="ID60" s="195"/>
      <c r="IE60" s="195"/>
      <c r="IF60" s="195"/>
      <c r="IG60" s="195"/>
      <c r="IH60" s="195"/>
      <c r="II60" s="195"/>
      <c r="IJ60" s="195"/>
      <c r="IK60" s="195"/>
      <c r="IL60" s="195"/>
      <c r="IM60" s="195"/>
      <c r="IN60" s="195"/>
      <c r="IO60" s="195"/>
      <c r="IP60" s="195"/>
      <c r="IQ60" s="195"/>
      <c r="IR60" s="195"/>
      <c r="IS60" s="195"/>
      <c r="IT60" s="195"/>
      <c r="IU60" s="195"/>
      <c r="IV60" s="195"/>
    </row>
    <row r="61" spans="1:256">
      <c r="A61" s="195" t="s">
        <v>86</v>
      </c>
      <c r="B61" s="381"/>
      <c r="C61" s="94">
        <v>26133</v>
      </c>
      <c r="D61" s="94"/>
      <c r="E61" s="94">
        <v>30697</v>
      </c>
      <c r="F61" s="94"/>
      <c r="G61" s="223">
        <v>35820</v>
      </c>
      <c r="H61" s="360"/>
      <c r="I61" s="94">
        <v>103541</v>
      </c>
      <c r="K61" s="304"/>
      <c r="N61" s="55"/>
    </row>
    <row r="62" spans="1:256">
      <c r="A62" s="195" t="s">
        <v>103</v>
      </c>
      <c r="B62" s="381"/>
      <c r="C62" s="360">
        <v>-64046</v>
      </c>
      <c r="D62" s="94"/>
      <c r="E62" s="360">
        <v>-22485</v>
      </c>
      <c r="F62" s="94"/>
      <c r="G62" s="360">
        <v>31</v>
      </c>
      <c r="H62" s="360"/>
      <c r="I62" s="360">
        <v>-479</v>
      </c>
      <c r="K62" s="305"/>
      <c r="N62" s="55"/>
    </row>
    <row r="63" spans="1:256">
      <c r="A63" s="195" t="s">
        <v>87</v>
      </c>
      <c r="B63" s="381"/>
      <c r="C63" s="94">
        <v>-172269</v>
      </c>
      <c r="D63" s="94"/>
      <c r="E63" s="94">
        <v>-106195</v>
      </c>
      <c r="F63" s="379"/>
      <c r="G63" s="360">
        <v>-50421</v>
      </c>
      <c r="H63" s="360"/>
      <c r="I63" s="360">
        <v>-52661</v>
      </c>
      <c r="K63" s="305"/>
      <c r="N63" s="55"/>
    </row>
    <row r="64" spans="1:256" ht="22">
      <c r="A64" s="195" t="s">
        <v>88</v>
      </c>
      <c r="B64" s="381"/>
      <c r="C64" s="173">
        <v>-249166</v>
      </c>
      <c r="D64" s="94"/>
      <c r="E64" s="173">
        <v>-218696</v>
      </c>
      <c r="F64" s="360"/>
      <c r="G64" s="361">
        <v>-96579</v>
      </c>
      <c r="I64" s="361">
        <v>-135121</v>
      </c>
      <c r="K64" s="306"/>
      <c r="N64" s="55"/>
    </row>
    <row r="65" spans="1:14" ht="22">
      <c r="A65" s="197" t="s">
        <v>89</v>
      </c>
      <c r="B65" s="381"/>
      <c r="C65" s="174">
        <f>SUM(C59:C64)</f>
        <v>319849</v>
      </c>
      <c r="D65" s="200"/>
      <c r="E65" s="174">
        <f>SUM(E59:E64)</f>
        <v>177762</v>
      </c>
      <c r="F65" s="147"/>
      <c r="G65" s="147">
        <f>SUM(G59:G64)</f>
        <v>321090</v>
      </c>
      <c r="H65" s="190"/>
      <c r="I65" s="147">
        <f>SUM(I59:I64)</f>
        <v>288163</v>
      </c>
      <c r="K65" s="304"/>
      <c r="N65" s="55"/>
    </row>
    <row r="66" spans="1:14">
      <c r="A66" s="187" t="s">
        <v>90</v>
      </c>
      <c r="B66" s="381"/>
      <c r="C66" s="173">
        <v>-115843</v>
      </c>
      <c r="D66" s="141"/>
      <c r="E66" s="173">
        <v>-109796</v>
      </c>
      <c r="F66" s="379"/>
      <c r="G66" s="188">
        <v>-97234</v>
      </c>
      <c r="H66" s="360"/>
      <c r="I66" s="173">
        <v>-91352</v>
      </c>
      <c r="K66" s="304"/>
      <c r="N66" s="55"/>
    </row>
    <row r="67" spans="1:14" ht="22">
      <c r="A67" s="197" t="s">
        <v>203</v>
      </c>
      <c r="B67" s="381"/>
      <c r="C67" s="174">
        <f>SUM(C65:C66)</f>
        <v>204006</v>
      </c>
      <c r="D67" s="200"/>
      <c r="E67" s="174">
        <f>SUM(E65:E66)</f>
        <v>67966</v>
      </c>
      <c r="F67" s="195"/>
      <c r="G67" s="174">
        <f>SUM(G65:G66)</f>
        <v>223856</v>
      </c>
      <c r="H67" s="200"/>
      <c r="I67" s="174">
        <f>SUM(I65:I66)</f>
        <v>196811</v>
      </c>
    </row>
    <row r="68" spans="1:14">
      <c r="A68" s="201" t="s">
        <v>92</v>
      </c>
      <c r="B68" s="381">
        <v>10</v>
      </c>
      <c r="C68" s="344">
        <v>0</v>
      </c>
      <c r="D68" s="94"/>
      <c r="E68" s="344">
        <v>0</v>
      </c>
      <c r="F68" s="360"/>
      <c r="G68" s="360">
        <v>0</v>
      </c>
      <c r="I68" s="360">
        <v>0</v>
      </c>
    </row>
    <row r="69" spans="1:14" ht="22.5" thickBot="1">
      <c r="A69" s="190" t="s">
        <v>188</v>
      </c>
      <c r="B69" s="204"/>
      <c r="C69" s="175">
        <f>SUM(C67:C68)</f>
        <v>204006</v>
      </c>
      <c r="D69" s="145"/>
      <c r="E69" s="175">
        <f>SUM(E67:E68)</f>
        <v>67966</v>
      </c>
      <c r="F69" s="203"/>
      <c r="G69" s="175">
        <f>SUM(G67:G68)</f>
        <v>223856</v>
      </c>
      <c r="H69" s="145"/>
      <c r="I69" s="175">
        <f>SUM(I67:I68)</f>
        <v>196811</v>
      </c>
    </row>
    <row r="70" spans="1:14" ht="22.5" thickTop="1">
      <c r="A70" s="190"/>
      <c r="B70" s="204"/>
      <c r="C70" s="160"/>
      <c r="D70" s="360"/>
      <c r="E70" s="160"/>
      <c r="F70" s="379"/>
      <c r="G70" s="160"/>
      <c r="H70" s="360"/>
      <c r="I70" s="160"/>
    </row>
    <row r="71" spans="1:14" ht="22">
      <c r="A71" s="197" t="s">
        <v>94</v>
      </c>
      <c r="B71" s="381"/>
      <c r="C71" s="161"/>
      <c r="D71" s="211"/>
      <c r="E71" s="161"/>
      <c r="G71" s="212"/>
      <c r="H71" s="211"/>
      <c r="I71" s="161"/>
    </row>
    <row r="72" spans="1:14" ht="22">
      <c r="A72" s="225" t="s">
        <v>214</v>
      </c>
      <c r="B72" s="381"/>
      <c r="C72" s="161"/>
      <c r="D72" s="211"/>
      <c r="E72" s="161"/>
      <c r="G72" s="212"/>
      <c r="H72" s="211"/>
      <c r="I72" s="161"/>
    </row>
    <row r="73" spans="1:14" ht="22">
      <c r="A73" s="225" t="s">
        <v>215</v>
      </c>
      <c r="B73" s="381"/>
      <c r="C73" s="161"/>
      <c r="D73" s="211"/>
      <c r="E73" s="161"/>
      <c r="G73" s="212"/>
      <c r="H73" s="211"/>
      <c r="I73" s="161"/>
    </row>
    <row r="74" spans="1:14" ht="22">
      <c r="A74" s="226" t="s">
        <v>216</v>
      </c>
      <c r="B74" s="381"/>
      <c r="C74" s="161"/>
      <c r="D74" s="211"/>
      <c r="E74" s="161"/>
      <c r="G74" s="212"/>
      <c r="H74" s="211"/>
      <c r="I74" s="161"/>
    </row>
    <row r="75" spans="1:14">
      <c r="A75" s="226" t="s">
        <v>217</v>
      </c>
      <c r="B75" s="381"/>
      <c r="C75" s="361">
        <v>335</v>
      </c>
      <c r="D75" s="94"/>
      <c r="E75" s="361">
        <v>0</v>
      </c>
      <c r="F75" s="360"/>
      <c r="G75" s="361">
        <v>597</v>
      </c>
      <c r="I75" s="361">
        <v>0</v>
      </c>
    </row>
    <row r="76" spans="1:14" ht="22">
      <c r="A76" s="227" t="s">
        <v>95</v>
      </c>
      <c r="B76" s="204"/>
      <c r="C76" s="174">
        <f>C75</f>
        <v>335</v>
      </c>
      <c r="D76" s="214"/>
      <c r="E76" s="214">
        <v>0</v>
      </c>
      <c r="F76" s="214"/>
      <c r="G76" s="174">
        <f>G75</f>
        <v>597</v>
      </c>
      <c r="H76" s="214"/>
      <c r="I76" s="214">
        <v>0</v>
      </c>
    </row>
    <row r="77" spans="1:14" ht="22.5" thickBot="1">
      <c r="A77" s="197" t="s">
        <v>204</v>
      </c>
      <c r="B77" s="204"/>
      <c r="C77" s="175">
        <f>SUM(C69,C76)</f>
        <v>204341</v>
      </c>
      <c r="D77" s="147"/>
      <c r="E77" s="163">
        <f>SUM(E69,E76)</f>
        <v>67966</v>
      </c>
      <c r="F77" s="379"/>
      <c r="G77" s="175">
        <f>SUM(G69,G76)</f>
        <v>224453</v>
      </c>
      <c r="H77" s="147"/>
      <c r="I77" s="175">
        <f>SUM(I69,I76)</f>
        <v>196811</v>
      </c>
    </row>
    <row r="78" spans="1:14" ht="22.5" thickTop="1">
      <c r="A78" s="205"/>
      <c r="B78" s="204"/>
      <c r="C78" s="147"/>
      <c r="D78" s="147"/>
      <c r="E78" s="147"/>
      <c r="F78" s="379"/>
      <c r="G78" s="147"/>
      <c r="H78" s="147"/>
      <c r="I78" s="147"/>
    </row>
    <row r="79" spans="1:14" s="172" customFormat="1" ht="23">
      <c r="A79" s="178" t="s">
        <v>0</v>
      </c>
      <c r="B79" s="179"/>
      <c r="C79" s="171"/>
      <c r="E79" s="432"/>
      <c r="F79" s="432"/>
      <c r="G79" s="432"/>
      <c r="H79" s="432"/>
      <c r="I79" s="432"/>
      <c r="J79" s="136"/>
      <c r="K79" s="136"/>
      <c r="L79" s="136"/>
      <c r="M79" s="136"/>
    </row>
    <row r="80" spans="1:14" s="172" customFormat="1" ht="23">
      <c r="A80" s="180" t="s">
        <v>80</v>
      </c>
      <c r="B80" s="179"/>
      <c r="G80" s="181"/>
      <c r="J80" s="136"/>
      <c r="K80" s="136"/>
      <c r="L80" s="136"/>
      <c r="M80" s="136"/>
    </row>
    <row r="81" spans="1:16" s="172" customFormat="1" ht="12.75" customHeight="1">
      <c r="A81" s="180"/>
      <c r="B81" s="179"/>
      <c r="G81" s="181"/>
      <c r="J81" s="136"/>
      <c r="K81" s="136"/>
      <c r="L81" s="136"/>
      <c r="M81" s="136"/>
    </row>
    <row r="82" spans="1:16" ht="22">
      <c r="A82" s="182"/>
      <c r="C82" s="433" t="s">
        <v>3</v>
      </c>
      <c r="D82" s="433"/>
      <c r="E82" s="433"/>
      <c r="F82" s="380"/>
      <c r="G82" s="433" t="s">
        <v>4</v>
      </c>
      <c r="H82" s="433"/>
      <c r="I82" s="433"/>
    </row>
    <row r="83" spans="1:16" ht="22">
      <c r="A83" s="182"/>
      <c r="C83" s="431" t="s">
        <v>209</v>
      </c>
      <c r="D83" s="431"/>
      <c r="E83" s="431"/>
      <c r="F83" s="380"/>
      <c r="G83" s="431" t="s">
        <v>209</v>
      </c>
      <c r="H83" s="431"/>
      <c r="I83" s="431"/>
    </row>
    <row r="84" spans="1:16" ht="22">
      <c r="A84" s="182"/>
      <c r="C84" s="431" t="s">
        <v>210</v>
      </c>
      <c r="D84" s="431"/>
      <c r="E84" s="431"/>
      <c r="F84" s="380"/>
      <c r="G84" s="431" t="s">
        <v>210</v>
      </c>
      <c r="H84" s="431"/>
      <c r="I84" s="431"/>
    </row>
    <row r="85" spans="1:16">
      <c r="B85" s="381" t="s">
        <v>12</v>
      </c>
      <c r="C85" s="379">
        <v>2564</v>
      </c>
      <c r="E85" s="379">
        <v>2563</v>
      </c>
      <c r="F85" s="381"/>
      <c r="G85" s="379">
        <v>2564</v>
      </c>
      <c r="I85" s="379">
        <v>2563</v>
      </c>
    </row>
    <row r="86" spans="1:16">
      <c r="B86" s="381"/>
      <c r="C86" s="434" t="s">
        <v>14</v>
      </c>
      <c r="D86" s="434"/>
      <c r="E86" s="434"/>
      <c r="F86" s="434"/>
      <c r="G86" s="434"/>
      <c r="H86" s="434"/>
      <c r="I86" s="434"/>
    </row>
    <row r="87" spans="1:16" ht="22">
      <c r="A87" s="206" t="s">
        <v>205</v>
      </c>
      <c r="B87" s="204"/>
      <c r="C87" s="147"/>
      <c r="D87" s="147"/>
      <c r="E87" s="147"/>
      <c r="F87" s="379"/>
      <c r="G87" s="147"/>
      <c r="H87" s="147"/>
      <c r="I87" s="147"/>
    </row>
    <row r="88" spans="1:16">
      <c r="A88" s="201" t="s">
        <v>98</v>
      </c>
      <c r="B88" s="204"/>
      <c r="C88" s="360">
        <f>C69</f>
        <v>204006</v>
      </c>
      <c r="D88" s="360"/>
      <c r="E88" s="360">
        <f>E69</f>
        <v>67966</v>
      </c>
      <c r="F88" s="379"/>
      <c r="G88" s="360">
        <f>G69</f>
        <v>223856</v>
      </c>
      <c r="H88" s="360"/>
      <c r="I88" s="360">
        <f>I69</f>
        <v>196811</v>
      </c>
    </row>
    <row r="89" spans="1:16">
      <c r="A89" s="201" t="s">
        <v>99</v>
      </c>
      <c r="B89" s="204"/>
      <c r="C89" s="360">
        <v>0</v>
      </c>
      <c r="D89" s="360"/>
      <c r="E89" s="360">
        <v>0</v>
      </c>
      <c r="F89" s="379"/>
      <c r="G89" s="361">
        <v>0</v>
      </c>
      <c r="H89" s="360"/>
      <c r="I89" s="361">
        <v>0</v>
      </c>
    </row>
    <row r="90" spans="1:16" ht="22.5" thickBot="1">
      <c r="A90" s="207" t="s">
        <v>188</v>
      </c>
      <c r="B90" s="204"/>
      <c r="C90" s="152">
        <f>SUM(C88:C89)</f>
        <v>204006</v>
      </c>
      <c r="D90" s="147"/>
      <c r="E90" s="152">
        <f>SUM(E88:E89)</f>
        <v>67966</v>
      </c>
      <c r="F90" s="379"/>
      <c r="G90" s="152">
        <f>SUM(G88:G89)</f>
        <v>223856</v>
      </c>
      <c r="H90" s="147"/>
      <c r="I90" s="152">
        <f>SUM(I88:I89)</f>
        <v>196811</v>
      </c>
    </row>
    <row r="91" spans="1:16" ht="22.5" thickTop="1">
      <c r="A91" s="206"/>
      <c r="B91" s="204"/>
      <c r="C91" s="147"/>
      <c r="D91" s="147"/>
      <c r="E91" s="147"/>
      <c r="F91" s="379"/>
      <c r="G91" s="147"/>
      <c r="H91" s="147"/>
      <c r="I91" s="147"/>
    </row>
    <row r="92" spans="1:16" ht="22">
      <c r="A92" s="206" t="s">
        <v>207</v>
      </c>
      <c r="B92" s="204"/>
      <c r="C92" s="147"/>
      <c r="D92" s="147"/>
      <c r="E92" s="147"/>
      <c r="F92" s="379"/>
      <c r="G92" s="147"/>
      <c r="H92" s="147"/>
      <c r="I92" s="147"/>
    </row>
    <row r="93" spans="1:16">
      <c r="A93" s="201" t="s">
        <v>98</v>
      </c>
      <c r="B93" s="204"/>
      <c r="C93" s="360">
        <f>C77</f>
        <v>204341</v>
      </c>
      <c r="D93" s="360"/>
      <c r="E93" s="150">
        <f>E77</f>
        <v>67966</v>
      </c>
      <c r="F93" s="379"/>
      <c r="G93" s="360">
        <f>G77</f>
        <v>224453</v>
      </c>
      <c r="H93" s="360"/>
      <c r="I93" s="360">
        <f>I77</f>
        <v>196811</v>
      </c>
    </row>
    <row r="94" spans="1:16" ht="22">
      <c r="A94" s="201" t="s">
        <v>99</v>
      </c>
      <c r="B94" s="204"/>
      <c r="C94" s="360">
        <v>0</v>
      </c>
      <c r="D94" s="360"/>
      <c r="E94" s="360">
        <v>0</v>
      </c>
      <c r="F94" s="379"/>
      <c r="G94" s="361">
        <v>0</v>
      </c>
      <c r="H94" s="360"/>
      <c r="I94" s="361">
        <v>0</v>
      </c>
      <c r="K94" s="304"/>
      <c r="L94" s="369"/>
      <c r="M94" s="304"/>
      <c r="N94" s="370"/>
      <c r="O94" s="370"/>
      <c r="P94" s="370"/>
    </row>
    <row r="95" spans="1:16" ht="22.5" thickBot="1">
      <c r="A95" s="206" t="s">
        <v>204</v>
      </c>
      <c r="B95" s="204"/>
      <c r="C95" s="152">
        <f>SUM(C93:C94)</f>
        <v>204341</v>
      </c>
      <c r="D95" s="147"/>
      <c r="E95" s="152">
        <f>SUM(E93:E94)</f>
        <v>67966</v>
      </c>
      <c r="F95" s="379"/>
      <c r="G95" s="152">
        <f>SUM(G93:G94)</f>
        <v>224453</v>
      </c>
      <c r="H95" s="147"/>
      <c r="I95" s="152">
        <f>SUM(I93:I94)</f>
        <v>196811</v>
      </c>
      <c r="K95" s="371"/>
      <c r="L95" s="371"/>
      <c r="M95" s="304"/>
      <c r="N95" s="372"/>
      <c r="O95" s="373"/>
      <c r="P95" s="370"/>
    </row>
    <row r="96" spans="1:16" ht="22.5" thickTop="1">
      <c r="A96" s="206"/>
      <c r="B96" s="204"/>
      <c r="C96" s="147"/>
      <c r="D96" s="147"/>
      <c r="E96" s="147"/>
      <c r="F96" s="379"/>
      <c r="G96" s="147"/>
      <c r="H96" s="147"/>
      <c r="I96" s="147"/>
      <c r="K96" s="371"/>
      <c r="L96" s="371"/>
      <c r="M96" s="304"/>
      <c r="N96" s="372"/>
      <c r="O96" s="373"/>
      <c r="P96" s="370"/>
    </row>
    <row r="97" spans="1:16" ht="27.65" customHeight="1" thickBot="1">
      <c r="A97" s="206" t="s">
        <v>208</v>
      </c>
      <c r="B97" s="381">
        <v>12</v>
      </c>
      <c r="C97" s="164">
        <f>C90/2752952</f>
        <v>7.410445223890573E-2</v>
      </c>
      <c r="D97" s="165"/>
      <c r="E97" s="157">
        <f>E90/2740000</f>
        <v>2.4805109489051094E-2</v>
      </c>
      <c r="F97" s="213"/>
      <c r="G97" s="385">
        <f>G90/2752952</f>
        <v>8.131489397563052E-2</v>
      </c>
      <c r="H97" s="166"/>
      <c r="I97" s="155">
        <f>I90/2740000</f>
        <v>7.1828832116788324E-2</v>
      </c>
      <c r="K97" s="304"/>
      <c r="L97" s="304"/>
      <c r="M97" s="369"/>
      <c r="N97" s="370"/>
      <c r="O97" s="374"/>
      <c r="P97" s="370"/>
    </row>
    <row r="98" spans="1:16" ht="23.9" customHeight="1" thickTop="1">
      <c r="K98" s="368"/>
      <c r="L98" s="368"/>
      <c r="M98" s="347"/>
    </row>
  </sheetData>
  <mergeCells count="32">
    <mergeCell ref="C86:I86"/>
    <mergeCell ref="C82:E82"/>
    <mergeCell ref="G82:I82"/>
    <mergeCell ref="C83:E83"/>
    <mergeCell ref="G83:I83"/>
    <mergeCell ref="C84:E84"/>
    <mergeCell ref="G84:I84"/>
    <mergeCell ref="E79:I79"/>
    <mergeCell ref="C33:E33"/>
    <mergeCell ref="G33:I33"/>
    <mergeCell ref="C35:I35"/>
    <mergeCell ref="E48:I48"/>
    <mergeCell ref="C51:E51"/>
    <mergeCell ref="G51:I51"/>
    <mergeCell ref="C52:E52"/>
    <mergeCell ref="G52:I52"/>
    <mergeCell ref="C53:E53"/>
    <mergeCell ref="G53:I53"/>
    <mergeCell ref="C55:I55"/>
    <mergeCell ref="C8:I8"/>
    <mergeCell ref="E28:I28"/>
    <mergeCell ref="C31:E31"/>
    <mergeCell ref="G31:I31"/>
    <mergeCell ref="C32:E32"/>
    <mergeCell ref="G32:I32"/>
    <mergeCell ref="C6:E6"/>
    <mergeCell ref="G6:I6"/>
    <mergeCell ref="E1:I1"/>
    <mergeCell ref="C4:E4"/>
    <mergeCell ref="G4:I4"/>
    <mergeCell ref="C5:E5"/>
    <mergeCell ref="G5:I5"/>
  </mergeCells>
  <pageMargins left="0.8" right="0.6" top="0.48" bottom="0.5" header="0.5" footer="0.5"/>
  <pageSetup paperSize="9" scale="85" firstPageNumber="5" fitToWidth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7" max="16383" man="1"/>
    <brk id="4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0ED16-FA73-4509-9385-9075605E0AED}">
  <sheetPr>
    <tabColor rgb="FF92D050"/>
  </sheetPr>
  <dimension ref="A1:IV99"/>
  <sheetViews>
    <sheetView view="pageBreakPreview" topLeftCell="A11" zoomScale="80" zoomScaleNormal="100" zoomScaleSheetLayoutView="80" workbookViewId="0">
      <selection activeCell="J17" sqref="J17"/>
    </sheetView>
  </sheetViews>
  <sheetFormatPr defaultRowHeight="21.5"/>
  <cols>
    <col min="1" max="1" width="46.44140625" style="12" customWidth="1"/>
    <col min="2" max="2" width="9.77734375" style="3" customWidth="1"/>
    <col min="3" max="3" width="14.33203125" style="3" customWidth="1"/>
    <col min="4" max="4" width="2" style="3" customWidth="1"/>
    <col min="5" max="5" width="14.33203125" style="3" customWidth="1"/>
    <col min="6" max="6" width="2" style="3" customWidth="1"/>
    <col min="7" max="7" width="14.33203125" style="3" customWidth="1"/>
    <col min="8" max="8" width="2" style="3" customWidth="1"/>
    <col min="9" max="9" width="14.33203125" style="3" customWidth="1"/>
    <col min="10" max="10" width="16" style="55" customWidth="1"/>
    <col min="11" max="11" width="16" style="1" customWidth="1"/>
    <col min="12" max="13" width="12.77734375" style="1" bestFit="1" customWidth="1"/>
    <col min="14" max="226" width="8.88671875" style="3"/>
    <col min="227" max="227" width="42.44140625" style="3" customWidth="1"/>
    <col min="228" max="228" width="15.77734375" style="3" customWidth="1"/>
    <col min="229" max="229" width="14" style="3" customWidth="1"/>
    <col min="230" max="230" width="1.44140625" style="3" customWidth="1"/>
    <col min="231" max="231" width="14.33203125" style="3" customWidth="1"/>
    <col min="232" max="232" width="1.33203125" style="3" customWidth="1"/>
    <col min="233" max="233" width="14" style="3" customWidth="1"/>
    <col min="234" max="234" width="1.33203125" style="3" customWidth="1"/>
    <col min="235" max="235" width="14.77734375" style="3" bestFit="1" customWidth="1"/>
    <col min="236" max="237" width="0" style="3" hidden="1" customWidth="1"/>
    <col min="238" max="238" width="11.6640625" style="3" customWidth="1"/>
    <col min="239" max="239" width="12.109375" style="3" bestFit="1" customWidth="1"/>
    <col min="240" max="240" width="11.109375" style="3" bestFit="1" customWidth="1"/>
    <col min="241" max="241" width="10.6640625" style="3" bestFit="1" customWidth="1"/>
    <col min="242" max="242" width="11.109375" style="3" bestFit="1" customWidth="1"/>
    <col min="243" max="256" width="8.88671875" style="3"/>
    <col min="257" max="257" width="46.44140625" style="3" customWidth="1"/>
    <col min="258" max="258" width="9.77734375" style="3" customWidth="1"/>
    <col min="259" max="259" width="14.33203125" style="3" customWidth="1"/>
    <col min="260" max="260" width="2" style="3" customWidth="1"/>
    <col min="261" max="261" width="14.33203125" style="3" customWidth="1"/>
    <col min="262" max="262" width="2" style="3" customWidth="1"/>
    <col min="263" max="263" width="14.33203125" style="3" customWidth="1"/>
    <col min="264" max="264" width="2" style="3" customWidth="1"/>
    <col min="265" max="265" width="14.33203125" style="3" customWidth="1"/>
    <col min="266" max="267" width="16" style="3" customWidth="1"/>
    <col min="268" max="269" width="12.77734375" style="3" bestFit="1" customWidth="1"/>
    <col min="270" max="482" width="8.88671875" style="3"/>
    <col min="483" max="483" width="42.44140625" style="3" customWidth="1"/>
    <col min="484" max="484" width="15.77734375" style="3" customWidth="1"/>
    <col min="485" max="485" width="14" style="3" customWidth="1"/>
    <col min="486" max="486" width="1.44140625" style="3" customWidth="1"/>
    <col min="487" max="487" width="14.33203125" style="3" customWidth="1"/>
    <col min="488" max="488" width="1.33203125" style="3" customWidth="1"/>
    <col min="489" max="489" width="14" style="3" customWidth="1"/>
    <col min="490" max="490" width="1.33203125" style="3" customWidth="1"/>
    <col min="491" max="491" width="14.77734375" style="3" bestFit="1" customWidth="1"/>
    <col min="492" max="493" width="0" style="3" hidden="1" customWidth="1"/>
    <col min="494" max="494" width="11.6640625" style="3" customWidth="1"/>
    <col min="495" max="495" width="12.109375" style="3" bestFit="1" customWidth="1"/>
    <col min="496" max="496" width="11.109375" style="3" bestFit="1" customWidth="1"/>
    <col min="497" max="497" width="10.6640625" style="3" bestFit="1" customWidth="1"/>
    <col min="498" max="498" width="11.109375" style="3" bestFit="1" customWidth="1"/>
    <col min="499" max="512" width="8.88671875" style="3"/>
    <col min="513" max="513" width="46.44140625" style="3" customWidth="1"/>
    <col min="514" max="514" width="9.77734375" style="3" customWidth="1"/>
    <col min="515" max="515" width="14.33203125" style="3" customWidth="1"/>
    <col min="516" max="516" width="2" style="3" customWidth="1"/>
    <col min="517" max="517" width="14.33203125" style="3" customWidth="1"/>
    <col min="518" max="518" width="2" style="3" customWidth="1"/>
    <col min="519" max="519" width="14.33203125" style="3" customWidth="1"/>
    <col min="520" max="520" width="2" style="3" customWidth="1"/>
    <col min="521" max="521" width="14.33203125" style="3" customWidth="1"/>
    <col min="522" max="523" width="16" style="3" customWidth="1"/>
    <col min="524" max="525" width="12.77734375" style="3" bestFit="1" customWidth="1"/>
    <col min="526" max="738" width="8.88671875" style="3"/>
    <col min="739" max="739" width="42.44140625" style="3" customWidth="1"/>
    <col min="740" max="740" width="15.77734375" style="3" customWidth="1"/>
    <col min="741" max="741" width="14" style="3" customWidth="1"/>
    <col min="742" max="742" width="1.44140625" style="3" customWidth="1"/>
    <col min="743" max="743" width="14.33203125" style="3" customWidth="1"/>
    <col min="744" max="744" width="1.33203125" style="3" customWidth="1"/>
    <col min="745" max="745" width="14" style="3" customWidth="1"/>
    <col min="746" max="746" width="1.33203125" style="3" customWidth="1"/>
    <col min="747" max="747" width="14.77734375" style="3" bestFit="1" customWidth="1"/>
    <col min="748" max="749" width="0" style="3" hidden="1" customWidth="1"/>
    <col min="750" max="750" width="11.6640625" style="3" customWidth="1"/>
    <col min="751" max="751" width="12.109375" style="3" bestFit="1" customWidth="1"/>
    <col min="752" max="752" width="11.109375" style="3" bestFit="1" customWidth="1"/>
    <col min="753" max="753" width="10.6640625" style="3" bestFit="1" customWidth="1"/>
    <col min="754" max="754" width="11.109375" style="3" bestFit="1" customWidth="1"/>
    <col min="755" max="768" width="8.88671875" style="3"/>
    <col min="769" max="769" width="46.44140625" style="3" customWidth="1"/>
    <col min="770" max="770" width="9.77734375" style="3" customWidth="1"/>
    <col min="771" max="771" width="14.33203125" style="3" customWidth="1"/>
    <col min="772" max="772" width="2" style="3" customWidth="1"/>
    <col min="773" max="773" width="14.33203125" style="3" customWidth="1"/>
    <col min="774" max="774" width="2" style="3" customWidth="1"/>
    <col min="775" max="775" width="14.33203125" style="3" customWidth="1"/>
    <col min="776" max="776" width="2" style="3" customWidth="1"/>
    <col min="777" max="777" width="14.33203125" style="3" customWidth="1"/>
    <col min="778" max="779" width="16" style="3" customWidth="1"/>
    <col min="780" max="781" width="12.77734375" style="3" bestFit="1" customWidth="1"/>
    <col min="782" max="994" width="8.88671875" style="3"/>
    <col min="995" max="995" width="42.44140625" style="3" customWidth="1"/>
    <col min="996" max="996" width="15.77734375" style="3" customWidth="1"/>
    <col min="997" max="997" width="14" style="3" customWidth="1"/>
    <col min="998" max="998" width="1.44140625" style="3" customWidth="1"/>
    <col min="999" max="999" width="14.33203125" style="3" customWidth="1"/>
    <col min="1000" max="1000" width="1.33203125" style="3" customWidth="1"/>
    <col min="1001" max="1001" width="14" style="3" customWidth="1"/>
    <col min="1002" max="1002" width="1.33203125" style="3" customWidth="1"/>
    <col min="1003" max="1003" width="14.77734375" style="3" bestFit="1" customWidth="1"/>
    <col min="1004" max="1005" width="0" style="3" hidden="1" customWidth="1"/>
    <col min="1006" max="1006" width="11.6640625" style="3" customWidth="1"/>
    <col min="1007" max="1007" width="12.109375" style="3" bestFit="1" customWidth="1"/>
    <col min="1008" max="1008" width="11.109375" style="3" bestFit="1" customWidth="1"/>
    <col min="1009" max="1009" width="10.6640625" style="3" bestFit="1" customWidth="1"/>
    <col min="1010" max="1010" width="11.109375" style="3" bestFit="1" customWidth="1"/>
    <col min="1011" max="1024" width="8.88671875" style="3"/>
    <col min="1025" max="1025" width="46.44140625" style="3" customWidth="1"/>
    <col min="1026" max="1026" width="9.77734375" style="3" customWidth="1"/>
    <col min="1027" max="1027" width="14.33203125" style="3" customWidth="1"/>
    <col min="1028" max="1028" width="2" style="3" customWidth="1"/>
    <col min="1029" max="1029" width="14.33203125" style="3" customWidth="1"/>
    <col min="1030" max="1030" width="2" style="3" customWidth="1"/>
    <col min="1031" max="1031" width="14.33203125" style="3" customWidth="1"/>
    <col min="1032" max="1032" width="2" style="3" customWidth="1"/>
    <col min="1033" max="1033" width="14.33203125" style="3" customWidth="1"/>
    <col min="1034" max="1035" width="16" style="3" customWidth="1"/>
    <col min="1036" max="1037" width="12.77734375" style="3" bestFit="1" customWidth="1"/>
    <col min="1038" max="1250" width="8.88671875" style="3"/>
    <col min="1251" max="1251" width="42.44140625" style="3" customWidth="1"/>
    <col min="1252" max="1252" width="15.77734375" style="3" customWidth="1"/>
    <col min="1253" max="1253" width="14" style="3" customWidth="1"/>
    <col min="1254" max="1254" width="1.44140625" style="3" customWidth="1"/>
    <col min="1255" max="1255" width="14.33203125" style="3" customWidth="1"/>
    <col min="1256" max="1256" width="1.33203125" style="3" customWidth="1"/>
    <col min="1257" max="1257" width="14" style="3" customWidth="1"/>
    <col min="1258" max="1258" width="1.33203125" style="3" customWidth="1"/>
    <col min="1259" max="1259" width="14.77734375" style="3" bestFit="1" customWidth="1"/>
    <col min="1260" max="1261" width="0" style="3" hidden="1" customWidth="1"/>
    <col min="1262" max="1262" width="11.6640625" style="3" customWidth="1"/>
    <col min="1263" max="1263" width="12.109375" style="3" bestFit="1" customWidth="1"/>
    <col min="1264" max="1264" width="11.109375" style="3" bestFit="1" customWidth="1"/>
    <col min="1265" max="1265" width="10.6640625" style="3" bestFit="1" customWidth="1"/>
    <col min="1266" max="1266" width="11.109375" style="3" bestFit="1" customWidth="1"/>
    <col min="1267" max="1280" width="8.88671875" style="3"/>
    <col min="1281" max="1281" width="46.44140625" style="3" customWidth="1"/>
    <col min="1282" max="1282" width="9.77734375" style="3" customWidth="1"/>
    <col min="1283" max="1283" width="14.33203125" style="3" customWidth="1"/>
    <col min="1284" max="1284" width="2" style="3" customWidth="1"/>
    <col min="1285" max="1285" width="14.33203125" style="3" customWidth="1"/>
    <col min="1286" max="1286" width="2" style="3" customWidth="1"/>
    <col min="1287" max="1287" width="14.33203125" style="3" customWidth="1"/>
    <col min="1288" max="1288" width="2" style="3" customWidth="1"/>
    <col min="1289" max="1289" width="14.33203125" style="3" customWidth="1"/>
    <col min="1290" max="1291" width="16" style="3" customWidth="1"/>
    <col min="1292" max="1293" width="12.77734375" style="3" bestFit="1" customWidth="1"/>
    <col min="1294" max="1506" width="8.88671875" style="3"/>
    <col min="1507" max="1507" width="42.44140625" style="3" customWidth="1"/>
    <col min="1508" max="1508" width="15.77734375" style="3" customWidth="1"/>
    <col min="1509" max="1509" width="14" style="3" customWidth="1"/>
    <col min="1510" max="1510" width="1.44140625" style="3" customWidth="1"/>
    <col min="1511" max="1511" width="14.33203125" style="3" customWidth="1"/>
    <col min="1512" max="1512" width="1.33203125" style="3" customWidth="1"/>
    <col min="1513" max="1513" width="14" style="3" customWidth="1"/>
    <col min="1514" max="1514" width="1.33203125" style="3" customWidth="1"/>
    <col min="1515" max="1515" width="14.77734375" style="3" bestFit="1" customWidth="1"/>
    <col min="1516" max="1517" width="0" style="3" hidden="1" customWidth="1"/>
    <col min="1518" max="1518" width="11.6640625" style="3" customWidth="1"/>
    <col min="1519" max="1519" width="12.109375" style="3" bestFit="1" customWidth="1"/>
    <col min="1520" max="1520" width="11.109375" style="3" bestFit="1" customWidth="1"/>
    <col min="1521" max="1521" width="10.6640625" style="3" bestFit="1" customWidth="1"/>
    <col min="1522" max="1522" width="11.109375" style="3" bestFit="1" customWidth="1"/>
    <col min="1523" max="1536" width="8.88671875" style="3"/>
    <col min="1537" max="1537" width="46.44140625" style="3" customWidth="1"/>
    <col min="1538" max="1538" width="9.77734375" style="3" customWidth="1"/>
    <col min="1539" max="1539" width="14.33203125" style="3" customWidth="1"/>
    <col min="1540" max="1540" width="2" style="3" customWidth="1"/>
    <col min="1541" max="1541" width="14.33203125" style="3" customWidth="1"/>
    <col min="1542" max="1542" width="2" style="3" customWidth="1"/>
    <col min="1543" max="1543" width="14.33203125" style="3" customWidth="1"/>
    <col min="1544" max="1544" width="2" style="3" customWidth="1"/>
    <col min="1545" max="1545" width="14.33203125" style="3" customWidth="1"/>
    <col min="1546" max="1547" width="16" style="3" customWidth="1"/>
    <col min="1548" max="1549" width="12.77734375" style="3" bestFit="1" customWidth="1"/>
    <col min="1550" max="1762" width="8.88671875" style="3"/>
    <col min="1763" max="1763" width="42.44140625" style="3" customWidth="1"/>
    <col min="1764" max="1764" width="15.77734375" style="3" customWidth="1"/>
    <col min="1765" max="1765" width="14" style="3" customWidth="1"/>
    <col min="1766" max="1766" width="1.44140625" style="3" customWidth="1"/>
    <col min="1767" max="1767" width="14.33203125" style="3" customWidth="1"/>
    <col min="1768" max="1768" width="1.33203125" style="3" customWidth="1"/>
    <col min="1769" max="1769" width="14" style="3" customWidth="1"/>
    <col min="1770" max="1770" width="1.33203125" style="3" customWidth="1"/>
    <col min="1771" max="1771" width="14.77734375" style="3" bestFit="1" customWidth="1"/>
    <col min="1772" max="1773" width="0" style="3" hidden="1" customWidth="1"/>
    <col min="1774" max="1774" width="11.6640625" style="3" customWidth="1"/>
    <col min="1775" max="1775" width="12.109375" style="3" bestFit="1" customWidth="1"/>
    <col min="1776" max="1776" width="11.109375" style="3" bestFit="1" customWidth="1"/>
    <col min="1777" max="1777" width="10.6640625" style="3" bestFit="1" customWidth="1"/>
    <col min="1778" max="1778" width="11.109375" style="3" bestFit="1" customWidth="1"/>
    <col min="1779" max="1792" width="8.88671875" style="3"/>
    <col min="1793" max="1793" width="46.44140625" style="3" customWidth="1"/>
    <col min="1794" max="1794" width="9.77734375" style="3" customWidth="1"/>
    <col min="1795" max="1795" width="14.33203125" style="3" customWidth="1"/>
    <col min="1796" max="1796" width="2" style="3" customWidth="1"/>
    <col min="1797" max="1797" width="14.33203125" style="3" customWidth="1"/>
    <col min="1798" max="1798" width="2" style="3" customWidth="1"/>
    <col min="1799" max="1799" width="14.33203125" style="3" customWidth="1"/>
    <col min="1800" max="1800" width="2" style="3" customWidth="1"/>
    <col min="1801" max="1801" width="14.33203125" style="3" customWidth="1"/>
    <col min="1802" max="1803" width="16" style="3" customWidth="1"/>
    <col min="1804" max="1805" width="12.77734375" style="3" bestFit="1" customWidth="1"/>
    <col min="1806" max="2018" width="8.88671875" style="3"/>
    <col min="2019" max="2019" width="42.44140625" style="3" customWidth="1"/>
    <col min="2020" max="2020" width="15.77734375" style="3" customWidth="1"/>
    <col min="2021" max="2021" width="14" style="3" customWidth="1"/>
    <col min="2022" max="2022" width="1.44140625" style="3" customWidth="1"/>
    <col min="2023" max="2023" width="14.33203125" style="3" customWidth="1"/>
    <col min="2024" max="2024" width="1.33203125" style="3" customWidth="1"/>
    <col min="2025" max="2025" width="14" style="3" customWidth="1"/>
    <col min="2026" max="2026" width="1.33203125" style="3" customWidth="1"/>
    <col min="2027" max="2027" width="14.77734375" style="3" bestFit="1" customWidth="1"/>
    <col min="2028" max="2029" width="0" style="3" hidden="1" customWidth="1"/>
    <col min="2030" max="2030" width="11.6640625" style="3" customWidth="1"/>
    <col min="2031" max="2031" width="12.109375" style="3" bestFit="1" customWidth="1"/>
    <col min="2032" max="2032" width="11.109375" style="3" bestFit="1" customWidth="1"/>
    <col min="2033" max="2033" width="10.6640625" style="3" bestFit="1" customWidth="1"/>
    <col min="2034" max="2034" width="11.109375" style="3" bestFit="1" customWidth="1"/>
    <col min="2035" max="2048" width="8.88671875" style="3"/>
    <col min="2049" max="2049" width="46.44140625" style="3" customWidth="1"/>
    <col min="2050" max="2050" width="9.77734375" style="3" customWidth="1"/>
    <col min="2051" max="2051" width="14.33203125" style="3" customWidth="1"/>
    <col min="2052" max="2052" width="2" style="3" customWidth="1"/>
    <col min="2053" max="2053" width="14.33203125" style="3" customWidth="1"/>
    <col min="2054" max="2054" width="2" style="3" customWidth="1"/>
    <col min="2055" max="2055" width="14.33203125" style="3" customWidth="1"/>
    <col min="2056" max="2056" width="2" style="3" customWidth="1"/>
    <col min="2057" max="2057" width="14.33203125" style="3" customWidth="1"/>
    <col min="2058" max="2059" width="16" style="3" customWidth="1"/>
    <col min="2060" max="2061" width="12.77734375" style="3" bestFit="1" customWidth="1"/>
    <col min="2062" max="2274" width="8.88671875" style="3"/>
    <col min="2275" max="2275" width="42.44140625" style="3" customWidth="1"/>
    <col min="2276" max="2276" width="15.77734375" style="3" customWidth="1"/>
    <col min="2277" max="2277" width="14" style="3" customWidth="1"/>
    <col min="2278" max="2278" width="1.44140625" style="3" customWidth="1"/>
    <col min="2279" max="2279" width="14.33203125" style="3" customWidth="1"/>
    <col min="2280" max="2280" width="1.33203125" style="3" customWidth="1"/>
    <col min="2281" max="2281" width="14" style="3" customWidth="1"/>
    <col min="2282" max="2282" width="1.33203125" style="3" customWidth="1"/>
    <col min="2283" max="2283" width="14.77734375" style="3" bestFit="1" customWidth="1"/>
    <col min="2284" max="2285" width="0" style="3" hidden="1" customWidth="1"/>
    <col min="2286" max="2286" width="11.6640625" style="3" customWidth="1"/>
    <col min="2287" max="2287" width="12.109375" style="3" bestFit="1" customWidth="1"/>
    <col min="2288" max="2288" width="11.109375" style="3" bestFit="1" customWidth="1"/>
    <col min="2289" max="2289" width="10.6640625" style="3" bestFit="1" customWidth="1"/>
    <col min="2290" max="2290" width="11.109375" style="3" bestFit="1" customWidth="1"/>
    <col min="2291" max="2304" width="8.88671875" style="3"/>
    <col min="2305" max="2305" width="46.44140625" style="3" customWidth="1"/>
    <col min="2306" max="2306" width="9.77734375" style="3" customWidth="1"/>
    <col min="2307" max="2307" width="14.33203125" style="3" customWidth="1"/>
    <col min="2308" max="2308" width="2" style="3" customWidth="1"/>
    <col min="2309" max="2309" width="14.33203125" style="3" customWidth="1"/>
    <col min="2310" max="2310" width="2" style="3" customWidth="1"/>
    <col min="2311" max="2311" width="14.33203125" style="3" customWidth="1"/>
    <col min="2312" max="2312" width="2" style="3" customWidth="1"/>
    <col min="2313" max="2313" width="14.33203125" style="3" customWidth="1"/>
    <col min="2314" max="2315" width="16" style="3" customWidth="1"/>
    <col min="2316" max="2317" width="12.77734375" style="3" bestFit="1" customWidth="1"/>
    <col min="2318" max="2530" width="8.88671875" style="3"/>
    <col min="2531" max="2531" width="42.44140625" style="3" customWidth="1"/>
    <col min="2532" max="2532" width="15.77734375" style="3" customWidth="1"/>
    <col min="2533" max="2533" width="14" style="3" customWidth="1"/>
    <col min="2534" max="2534" width="1.44140625" style="3" customWidth="1"/>
    <col min="2535" max="2535" width="14.33203125" style="3" customWidth="1"/>
    <col min="2536" max="2536" width="1.33203125" style="3" customWidth="1"/>
    <col min="2537" max="2537" width="14" style="3" customWidth="1"/>
    <col min="2538" max="2538" width="1.33203125" style="3" customWidth="1"/>
    <col min="2539" max="2539" width="14.77734375" style="3" bestFit="1" customWidth="1"/>
    <col min="2540" max="2541" width="0" style="3" hidden="1" customWidth="1"/>
    <col min="2542" max="2542" width="11.6640625" style="3" customWidth="1"/>
    <col min="2543" max="2543" width="12.109375" style="3" bestFit="1" customWidth="1"/>
    <col min="2544" max="2544" width="11.109375" style="3" bestFit="1" customWidth="1"/>
    <col min="2545" max="2545" width="10.6640625" style="3" bestFit="1" customWidth="1"/>
    <col min="2546" max="2546" width="11.109375" style="3" bestFit="1" customWidth="1"/>
    <col min="2547" max="2560" width="8.88671875" style="3"/>
    <col min="2561" max="2561" width="46.44140625" style="3" customWidth="1"/>
    <col min="2562" max="2562" width="9.77734375" style="3" customWidth="1"/>
    <col min="2563" max="2563" width="14.33203125" style="3" customWidth="1"/>
    <col min="2564" max="2564" width="2" style="3" customWidth="1"/>
    <col min="2565" max="2565" width="14.33203125" style="3" customWidth="1"/>
    <col min="2566" max="2566" width="2" style="3" customWidth="1"/>
    <col min="2567" max="2567" width="14.33203125" style="3" customWidth="1"/>
    <col min="2568" max="2568" width="2" style="3" customWidth="1"/>
    <col min="2569" max="2569" width="14.33203125" style="3" customWidth="1"/>
    <col min="2570" max="2571" width="16" style="3" customWidth="1"/>
    <col min="2572" max="2573" width="12.77734375" style="3" bestFit="1" customWidth="1"/>
    <col min="2574" max="2786" width="8.88671875" style="3"/>
    <col min="2787" max="2787" width="42.44140625" style="3" customWidth="1"/>
    <col min="2788" max="2788" width="15.77734375" style="3" customWidth="1"/>
    <col min="2789" max="2789" width="14" style="3" customWidth="1"/>
    <col min="2790" max="2790" width="1.44140625" style="3" customWidth="1"/>
    <col min="2791" max="2791" width="14.33203125" style="3" customWidth="1"/>
    <col min="2792" max="2792" width="1.33203125" style="3" customWidth="1"/>
    <col min="2793" max="2793" width="14" style="3" customWidth="1"/>
    <col min="2794" max="2794" width="1.33203125" style="3" customWidth="1"/>
    <col min="2795" max="2795" width="14.77734375" style="3" bestFit="1" customWidth="1"/>
    <col min="2796" max="2797" width="0" style="3" hidden="1" customWidth="1"/>
    <col min="2798" max="2798" width="11.6640625" style="3" customWidth="1"/>
    <col min="2799" max="2799" width="12.109375" style="3" bestFit="1" customWidth="1"/>
    <col min="2800" max="2800" width="11.109375" style="3" bestFit="1" customWidth="1"/>
    <col min="2801" max="2801" width="10.6640625" style="3" bestFit="1" customWidth="1"/>
    <col min="2802" max="2802" width="11.109375" style="3" bestFit="1" customWidth="1"/>
    <col min="2803" max="2816" width="8.88671875" style="3"/>
    <col min="2817" max="2817" width="46.44140625" style="3" customWidth="1"/>
    <col min="2818" max="2818" width="9.77734375" style="3" customWidth="1"/>
    <col min="2819" max="2819" width="14.33203125" style="3" customWidth="1"/>
    <col min="2820" max="2820" width="2" style="3" customWidth="1"/>
    <col min="2821" max="2821" width="14.33203125" style="3" customWidth="1"/>
    <col min="2822" max="2822" width="2" style="3" customWidth="1"/>
    <col min="2823" max="2823" width="14.33203125" style="3" customWidth="1"/>
    <col min="2824" max="2824" width="2" style="3" customWidth="1"/>
    <col min="2825" max="2825" width="14.33203125" style="3" customWidth="1"/>
    <col min="2826" max="2827" width="16" style="3" customWidth="1"/>
    <col min="2828" max="2829" width="12.77734375" style="3" bestFit="1" customWidth="1"/>
    <col min="2830" max="3042" width="8.88671875" style="3"/>
    <col min="3043" max="3043" width="42.44140625" style="3" customWidth="1"/>
    <col min="3044" max="3044" width="15.77734375" style="3" customWidth="1"/>
    <col min="3045" max="3045" width="14" style="3" customWidth="1"/>
    <col min="3046" max="3046" width="1.44140625" style="3" customWidth="1"/>
    <col min="3047" max="3047" width="14.33203125" style="3" customWidth="1"/>
    <col min="3048" max="3048" width="1.33203125" style="3" customWidth="1"/>
    <col min="3049" max="3049" width="14" style="3" customWidth="1"/>
    <col min="3050" max="3050" width="1.33203125" style="3" customWidth="1"/>
    <col min="3051" max="3051" width="14.77734375" style="3" bestFit="1" customWidth="1"/>
    <col min="3052" max="3053" width="0" style="3" hidden="1" customWidth="1"/>
    <col min="3054" max="3054" width="11.6640625" style="3" customWidth="1"/>
    <col min="3055" max="3055" width="12.109375" style="3" bestFit="1" customWidth="1"/>
    <col min="3056" max="3056" width="11.109375" style="3" bestFit="1" customWidth="1"/>
    <col min="3057" max="3057" width="10.6640625" style="3" bestFit="1" customWidth="1"/>
    <col min="3058" max="3058" width="11.109375" style="3" bestFit="1" customWidth="1"/>
    <col min="3059" max="3072" width="8.88671875" style="3"/>
    <col min="3073" max="3073" width="46.44140625" style="3" customWidth="1"/>
    <col min="3074" max="3074" width="9.77734375" style="3" customWidth="1"/>
    <col min="3075" max="3075" width="14.33203125" style="3" customWidth="1"/>
    <col min="3076" max="3076" width="2" style="3" customWidth="1"/>
    <col min="3077" max="3077" width="14.33203125" style="3" customWidth="1"/>
    <col min="3078" max="3078" width="2" style="3" customWidth="1"/>
    <col min="3079" max="3079" width="14.33203125" style="3" customWidth="1"/>
    <col min="3080" max="3080" width="2" style="3" customWidth="1"/>
    <col min="3081" max="3081" width="14.33203125" style="3" customWidth="1"/>
    <col min="3082" max="3083" width="16" style="3" customWidth="1"/>
    <col min="3084" max="3085" width="12.77734375" style="3" bestFit="1" customWidth="1"/>
    <col min="3086" max="3298" width="8.88671875" style="3"/>
    <col min="3299" max="3299" width="42.44140625" style="3" customWidth="1"/>
    <col min="3300" max="3300" width="15.77734375" style="3" customWidth="1"/>
    <col min="3301" max="3301" width="14" style="3" customWidth="1"/>
    <col min="3302" max="3302" width="1.44140625" style="3" customWidth="1"/>
    <col min="3303" max="3303" width="14.33203125" style="3" customWidth="1"/>
    <col min="3304" max="3304" width="1.33203125" style="3" customWidth="1"/>
    <col min="3305" max="3305" width="14" style="3" customWidth="1"/>
    <col min="3306" max="3306" width="1.33203125" style="3" customWidth="1"/>
    <col min="3307" max="3307" width="14.77734375" style="3" bestFit="1" customWidth="1"/>
    <col min="3308" max="3309" width="0" style="3" hidden="1" customWidth="1"/>
    <col min="3310" max="3310" width="11.6640625" style="3" customWidth="1"/>
    <col min="3311" max="3311" width="12.109375" style="3" bestFit="1" customWidth="1"/>
    <col min="3312" max="3312" width="11.109375" style="3" bestFit="1" customWidth="1"/>
    <col min="3313" max="3313" width="10.6640625" style="3" bestFit="1" customWidth="1"/>
    <col min="3314" max="3314" width="11.109375" style="3" bestFit="1" customWidth="1"/>
    <col min="3315" max="3328" width="8.88671875" style="3"/>
    <col min="3329" max="3329" width="46.44140625" style="3" customWidth="1"/>
    <col min="3330" max="3330" width="9.77734375" style="3" customWidth="1"/>
    <col min="3331" max="3331" width="14.33203125" style="3" customWidth="1"/>
    <col min="3332" max="3332" width="2" style="3" customWidth="1"/>
    <col min="3333" max="3333" width="14.33203125" style="3" customWidth="1"/>
    <col min="3334" max="3334" width="2" style="3" customWidth="1"/>
    <col min="3335" max="3335" width="14.33203125" style="3" customWidth="1"/>
    <col min="3336" max="3336" width="2" style="3" customWidth="1"/>
    <col min="3337" max="3337" width="14.33203125" style="3" customWidth="1"/>
    <col min="3338" max="3339" width="16" style="3" customWidth="1"/>
    <col min="3340" max="3341" width="12.77734375" style="3" bestFit="1" customWidth="1"/>
    <col min="3342" max="3554" width="8.88671875" style="3"/>
    <col min="3555" max="3555" width="42.44140625" style="3" customWidth="1"/>
    <col min="3556" max="3556" width="15.77734375" style="3" customWidth="1"/>
    <col min="3557" max="3557" width="14" style="3" customWidth="1"/>
    <col min="3558" max="3558" width="1.44140625" style="3" customWidth="1"/>
    <col min="3559" max="3559" width="14.33203125" style="3" customWidth="1"/>
    <col min="3560" max="3560" width="1.33203125" style="3" customWidth="1"/>
    <col min="3561" max="3561" width="14" style="3" customWidth="1"/>
    <col min="3562" max="3562" width="1.33203125" style="3" customWidth="1"/>
    <col min="3563" max="3563" width="14.77734375" style="3" bestFit="1" customWidth="1"/>
    <col min="3564" max="3565" width="0" style="3" hidden="1" customWidth="1"/>
    <col min="3566" max="3566" width="11.6640625" style="3" customWidth="1"/>
    <col min="3567" max="3567" width="12.109375" style="3" bestFit="1" customWidth="1"/>
    <col min="3568" max="3568" width="11.109375" style="3" bestFit="1" customWidth="1"/>
    <col min="3569" max="3569" width="10.6640625" style="3" bestFit="1" customWidth="1"/>
    <col min="3570" max="3570" width="11.109375" style="3" bestFit="1" customWidth="1"/>
    <col min="3571" max="3584" width="8.88671875" style="3"/>
    <col min="3585" max="3585" width="46.44140625" style="3" customWidth="1"/>
    <col min="3586" max="3586" width="9.77734375" style="3" customWidth="1"/>
    <col min="3587" max="3587" width="14.33203125" style="3" customWidth="1"/>
    <col min="3588" max="3588" width="2" style="3" customWidth="1"/>
    <col min="3589" max="3589" width="14.33203125" style="3" customWidth="1"/>
    <col min="3590" max="3590" width="2" style="3" customWidth="1"/>
    <col min="3591" max="3591" width="14.33203125" style="3" customWidth="1"/>
    <col min="3592" max="3592" width="2" style="3" customWidth="1"/>
    <col min="3593" max="3593" width="14.33203125" style="3" customWidth="1"/>
    <col min="3594" max="3595" width="16" style="3" customWidth="1"/>
    <col min="3596" max="3597" width="12.77734375" style="3" bestFit="1" customWidth="1"/>
    <col min="3598" max="3810" width="8.88671875" style="3"/>
    <col min="3811" max="3811" width="42.44140625" style="3" customWidth="1"/>
    <col min="3812" max="3812" width="15.77734375" style="3" customWidth="1"/>
    <col min="3813" max="3813" width="14" style="3" customWidth="1"/>
    <col min="3814" max="3814" width="1.44140625" style="3" customWidth="1"/>
    <col min="3815" max="3815" width="14.33203125" style="3" customWidth="1"/>
    <col min="3816" max="3816" width="1.33203125" style="3" customWidth="1"/>
    <col min="3817" max="3817" width="14" style="3" customWidth="1"/>
    <col min="3818" max="3818" width="1.33203125" style="3" customWidth="1"/>
    <col min="3819" max="3819" width="14.77734375" style="3" bestFit="1" customWidth="1"/>
    <col min="3820" max="3821" width="0" style="3" hidden="1" customWidth="1"/>
    <col min="3822" max="3822" width="11.6640625" style="3" customWidth="1"/>
    <col min="3823" max="3823" width="12.109375" style="3" bestFit="1" customWidth="1"/>
    <col min="3824" max="3824" width="11.109375" style="3" bestFit="1" customWidth="1"/>
    <col min="3825" max="3825" width="10.6640625" style="3" bestFit="1" customWidth="1"/>
    <col min="3826" max="3826" width="11.109375" style="3" bestFit="1" customWidth="1"/>
    <col min="3827" max="3840" width="8.88671875" style="3"/>
    <col min="3841" max="3841" width="46.44140625" style="3" customWidth="1"/>
    <col min="3842" max="3842" width="9.77734375" style="3" customWidth="1"/>
    <col min="3843" max="3843" width="14.33203125" style="3" customWidth="1"/>
    <col min="3844" max="3844" width="2" style="3" customWidth="1"/>
    <col min="3845" max="3845" width="14.33203125" style="3" customWidth="1"/>
    <col min="3846" max="3846" width="2" style="3" customWidth="1"/>
    <col min="3847" max="3847" width="14.33203125" style="3" customWidth="1"/>
    <col min="3848" max="3848" width="2" style="3" customWidth="1"/>
    <col min="3849" max="3849" width="14.33203125" style="3" customWidth="1"/>
    <col min="3850" max="3851" width="16" style="3" customWidth="1"/>
    <col min="3852" max="3853" width="12.77734375" style="3" bestFit="1" customWidth="1"/>
    <col min="3854" max="4066" width="8.88671875" style="3"/>
    <col min="4067" max="4067" width="42.44140625" style="3" customWidth="1"/>
    <col min="4068" max="4068" width="15.77734375" style="3" customWidth="1"/>
    <col min="4069" max="4069" width="14" style="3" customWidth="1"/>
    <col min="4070" max="4070" width="1.44140625" style="3" customWidth="1"/>
    <col min="4071" max="4071" width="14.33203125" style="3" customWidth="1"/>
    <col min="4072" max="4072" width="1.33203125" style="3" customWidth="1"/>
    <col min="4073" max="4073" width="14" style="3" customWidth="1"/>
    <col min="4074" max="4074" width="1.33203125" style="3" customWidth="1"/>
    <col min="4075" max="4075" width="14.77734375" style="3" bestFit="1" customWidth="1"/>
    <col min="4076" max="4077" width="0" style="3" hidden="1" customWidth="1"/>
    <col min="4078" max="4078" width="11.6640625" style="3" customWidth="1"/>
    <col min="4079" max="4079" width="12.109375" style="3" bestFit="1" customWidth="1"/>
    <col min="4080" max="4080" width="11.109375" style="3" bestFit="1" customWidth="1"/>
    <col min="4081" max="4081" width="10.6640625" style="3" bestFit="1" customWidth="1"/>
    <col min="4082" max="4082" width="11.109375" style="3" bestFit="1" customWidth="1"/>
    <col min="4083" max="4096" width="8.88671875" style="3"/>
    <col min="4097" max="4097" width="46.44140625" style="3" customWidth="1"/>
    <col min="4098" max="4098" width="9.77734375" style="3" customWidth="1"/>
    <col min="4099" max="4099" width="14.33203125" style="3" customWidth="1"/>
    <col min="4100" max="4100" width="2" style="3" customWidth="1"/>
    <col min="4101" max="4101" width="14.33203125" style="3" customWidth="1"/>
    <col min="4102" max="4102" width="2" style="3" customWidth="1"/>
    <col min="4103" max="4103" width="14.33203125" style="3" customWidth="1"/>
    <col min="4104" max="4104" width="2" style="3" customWidth="1"/>
    <col min="4105" max="4105" width="14.33203125" style="3" customWidth="1"/>
    <col min="4106" max="4107" width="16" style="3" customWidth="1"/>
    <col min="4108" max="4109" width="12.77734375" style="3" bestFit="1" customWidth="1"/>
    <col min="4110" max="4322" width="8.88671875" style="3"/>
    <col min="4323" max="4323" width="42.44140625" style="3" customWidth="1"/>
    <col min="4324" max="4324" width="15.77734375" style="3" customWidth="1"/>
    <col min="4325" max="4325" width="14" style="3" customWidth="1"/>
    <col min="4326" max="4326" width="1.44140625" style="3" customWidth="1"/>
    <col min="4327" max="4327" width="14.33203125" style="3" customWidth="1"/>
    <col min="4328" max="4328" width="1.33203125" style="3" customWidth="1"/>
    <col min="4329" max="4329" width="14" style="3" customWidth="1"/>
    <col min="4330" max="4330" width="1.33203125" style="3" customWidth="1"/>
    <col min="4331" max="4331" width="14.77734375" style="3" bestFit="1" customWidth="1"/>
    <col min="4332" max="4333" width="0" style="3" hidden="1" customWidth="1"/>
    <col min="4334" max="4334" width="11.6640625" style="3" customWidth="1"/>
    <col min="4335" max="4335" width="12.109375" style="3" bestFit="1" customWidth="1"/>
    <col min="4336" max="4336" width="11.109375" style="3" bestFit="1" customWidth="1"/>
    <col min="4337" max="4337" width="10.6640625" style="3" bestFit="1" customWidth="1"/>
    <col min="4338" max="4338" width="11.109375" style="3" bestFit="1" customWidth="1"/>
    <col min="4339" max="4352" width="8.88671875" style="3"/>
    <col min="4353" max="4353" width="46.44140625" style="3" customWidth="1"/>
    <col min="4354" max="4354" width="9.77734375" style="3" customWidth="1"/>
    <col min="4355" max="4355" width="14.33203125" style="3" customWidth="1"/>
    <col min="4356" max="4356" width="2" style="3" customWidth="1"/>
    <col min="4357" max="4357" width="14.33203125" style="3" customWidth="1"/>
    <col min="4358" max="4358" width="2" style="3" customWidth="1"/>
    <col min="4359" max="4359" width="14.33203125" style="3" customWidth="1"/>
    <col min="4360" max="4360" width="2" style="3" customWidth="1"/>
    <col min="4361" max="4361" width="14.33203125" style="3" customWidth="1"/>
    <col min="4362" max="4363" width="16" style="3" customWidth="1"/>
    <col min="4364" max="4365" width="12.77734375" style="3" bestFit="1" customWidth="1"/>
    <col min="4366" max="4578" width="8.88671875" style="3"/>
    <col min="4579" max="4579" width="42.44140625" style="3" customWidth="1"/>
    <col min="4580" max="4580" width="15.77734375" style="3" customWidth="1"/>
    <col min="4581" max="4581" width="14" style="3" customWidth="1"/>
    <col min="4582" max="4582" width="1.44140625" style="3" customWidth="1"/>
    <col min="4583" max="4583" width="14.33203125" style="3" customWidth="1"/>
    <col min="4584" max="4584" width="1.33203125" style="3" customWidth="1"/>
    <col min="4585" max="4585" width="14" style="3" customWidth="1"/>
    <col min="4586" max="4586" width="1.33203125" style="3" customWidth="1"/>
    <col min="4587" max="4587" width="14.77734375" style="3" bestFit="1" customWidth="1"/>
    <col min="4588" max="4589" width="0" style="3" hidden="1" customWidth="1"/>
    <col min="4590" max="4590" width="11.6640625" style="3" customWidth="1"/>
    <col min="4591" max="4591" width="12.109375" style="3" bestFit="1" customWidth="1"/>
    <col min="4592" max="4592" width="11.109375" style="3" bestFit="1" customWidth="1"/>
    <col min="4593" max="4593" width="10.6640625" style="3" bestFit="1" customWidth="1"/>
    <col min="4594" max="4594" width="11.109375" style="3" bestFit="1" customWidth="1"/>
    <col min="4595" max="4608" width="8.88671875" style="3"/>
    <col min="4609" max="4609" width="46.44140625" style="3" customWidth="1"/>
    <col min="4610" max="4610" width="9.77734375" style="3" customWidth="1"/>
    <col min="4611" max="4611" width="14.33203125" style="3" customWidth="1"/>
    <col min="4612" max="4612" width="2" style="3" customWidth="1"/>
    <col min="4613" max="4613" width="14.33203125" style="3" customWidth="1"/>
    <col min="4614" max="4614" width="2" style="3" customWidth="1"/>
    <col min="4615" max="4615" width="14.33203125" style="3" customWidth="1"/>
    <col min="4616" max="4616" width="2" style="3" customWidth="1"/>
    <col min="4617" max="4617" width="14.33203125" style="3" customWidth="1"/>
    <col min="4618" max="4619" width="16" style="3" customWidth="1"/>
    <col min="4620" max="4621" width="12.77734375" style="3" bestFit="1" customWidth="1"/>
    <col min="4622" max="4834" width="8.88671875" style="3"/>
    <col min="4835" max="4835" width="42.44140625" style="3" customWidth="1"/>
    <col min="4836" max="4836" width="15.77734375" style="3" customWidth="1"/>
    <col min="4837" max="4837" width="14" style="3" customWidth="1"/>
    <col min="4838" max="4838" width="1.44140625" style="3" customWidth="1"/>
    <col min="4839" max="4839" width="14.33203125" style="3" customWidth="1"/>
    <col min="4840" max="4840" width="1.33203125" style="3" customWidth="1"/>
    <col min="4841" max="4841" width="14" style="3" customWidth="1"/>
    <col min="4842" max="4842" width="1.33203125" style="3" customWidth="1"/>
    <col min="4843" max="4843" width="14.77734375" style="3" bestFit="1" customWidth="1"/>
    <col min="4844" max="4845" width="0" style="3" hidden="1" customWidth="1"/>
    <col min="4846" max="4846" width="11.6640625" style="3" customWidth="1"/>
    <col min="4847" max="4847" width="12.109375" style="3" bestFit="1" customWidth="1"/>
    <col min="4848" max="4848" width="11.109375" style="3" bestFit="1" customWidth="1"/>
    <col min="4849" max="4849" width="10.6640625" style="3" bestFit="1" customWidth="1"/>
    <col min="4850" max="4850" width="11.109375" style="3" bestFit="1" customWidth="1"/>
    <col min="4851" max="4864" width="8.88671875" style="3"/>
    <col min="4865" max="4865" width="46.44140625" style="3" customWidth="1"/>
    <col min="4866" max="4866" width="9.77734375" style="3" customWidth="1"/>
    <col min="4867" max="4867" width="14.33203125" style="3" customWidth="1"/>
    <col min="4868" max="4868" width="2" style="3" customWidth="1"/>
    <col min="4869" max="4869" width="14.33203125" style="3" customWidth="1"/>
    <col min="4870" max="4870" width="2" style="3" customWidth="1"/>
    <col min="4871" max="4871" width="14.33203125" style="3" customWidth="1"/>
    <col min="4872" max="4872" width="2" style="3" customWidth="1"/>
    <col min="4873" max="4873" width="14.33203125" style="3" customWidth="1"/>
    <col min="4874" max="4875" width="16" style="3" customWidth="1"/>
    <col min="4876" max="4877" width="12.77734375" style="3" bestFit="1" customWidth="1"/>
    <col min="4878" max="5090" width="8.88671875" style="3"/>
    <col min="5091" max="5091" width="42.44140625" style="3" customWidth="1"/>
    <col min="5092" max="5092" width="15.77734375" style="3" customWidth="1"/>
    <col min="5093" max="5093" width="14" style="3" customWidth="1"/>
    <col min="5094" max="5094" width="1.44140625" style="3" customWidth="1"/>
    <col min="5095" max="5095" width="14.33203125" style="3" customWidth="1"/>
    <col min="5096" max="5096" width="1.33203125" style="3" customWidth="1"/>
    <col min="5097" max="5097" width="14" style="3" customWidth="1"/>
    <col min="5098" max="5098" width="1.33203125" style="3" customWidth="1"/>
    <col min="5099" max="5099" width="14.77734375" style="3" bestFit="1" customWidth="1"/>
    <col min="5100" max="5101" width="0" style="3" hidden="1" customWidth="1"/>
    <col min="5102" max="5102" width="11.6640625" style="3" customWidth="1"/>
    <col min="5103" max="5103" width="12.109375" style="3" bestFit="1" customWidth="1"/>
    <col min="5104" max="5104" width="11.109375" style="3" bestFit="1" customWidth="1"/>
    <col min="5105" max="5105" width="10.6640625" style="3" bestFit="1" customWidth="1"/>
    <col min="5106" max="5106" width="11.109375" style="3" bestFit="1" customWidth="1"/>
    <col min="5107" max="5120" width="8.88671875" style="3"/>
    <col min="5121" max="5121" width="46.44140625" style="3" customWidth="1"/>
    <col min="5122" max="5122" width="9.77734375" style="3" customWidth="1"/>
    <col min="5123" max="5123" width="14.33203125" style="3" customWidth="1"/>
    <col min="5124" max="5124" width="2" style="3" customWidth="1"/>
    <col min="5125" max="5125" width="14.33203125" style="3" customWidth="1"/>
    <col min="5126" max="5126" width="2" style="3" customWidth="1"/>
    <col min="5127" max="5127" width="14.33203125" style="3" customWidth="1"/>
    <col min="5128" max="5128" width="2" style="3" customWidth="1"/>
    <col min="5129" max="5129" width="14.33203125" style="3" customWidth="1"/>
    <col min="5130" max="5131" width="16" style="3" customWidth="1"/>
    <col min="5132" max="5133" width="12.77734375" style="3" bestFit="1" customWidth="1"/>
    <col min="5134" max="5346" width="8.88671875" style="3"/>
    <col min="5347" max="5347" width="42.44140625" style="3" customWidth="1"/>
    <col min="5348" max="5348" width="15.77734375" style="3" customWidth="1"/>
    <col min="5349" max="5349" width="14" style="3" customWidth="1"/>
    <col min="5350" max="5350" width="1.44140625" style="3" customWidth="1"/>
    <col min="5351" max="5351" width="14.33203125" style="3" customWidth="1"/>
    <col min="5352" max="5352" width="1.33203125" style="3" customWidth="1"/>
    <col min="5353" max="5353" width="14" style="3" customWidth="1"/>
    <col min="5354" max="5354" width="1.33203125" style="3" customWidth="1"/>
    <col min="5355" max="5355" width="14.77734375" style="3" bestFit="1" customWidth="1"/>
    <col min="5356" max="5357" width="0" style="3" hidden="1" customWidth="1"/>
    <col min="5358" max="5358" width="11.6640625" style="3" customWidth="1"/>
    <col min="5359" max="5359" width="12.109375" style="3" bestFit="1" customWidth="1"/>
    <col min="5360" max="5360" width="11.109375" style="3" bestFit="1" customWidth="1"/>
    <col min="5361" max="5361" width="10.6640625" style="3" bestFit="1" customWidth="1"/>
    <col min="5362" max="5362" width="11.109375" style="3" bestFit="1" customWidth="1"/>
    <col min="5363" max="5376" width="8.88671875" style="3"/>
    <col min="5377" max="5377" width="46.44140625" style="3" customWidth="1"/>
    <col min="5378" max="5378" width="9.77734375" style="3" customWidth="1"/>
    <col min="5379" max="5379" width="14.33203125" style="3" customWidth="1"/>
    <col min="5380" max="5380" width="2" style="3" customWidth="1"/>
    <col min="5381" max="5381" width="14.33203125" style="3" customWidth="1"/>
    <col min="5382" max="5382" width="2" style="3" customWidth="1"/>
    <col min="5383" max="5383" width="14.33203125" style="3" customWidth="1"/>
    <col min="5384" max="5384" width="2" style="3" customWidth="1"/>
    <col min="5385" max="5385" width="14.33203125" style="3" customWidth="1"/>
    <col min="5386" max="5387" width="16" style="3" customWidth="1"/>
    <col min="5388" max="5389" width="12.77734375" style="3" bestFit="1" customWidth="1"/>
    <col min="5390" max="5602" width="8.88671875" style="3"/>
    <col min="5603" max="5603" width="42.44140625" style="3" customWidth="1"/>
    <col min="5604" max="5604" width="15.77734375" style="3" customWidth="1"/>
    <col min="5605" max="5605" width="14" style="3" customWidth="1"/>
    <col min="5606" max="5606" width="1.44140625" style="3" customWidth="1"/>
    <col min="5607" max="5607" width="14.33203125" style="3" customWidth="1"/>
    <col min="5608" max="5608" width="1.33203125" style="3" customWidth="1"/>
    <col min="5609" max="5609" width="14" style="3" customWidth="1"/>
    <col min="5610" max="5610" width="1.33203125" style="3" customWidth="1"/>
    <col min="5611" max="5611" width="14.77734375" style="3" bestFit="1" customWidth="1"/>
    <col min="5612" max="5613" width="0" style="3" hidden="1" customWidth="1"/>
    <col min="5614" max="5614" width="11.6640625" style="3" customWidth="1"/>
    <col min="5615" max="5615" width="12.109375" style="3" bestFit="1" customWidth="1"/>
    <col min="5616" max="5616" width="11.109375" style="3" bestFit="1" customWidth="1"/>
    <col min="5617" max="5617" width="10.6640625" style="3" bestFit="1" customWidth="1"/>
    <col min="5618" max="5618" width="11.109375" style="3" bestFit="1" customWidth="1"/>
    <col min="5619" max="5632" width="8.88671875" style="3"/>
    <col min="5633" max="5633" width="46.44140625" style="3" customWidth="1"/>
    <col min="5634" max="5634" width="9.77734375" style="3" customWidth="1"/>
    <col min="5635" max="5635" width="14.33203125" style="3" customWidth="1"/>
    <col min="5636" max="5636" width="2" style="3" customWidth="1"/>
    <col min="5637" max="5637" width="14.33203125" style="3" customWidth="1"/>
    <col min="5638" max="5638" width="2" style="3" customWidth="1"/>
    <col min="5639" max="5639" width="14.33203125" style="3" customWidth="1"/>
    <col min="5640" max="5640" width="2" style="3" customWidth="1"/>
    <col min="5641" max="5641" width="14.33203125" style="3" customWidth="1"/>
    <col min="5642" max="5643" width="16" style="3" customWidth="1"/>
    <col min="5644" max="5645" width="12.77734375" style="3" bestFit="1" customWidth="1"/>
    <col min="5646" max="5858" width="8.88671875" style="3"/>
    <col min="5859" max="5859" width="42.44140625" style="3" customWidth="1"/>
    <col min="5860" max="5860" width="15.77734375" style="3" customWidth="1"/>
    <col min="5861" max="5861" width="14" style="3" customWidth="1"/>
    <col min="5862" max="5862" width="1.44140625" style="3" customWidth="1"/>
    <col min="5863" max="5863" width="14.33203125" style="3" customWidth="1"/>
    <col min="5864" max="5864" width="1.33203125" style="3" customWidth="1"/>
    <col min="5865" max="5865" width="14" style="3" customWidth="1"/>
    <col min="5866" max="5866" width="1.33203125" style="3" customWidth="1"/>
    <col min="5867" max="5867" width="14.77734375" style="3" bestFit="1" customWidth="1"/>
    <col min="5868" max="5869" width="0" style="3" hidden="1" customWidth="1"/>
    <col min="5870" max="5870" width="11.6640625" style="3" customWidth="1"/>
    <col min="5871" max="5871" width="12.109375" style="3" bestFit="1" customWidth="1"/>
    <col min="5872" max="5872" width="11.109375" style="3" bestFit="1" customWidth="1"/>
    <col min="5873" max="5873" width="10.6640625" style="3" bestFit="1" customWidth="1"/>
    <col min="5874" max="5874" width="11.109375" style="3" bestFit="1" customWidth="1"/>
    <col min="5875" max="5888" width="8.88671875" style="3"/>
    <col min="5889" max="5889" width="46.44140625" style="3" customWidth="1"/>
    <col min="5890" max="5890" width="9.77734375" style="3" customWidth="1"/>
    <col min="5891" max="5891" width="14.33203125" style="3" customWidth="1"/>
    <col min="5892" max="5892" width="2" style="3" customWidth="1"/>
    <col min="5893" max="5893" width="14.33203125" style="3" customWidth="1"/>
    <col min="5894" max="5894" width="2" style="3" customWidth="1"/>
    <col min="5895" max="5895" width="14.33203125" style="3" customWidth="1"/>
    <col min="5896" max="5896" width="2" style="3" customWidth="1"/>
    <col min="5897" max="5897" width="14.33203125" style="3" customWidth="1"/>
    <col min="5898" max="5899" width="16" style="3" customWidth="1"/>
    <col min="5900" max="5901" width="12.77734375" style="3" bestFit="1" customWidth="1"/>
    <col min="5902" max="6114" width="8.88671875" style="3"/>
    <col min="6115" max="6115" width="42.44140625" style="3" customWidth="1"/>
    <col min="6116" max="6116" width="15.77734375" style="3" customWidth="1"/>
    <col min="6117" max="6117" width="14" style="3" customWidth="1"/>
    <col min="6118" max="6118" width="1.44140625" style="3" customWidth="1"/>
    <col min="6119" max="6119" width="14.33203125" style="3" customWidth="1"/>
    <col min="6120" max="6120" width="1.33203125" style="3" customWidth="1"/>
    <col min="6121" max="6121" width="14" style="3" customWidth="1"/>
    <col min="6122" max="6122" width="1.33203125" style="3" customWidth="1"/>
    <col min="6123" max="6123" width="14.77734375" style="3" bestFit="1" customWidth="1"/>
    <col min="6124" max="6125" width="0" style="3" hidden="1" customWidth="1"/>
    <col min="6126" max="6126" width="11.6640625" style="3" customWidth="1"/>
    <col min="6127" max="6127" width="12.109375" style="3" bestFit="1" customWidth="1"/>
    <col min="6128" max="6128" width="11.109375" style="3" bestFit="1" customWidth="1"/>
    <col min="6129" max="6129" width="10.6640625" style="3" bestFit="1" customWidth="1"/>
    <col min="6130" max="6130" width="11.109375" style="3" bestFit="1" customWidth="1"/>
    <col min="6131" max="6144" width="8.88671875" style="3"/>
    <col min="6145" max="6145" width="46.44140625" style="3" customWidth="1"/>
    <col min="6146" max="6146" width="9.77734375" style="3" customWidth="1"/>
    <col min="6147" max="6147" width="14.33203125" style="3" customWidth="1"/>
    <col min="6148" max="6148" width="2" style="3" customWidth="1"/>
    <col min="6149" max="6149" width="14.33203125" style="3" customWidth="1"/>
    <col min="6150" max="6150" width="2" style="3" customWidth="1"/>
    <col min="6151" max="6151" width="14.33203125" style="3" customWidth="1"/>
    <col min="6152" max="6152" width="2" style="3" customWidth="1"/>
    <col min="6153" max="6153" width="14.33203125" style="3" customWidth="1"/>
    <col min="6154" max="6155" width="16" style="3" customWidth="1"/>
    <col min="6156" max="6157" width="12.77734375" style="3" bestFit="1" customWidth="1"/>
    <col min="6158" max="6370" width="8.88671875" style="3"/>
    <col min="6371" max="6371" width="42.44140625" style="3" customWidth="1"/>
    <col min="6372" max="6372" width="15.77734375" style="3" customWidth="1"/>
    <col min="6373" max="6373" width="14" style="3" customWidth="1"/>
    <col min="6374" max="6374" width="1.44140625" style="3" customWidth="1"/>
    <col min="6375" max="6375" width="14.33203125" style="3" customWidth="1"/>
    <col min="6376" max="6376" width="1.33203125" style="3" customWidth="1"/>
    <col min="6377" max="6377" width="14" style="3" customWidth="1"/>
    <col min="6378" max="6378" width="1.33203125" style="3" customWidth="1"/>
    <col min="6379" max="6379" width="14.77734375" style="3" bestFit="1" customWidth="1"/>
    <col min="6380" max="6381" width="0" style="3" hidden="1" customWidth="1"/>
    <col min="6382" max="6382" width="11.6640625" style="3" customWidth="1"/>
    <col min="6383" max="6383" width="12.109375" style="3" bestFit="1" customWidth="1"/>
    <col min="6384" max="6384" width="11.109375" style="3" bestFit="1" customWidth="1"/>
    <col min="6385" max="6385" width="10.6640625" style="3" bestFit="1" customWidth="1"/>
    <col min="6386" max="6386" width="11.109375" style="3" bestFit="1" customWidth="1"/>
    <col min="6387" max="6400" width="8.88671875" style="3"/>
    <col min="6401" max="6401" width="46.44140625" style="3" customWidth="1"/>
    <col min="6402" max="6402" width="9.77734375" style="3" customWidth="1"/>
    <col min="6403" max="6403" width="14.33203125" style="3" customWidth="1"/>
    <col min="6404" max="6404" width="2" style="3" customWidth="1"/>
    <col min="6405" max="6405" width="14.33203125" style="3" customWidth="1"/>
    <col min="6406" max="6406" width="2" style="3" customWidth="1"/>
    <col min="6407" max="6407" width="14.33203125" style="3" customWidth="1"/>
    <col min="6408" max="6408" width="2" style="3" customWidth="1"/>
    <col min="6409" max="6409" width="14.33203125" style="3" customWidth="1"/>
    <col min="6410" max="6411" width="16" style="3" customWidth="1"/>
    <col min="6412" max="6413" width="12.77734375" style="3" bestFit="1" customWidth="1"/>
    <col min="6414" max="6626" width="8.88671875" style="3"/>
    <col min="6627" max="6627" width="42.44140625" style="3" customWidth="1"/>
    <col min="6628" max="6628" width="15.77734375" style="3" customWidth="1"/>
    <col min="6629" max="6629" width="14" style="3" customWidth="1"/>
    <col min="6630" max="6630" width="1.44140625" style="3" customWidth="1"/>
    <col min="6631" max="6631" width="14.33203125" style="3" customWidth="1"/>
    <col min="6632" max="6632" width="1.33203125" style="3" customWidth="1"/>
    <col min="6633" max="6633" width="14" style="3" customWidth="1"/>
    <col min="6634" max="6634" width="1.33203125" style="3" customWidth="1"/>
    <col min="6635" max="6635" width="14.77734375" style="3" bestFit="1" customWidth="1"/>
    <col min="6636" max="6637" width="0" style="3" hidden="1" customWidth="1"/>
    <col min="6638" max="6638" width="11.6640625" style="3" customWidth="1"/>
    <col min="6639" max="6639" width="12.109375" style="3" bestFit="1" customWidth="1"/>
    <col min="6640" max="6640" width="11.109375" style="3" bestFit="1" customWidth="1"/>
    <col min="6641" max="6641" width="10.6640625" style="3" bestFit="1" customWidth="1"/>
    <col min="6642" max="6642" width="11.109375" style="3" bestFit="1" customWidth="1"/>
    <col min="6643" max="6656" width="8.88671875" style="3"/>
    <col min="6657" max="6657" width="46.44140625" style="3" customWidth="1"/>
    <col min="6658" max="6658" width="9.77734375" style="3" customWidth="1"/>
    <col min="6659" max="6659" width="14.33203125" style="3" customWidth="1"/>
    <col min="6660" max="6660" width="2" style="3" customWidth="1"/>
    <col min="6661" max="6661" width="14.33203125" style="3" customWidth="1"/>
    <col min="6662" max="6662" width="2" style="3" customWidth="1"/>
    <col min="6663" max="6663" width="14.33203125" style="3" customWidth="1"/>
    <col min="6664" max="6664" width="2" style="3" customWidth="1"/>
    <col min="6665" max="6665" width="14.33203125" style="3" customWidth="1"/>
    <col min="6666" max="6667" width="16" style="3" customWidth="1"/>
    <col min="6668" max="6669" width="12.77734375" style="3" bestFit="1" customWidth="1"/>
    <col min="6670" max="6882" width="8.88671875" style="3"/>
    <col min="6883" max="6883" width="42.44140625" style="3" customWidth="1"/>
    <col min="6884" max="6884" width="15.77734375" style="3" customWidth="1"/>
    <col min="6885" max="6885" width="14" style="3" customWidth="1"/>
    <col min="6886" max="6886" width="1.44140625" style="3" customWidth="1"/>
    <col min="6887" max="6887" width="14.33203125" style="3" customWidth="1"/>
    <col min="6888" max="6888" width="1.33203125" style="3" customWidth="1"/>
    <col min="6889" max="6889" width="14" style="3" customWidth="1"/>
    <col min="6890" max="6890" width="1.33203125" style="3" customWidth="1"/>
    <col min="6891" max="6891" width="14.77734375" style="3" bestFit="1" customWidth="1"/>
    <col min="6892" max="6893" width="0" style="3" hidden="1" customWidth="1"/>
    <col min="6894" max="6894" width="11.6640625" style="3" customWidth="1"/>
    <col min="6895" max="6895" width="12.109375" style="3" bestFit="1" customWidth="1"/>
    <col min="6896" max="6896" width="11.109375" style="3" bestFit="1" customWidth="1"/>
    <col min="6897" max="6897" width="10.6640625" style="3" bestFit="1" customWidth="1"/>
    <col min="6898" max="6898" width="11.109375" style="3" bestFit="1" customWidth="1"/>
    <col min="6899" max="6912" width="8.88671875" style="3"/>
    <col min="6913" max="6913" width="46.44140625" style="3" customWidth="1"/>
    <col min="6914" max="6914" width="9.77734375" style="3" customWidth="1"/>
    <col min="6915" max="6915" width="14.33203125" style="3" customWidth="1"/>
    <col min="6916" max="6916" width="2" style="3" customWidth="1"/>
    <col min="6917" max="6917" width="14.33203125" style="3" customWidth="1"/>
    <col min="6918" max="6918" width="2" style="3" customWidth="1"/>
    <col min="6919" max="6919" width="14.33203125" style="3" customWidth="1"/>
    <col min="6920" max="6920" width="2" style="3" customWidth="1"/>
    <col min="6921" max="6921" width="14.33203125" style="3" customWidth="1"/>
    <col min="6922" max="6923" width="16" style="3" customWidth="1"/>
    <col min="6924" max="6925" width="12.77734375" style="3" bestFit="1" customWidth="1"/>
    <col min="6926" max="7138" width="8.88671875" style="3"/>
    <col min="7139" max="7139" width="42.44140625" style="3" customWidth="1"/>
    <col min="7140" max="7140" width="15.77734375" style="3" customWidth="1"/>
    <col min="7141" max="7141" width="14" style="3" customWidth="1"/>
    <col min="7142" max="7142" width="1.44140625" style="3" customWidth="1"/>
    <col min="7143" max="7143" width="14.33203125" style="3" customWidth="1"/>
    <col min="7144" max="7144" width="1.33203125" style="3" customWidth="1"/>
    <col min="7145" max="7145" width="14" style="3" customWidth="1"/>
    <col min="7146" max="7146" width="1.33203125" style="3" customWidth="1"/>
    <col min="7147" max="7147" width="14.77734375" style="3" bestFit="1" customWidth="1"/>
    <col min="7148" max="7149" width="0" style="3" hidden="1" customWidth="1"/>
    <col min="7150" max="7150" width="11.6640625" style="3" customWidth="1"/>
    <col min="7151" max="7151" width="12.109375" style="3" bestFit="1" customWidth="1"/>
    <col min="7152" max="7152" width="11.109375" style="3" bestFit="1" customWidth="1"/>
    <col min="7153" max="7153" width="10.6640625" style="3" bestFit="1" customWidth="1"/>
    <col min="7154" max="7154" width="11.109375" style="3" bestFit="1" customWidth="1"/>
    <col min="7155" max="7168" width="8.88671875" style="3"/>
    <col min="7169" max="7169" width="46.44140625" style="3" customWidth="1"/>
    <col min="7170" max="7170" width="9.77734375" style="3" customWidth="1"/>
    <col min="7171" max="7171" width="14.33203125" style="3" customWidth="1"/>
    <col min="7172" max="7172" width="2" style="3" customWidth="1"/>
    <col min="7173" max="7173" width="14.33203125" style="3" customWidth="1"/>
    <col min="7174" max="7174" width="2" style="3" customWidth="1"/>
    <col min="7175" max="7175" width="14.33203125" style="3" customWidth="1"/>
    <col min="7176" max="7176" width="2" style="3" customWidth="1"/>
    <col min="7177" max="7177" width="14.33203125" style="3" customWidth="1"/>
    <col min="7178" max="7179" width="16" style="3" customWidth="1"/>
    <col min="7180" max="7181" width="12.77734375" style="3" bestFit="1" customWidth="1"/>
    <col min="7182" max="7394" width="8.88671875" style="3"/>
    <col min="7395" max="7395" width="42.44140625" style="3" customWidth="1"/>
    <col min="7396" max="7396" width="15.77734375" style="3" customWidth="1"/>
    <col min="7397" max="7397" width="14" style="3" customWidth="1"/>
    <col min="7398" max="7398" width="1.44140625" style="3" customWidth="1"/>
    <col min="7399" max="7399" width="14.33203125" style="3" customWidth="1"/>
    <col min="7400" max="7400" width="1.33203125" style="3" customWidth="1"/>
    <col min="7401" max="7401" width="14" style="3" customWidth="1"/>
    <col min="7402" max="7402" width="1.33203125" style="3" customWidth="1"/>
    <col min="7403" max="7403" width="14.77734375" style="3" bestFit="1" customWidth="1"/>
    <col min="7404" max="7405" width="0" style="3" hidden="1" customWidth="1"/>
    <col min="7406" max="7406" width="11.6640625" style="3" customWidth="1"/>
    <col min="7407" max="7407" width="12.109375" style="3" bestFit="1" customWidth="1"/>
    <col min="7408" max="7408" width="11.109375" style="3" bestFit="1" customWidth="1"/>
    <col min="7409" max="7409" width="10.6640625" style="3" bestFit="1" customWidth="1"/>
    <col min="7410" max="7410" width="11.109375" style="3" bestFit="1" customWidth="1"/>
    <col min="7411" max="7424" width="8.88671875" style="3"/>
    <col min="7425" max="7425" width="46.44140625" style="3" customWidth="1"/>
    <col min="7426" max="7426" width="9.77734375" style="3" customWidth="1"/>
    <col min="7427" max="7427" width="14.33203125" style="3" customWidth="1"/>
    <col min="7428" max="7428" width="2" style="3" customWidth="1"/>
    <col min="7429" max="7429" width="14.33203125" style="3" customWidth="1"/>
    <col min="7430" max="7430" width="2" style="3" customWidth="1"/>
    <col min="7431" max="7431" width="14.33203125" style="3" customWidth="1"/>
    <col min="7432" max="7432" width="2" style="3" customWidth="1"/>
    <col min="7433" max="7433" width="14.33203125" style="3" customWidth="1"/>
    <col min="7434" max="7435" width="16" style="3" customWidth="1"/>
    <col min="7436" max="7437" width="12.77734375" style="3" bestFit="1" customWidth="1"/>
    <col min="7438" max="7650" width="8.88671875" style="3"/>
    <col min="7651" max="7651" width="42.44140625" style="3" customWidth="1"/>
    <col min="7652" max="7652" width="15.77734375" style="3" customWidth="1"/>
    <col min="7653" max="7653" width="14" style="3" customWidth="1"/>
    <col min="7654" max="7654" width="1.44140625" style="3" customWidth="1"/>
    <col min="7655" max="7655" width="14.33203125" style="3" customWidth="1"/>
    <col min="7656" max="7656" width="1.33203125" style="3" customWidth="1"/>
    <col min="7657" max="7657" width="14" style="3" customWidth="1"/>
    <col min="7658" max="7658" width="1.33203125" style="3" customWidth="1"/>
    <col min="7659" max="7659" width="14.77734375" style="3" bestFit="1" customWidth="1"/>
    <col min="7660" max="7661" width="0" style="3" hidden="1" customWidth="1"/>
    <col min="7662" max="7662" width="11.6640625" style="3" customWidth="1"/>
    <col min="7663" max="7663" width="12.109375" style="3" bestFit="1" customWidth="1"/>
    <col min="7664" max="7664" width="11.109375" style="3" bestFit="1" customWidth="1"/>
    <col min="7665" max="7665" width="10.6640625" style="3" bestFit="1" customWidth="1"/>
    <col min="7666" max="7666" width="11.109375" style="3" bestFit="1" customWidth="1"/>
    <col min="7667" max="7680" width="8.88671875" style="3"/>
    <col min="7681" max="7681" width="46.44140625" style="3" customWidth="1"/>
    <col min="7682" max="7682" width="9.77734375" style="3" customWidth="1"/>
    <col min="7683" max="7683" width="14.33203125" style="3" customWidth="1"/>
    <col min="7684" max="7684" width="2" style="3" customWidth="1"/>
    <col min="7685" max="7685" width="14.33203125" style="3" customWidth="1"/>
    <col min="7686" max="7686" width="2" style="3" customWidth="1"/>
    <col min="7687" max="7687" width="14.33203125" style="3" customWidth="1"/>
    <col min="7688" max="7688" width="2" style="3" customWidth="1"/>
    <col min="7689" max="7689" width="14.33203125" style="3" customWidth="1"/>
    <col min="7690" max="7691" width="16" style="3" customWidth="1"/>
    <col min="7692" max="7693" width="12.77734375" style="3" bestFit="1" customWidth="1"/>
    <col min="7694" max="7906" width="8.88671875" style="3"/>
    <col min="7907" max="7907" width="42.44140625" style="3" customWidth="1"/>
    <col min="7908" max="7908" width="15.77734375" style="3" customWidth="1"/>
    <col min="7909" max="7909" width="14" style="3" customWidth="1"/>
    <col min="7910" max="7910" width="1.44140625" style="3" customWidth="1"/>
    <col min="7911" max="7911" width="14.33203125" style="3" customWidth="1"/>
    <col min="7912" max="7912" width="1.33203125" style="3" customWidth="1"/>
    <col min="7913" max="7913" width="14" style="3" customWidth="1"/>
    <col min="7914" max="7914" width="1.33203125" style="3" customWidth="1"/>
    <col min="7915" max="7915" width="14.77734375" style="3" bestFit="1" customWidth="1"/>
    <col min="7916" max="7917" width="0" style="3" hidden="1" customWidth="1"/>
    <col min="7918" max="7918" width="11.6640625" style="3" customWidth="1"/>
    <col min="7919" max="7919" width="12.109375" style="3" bestFit="1" customWidth="1"/>
    <col min="7920" max="7920" width="11.109375" style="3" bestFit="1" customWidth="1"/>
    <col min="7921" max="7921" width="10.6640625" style="3" bestFit="1" customWidth="1"/>
    <col min="7922" max="7922" width="11.109375" style="3" bestFit="1" customWidth="1"/>
    <col min="7923" max="7936" width="8.88671875" style="3"/>
    <col min="7937" max="7937" width="46.44140625" style="3" customWidth="1"/>
    <col min="7938" max="7938" width="9.77734375" style="3" customWidth="1"/>
    <col min="7939" max="7939" width="14.33203125" style="3" customWidth="1"/>
    <col min="7940" max="7940" width="2" style="3" customWidth="1"/>
    <col min="7941" max="7941" width="14.33203125" style="3" customWidth="1"/>
    <col min="7942" max="7942" width="2" style="3" customWidth="1"/>
    <col min="7943" max="7943" width="14.33203125" style="3" customWidth="1"/>
    <col min="7944" max="7944" width="2" style="3" customWidth="1"/>
    <col min="7945" max="7945" width="14.33203125" style="3" customWidth="1"/>
    <col min="7946" max="7947" width="16" style="3" customWidth="1"/>
    <col min="7948" max="7949" width="12.77734375" style="3" bestFit="1" customWidth="1"/>
    <col min="7950" max="8162" width="8.88671875" style="3"/>
    <col min="8163" max="8163" width="42.44140625" style="3" customWidth="1"/>
    <col min="8164" max="8164" width="15.77734375" style="3" customWidth="1"/>
    <col min="8165" max="8165" width="14" style="3" customWidth="1"/>
    <col min="8166" max="8166" width="1.44140625" style="3" customWidth="1"/>
    <col min="8167" max="8167" width="14.33203125" style="3" customWidth="1"/>
    <col min="8168" max="8168" width="1.33203125" style="3" customWidth="1"/>
    <col min="8169" max="8169" width="14" style="3" customWidth="1"/>
    <col min="8170" max="8170" width="1.33203125" style="3" customWidth="1"/>
    <col min="8171" max="8171" width="14.77734375" style="3" bestFit="1" customWidth="1"/>
    <col min="8172" max="8173" width="0" style="3" hidden="1" customWidth="1"/>
    <col min="8174" max="8174" width="11.6640625" style="3" customWidth="1"/>
    <col min="8175" max="8175" width="12.109375" style="3" bestFit="1" customWidth="1"/>
    <col min="8176" max="8176" width="11.109375" style="3" bestFit="1" customWidth="1"/>
    <col min="8177" max="8177" width="10.6640625" style="3" bestFit="1" customWidth="1"/>
    <col min="8178" max="8178" width="11.109375" style="3" bestFit="1" customWidth="1"/>
    <col min="8179" max="8192" width="8.88671875" style="3"/>
    <col min="8193" max="8193" width="46.44140625" style="3" customWidth="1"/>
    <col min="8194" max="8194" width="9.77734375" style="3" customWidth="1"/>
    <col min="8195" max="8195" width="14.33203125" style="3" customWidth="1"/>
    <col min="8196" max="8196" width="2" style="3" customWidth="1"/>
    <col min="8197" max="8197" width="14.33203125" style="3" customWidth="1"/>
    <col min="8198" max="8198" width="2" style="3" customWidth="1"/>
    <col min="8199" max="8199" width="14.33203125" style="3" customWidth="1"/>
    <col min="8200" max="8200" width="2" style="3" customWidth="1"/>
    <col min="8201" max="8201" width="14.33203125" style="3" customWidth="1"/>
    <col min="8202" max="8203" width="16" style="3" customWidth="1"/>
    <col min="8204" max="8205" width="12.77734375" style="3" bestFit="1" customWidth="1"/>
    <col min="8206" max="8418" width="8.88671875" style="3"/>
    <col min="8419" max="8419" width="42.44140625" style="3" customWidth="1"/>
    <col min="8420" max="8420" width="15.77734375" style="3" customWidth="1"/>
    <col min="8421" max="8421" width="14" style="3" customWidth="1"/>
    <col min="8422" max="8422" width="1.44140625" style="3" customWidth="1"/>
    <col min="8423" max="8423" width="14.33203125" style="3" customWidth="1"/>
    <col min="8424" max="8424" width="1.33203125" style="3" customWidth="1"/>
    <col min="8425" max="8425" width="14" style="3" customWidth="1"/>
    <col min="8426" max="8426" width="1.33203125" style="3" customWidth="1"/>
    <col min="8427" max="8427" width="14.77734375" style="3" bestFit="1" customWidth="1"/>
    <col min="8428" max="8429" width="0" style="3" hidden="1" customWidth="1"/>
    <col min="8430" max="8430" width="11.6640625" style="3" customWidth="1"/>
    <col min="8431" max="8431" width="12.109375" style="3" bestFit="1" customWidth="1"/>
    <col min="8432" max="8432" width="11.109375" style="3" bestFit="1" customWidth="1"/>
    <col min="8433" max="8433" width="10.6640625" style="3" bestFit="1" customWidth="1"/>
    <col min="8434" max="8434" width="11.109375" style="3" bestFit="1" customWidth="1"/>
    <col min="8435" max="8448" width="8.88671875" style="3"/>
    <col min="8449" max="8449" width="46.44140625" style="3" customWidth="1"/>
    <col min="8450" max="8450" width="9.77734375" style="3" customWidth="1"/>
    <col min="8451" max="8451" width="14.33203125" style="3" customWidth="1"/>
    <col min="8452" max="8452" width="2" style="3" customWidth="1"/>
    <col min="8453" max="8453" width="14.33203125" style="3" customWidth="1"/>
    <col min="8454" max="8454" width="2" style="3" customWidth="1"/>
    <col min="8455" max="8455" width="14.33203125" style="3" customWidth="1"/>
    <col min="8456" max="8456" width="2" style="3" customWidth="1"/>
    <col min="8457" max="8457" width="14.33203125" style="3" customWidth="1"/>
    <col min="8458" max="8459" width="16" style="3" customWidth="1"/>
    <col min="8460" max="8461" width="12.77734375" style="3" bestFit="1" customWidth="1"/>
    <col min="8462" max="8674" width="8.88671875" style="3"/>
    <col min="8675" max="8675" width="42.44140625" style="3" customWidth="1"/>
    <col min="8676" max="8676" width="15.77734375" style="3" customWidth="1"/>
    <col min="8677" max="8677" width="14" style="3" customWidth="1"/>
    <col min="8678" max="8678" width="1.44140625" style="3" customWidth="1"/>
    <col min="8679" max="8679" width="14.33203125" style="3" customWidth="1"/>
    <col min="8680" max="8680" width="1.33203125" style="3" customWidth="1"/>
    <col min="8681" max="8681" width="14" style="3" customWidth="1"/>
    <col min="8682" max="8682" width="1.33203125" style="3" customWidth="1"/>
    <col min="8683" max="8683" width="14.77734375" style="3" bestFit="1" customWidth="1"/>
    <col min="8684" max="8685" width="0" style="3" hidden="1" customWidth="1"/>
    <col min="8686" max="8686" width="11.6640625" style="3" customWidth="1"/>
    <col min="8687" max="8687" width="12.109375" style="3" bestFit="1" customWidth="1"/>
    <col min="8688" max="8688" width="11.109375" style="3" bestFit="1" customWidth="1"/>
    <col min="8689" max="8689" width="10.6640625" style="3" bestFit="1" customWidth="1"/>
    <col min="8690" max="8690" width="11.109375" style="3" bestFit="1" customWidth="1"/>
    <col min="8691" max="8704" width="8.88671875" style="3"/>
    <col min="8705" max="8705" width="46.44140625" style="3" customWidth="1"/>
    <col min="8706" max="8706" width="9.77734375" style="3" customWidth="1"/>
    <col min="8707" max="8707" width="14.33203125" style="3" customWidth="1"/>
    <col min="8708" max="8708" width="2" style="3" customWidth="1"/>
    <col min="8709" max="8709" width="14.33203125" style="3" customWidth="1"/>
    <col min="8710" max="8710" width="2" style="3" customWidth="1"/>
    <col min="8711" max="8711" width="14.33203125" style="3" customWidth="1"/>
    <col min="8712" max="8712" width="2" style="3" customWidth="1"/>
    <col min="8713" max="8713" width="14.33203125" style="3" customWidth="1"/>
    <col min="8714" max="8715" width="16" style="3" customWidth="1"/>
    <col min="8716" max="8717" width="12.77734375" style="3" bestFit="1" customWidth="1"/>
    <col min="8718" max="8930" width="8.88671875" style="3"/>
    <col min="8931" max="8931" width="42.44140625" style="3" customWidth="1"/>
    <col min="8932" max="8932" width="15.77734375" style="3" customWidth="1"/>
    <col min="8933" max="8933" width="14" style="3" customWidth="1"/>
    <col min="8934" max="8934" width="1.44140625" style="3" customWidth="1"/>
    <col min="8935" max="8935" width="14.33203125" style="3" customWidth="1"/>
    <col min="8936" max="8936" width="1.33203125" style="3" customWidth="1"/>
    <col min="8937" max="8937" width="14" style="3" customWidth="1"/>
    <col min="8938" max="8938" width="1.33203125" style="3" customWidth="1"/>
    <col min="8939" max="8939" width="14.77734375" style="3" bestFit="1" customWidth="1"/>
    <col min="8940" max="8941" width="0" style="3" hidden="1" customWidth="1"/>
    <col min="8942" max="8942" width="11.6640625" style="3" customWidth="1"/>
    <col min="8943" max="8943" width="12.109375" style="3" bestFit="1" customWidth="1"/>
    <col min="8944" max="8944" width="11.109375" style="3" bestFit="1" customWidth="1"/>
    <col min="8945" max="8945" width="10.6640625" style="3" bestFit="1" customWidth="1"/>
    <col min="8946" max="8946" width="11.109375" style="3" bestFit="1" customWidth="1"/>
    <col min="8947" max="8960" width="8.88671875" style="3"/>
    <col min="8961" max="8961" width="46.44140625" style="3" customWidth="1"/>
    <col min="8962" max="8962" width="9.77734375" style="3" customWidth="1"/>
    <col min="8963" max="8963" width="14.33203125" style="3" customWidth="1"/>
    <col min="8964" max="8964" width="2" style="3" customWidth="1"/>
    <col min="8965" max="8965" width="14.33203125" style="3" customWidth="1"/>
    <col min="8966" max="8966" width="2" style="3" customWidth="1"/>
    <col min="8967" max="8967" width="14.33203125" style="3" customWidth="1"/>
    <col min="8968" max="8968" width="2" style="3" customWidth="1"/>
    <col min="8969" max="8969" width="14.33203125" style="3" customWidth="1"/>
    <col min="8970" max="8971" width="16" style="3" customWidth="1"/>
    <col min="8972" max="8973" width="12.77734375" style="3" bestFit="1" customWidth="1"/>
    <col min="8974" max="9186" width="8.88671875" style="3"/>
    <col min="9187" max="9187" width="42.44140625" style="3" customWidth="1"/>
    <col min="9188" max="9188" width="15.77734375" style="3" customWidth="1"/>
    <col min="9189" max="9189" width="14" style="3" customWidth="1"/>
    <col min="9190" max="9190" width="1.44140625" style="3" customWidth="1"/>
    <col min="9191" max="9191" width="14.33203125" style="3" customWidth="1"/>
    <col min="9192" max="9192" width="1.33203125" style="3" customWidth="1"/>
    <col min="9193" max="9193" width="14" style="3" customWidth="1"/>
    <col min="9194" max="9194" width="1.33203125" style="3" customWidth="1"/>
    <col min="9195" max="9195" width="14.77734375" style="3" bestFit="1" customWidth="1"/>
    <col min="9196" max="9197" width="0" style="3" hidden="1" customWidth="1"/>
    <col min="9198" max="9198" width="11.6640625" style="3" customWidth="1"/>
    <col min="9199" max="9199" width="12.109375" style="3" bestFit="1" customWidth="1"/>
    <col min="9200" max="9200" width="11.109375" style="3" bestFit="1" customWidth="1"/>
    <col min="9201" max="9201" width="10.6640625" style="3" bestFit="1" customWidth="1"/>
    <col min="9202" max="9202" width="11.109375" style="3" bestFit="1" customWidth="1"/>
    <col min="9203" max="9216" width="8.88671875" style="3"/>
    <col min="9217" max="9217" width="46.44140625" style="3" customWidth="1"/>
    <col min="9218" max="9218" width="9.77734375" style="3" customWidth="1"/>
    <col min="9219" max="9219" width="14.33203125" style="3" customWidth="1"/>
    <col min="9220" max="9220" width="2" style="3" customWidth="1"/>
    <col min="9221" max="9221" width="14.33203125" style="3" customWidth="1"/>
    <col min="9222" max="9222" width="2" style="3" customWidth="1"/>
    <col min="9223" max="9223" width="14.33203125" style="3" customWidth="1"/>
    <col min="9224" max="9224" width="2" style="3" customWidth="1"/>
    <col min="9225" max="9225" width="14.33203125" style="3" customWidth="1"/>
    <col min="9226" max="9227" width="16" style="3" customWidth="1"/>
    <col min="9228" max="9229" width="12.77734375" style="3" bestFit="1" customWidth="1"/>
    <col min="9230" max="9442" width="8.88671875" style="3"/>
    <col min="9443" max="9443" width="42.44140625" style="3" customWidth="1"/>
    <col min="9444" max="9444" width="15.77734375" style="3" customWidth="1"/>
    <col min="9445" max="9445" width="14" style="3" customWidth="1"/>
    <col min="9446" max="9446" width="1.44140625" style="3" customWidth="1"/>
    <col min="9447" max="9447" width="14.33203125" style="3" customWidth="1"/>
    <col min="9448" max="9448" width="1.33203125" style="3" customWidth="1"/>
    <col min="9449" max="9449" width="14" style="3" customWidth="1"/>
    <col min="9450" max="9450" width="1.33203125" style="3" customWidth="1"/>
    <col min="9451" max="9451" width="14.77734375" style="3" bestFit="1" customWidth="1"/>
    <col min="9452" max="9453" width="0" style="3" hidden="1" customWidth="1"/>
    <col min="9454" max="9454" width="11.6640625" style="3" customWidth="1"/>
    <col min="9455" max="9455" width="12.109375" style="3" bestFit="1" customWidth="1"/>
    <col min="9456" max="9456" width="11.109375" style="3" bestFit="1" customWidth="1"/>
    <col min="9457" max="9457" width="10.6640625" style="3" bestFit="1" customWidth="1"/>
    <col min="9458" max="9458" width="11.109375" style="3" bestFit="1" customWidth="1"/>
    <col min="9459" max="9472" width="8.88671875" style="3"/>
    <col min="9473" max="9473" width="46.44140625" style="3" customWidth="1"/>
    <col min="9474" max="9474" width="9.77734375" style="3" customWidth="1"/>
    <col min="9475" max="9475" width="14.33203125" style="3" customWidth="1"/>
    <col min="9476" max="9476" width="2" style="3" customWidth="1"/>
    <col min="9477" max="9477" width="14.33203125" style="3" customWidth="1"/>
    <col min="9478" max="9478" width="2" style="3" customWidth="1"/>
    <col min="9479" max="9479" width="14.33203125" style="3" customWidth="1"/>
    <col min="9480" max="9480" width="2" style="3" customWidth="1"/>
    <col min="9481" max="9481" width="14.33203125" style="3" customWidth="1"/>
    <col min="9482" max="9483" width="16" style="3" customWidth="1"/>
    <col min="9484" max="9485" width="12.77734375" style="3" bestFit="1" customWidth="1"/>
    <col min="9486" max="9698" width="8.88671875" style="3"/>
    <col min="9699" max="9699" width="42.44140625" style="3" customWidth="1"/>
    <col min="9700" max="9700" width="15.77734375" style="3" customWidth="1"/>
    <col min="9701" max="9701" width="14" style="3" customWidth="1"/>
    <col min="9702" max="9702" width="1.44140625" style="3" customWidth="1"/>
    <col min="9703" max="9703" width="14.33203125" style="3" customWidth="1"/>
    <col min="9704" max="9704" width="1.33203125" style="3" customWidth="1"/>
    <col min="9705" max="9705" width="14" style="3" customWidth="1"/>
    <col min="9706" max="9706" width="1.33203125" style="3" customWidth="1"/>
    <col min="9707" max="9707" width="14.77734375" style="3" bestFit="1" customWidth="1"/>
    <col min="9708" max="9709" width="0" style="3" hidden="1" customWidth="1"/>
    <col min="9710" max="9710" width="11.6640625" style="3" customWidth="1"/>
    <col min="9711" max="9711" width="12.109375" style="3" bestFit="1" customWidth="1"/>
    <col min="9712" max="9712" width="11.109375" style="3" bestFit="1" customWidth="1"/>
    <col min="9713" max="9713" width="10.6640625" style="3" bestFit="1" customWidth="1"/>
    <col min="9714" max="9714" width="11.109375" style="3" bestFit="1" customWidth="1"/>
    <col min="9715" max="9728" width="8.88671875" style="3"/>
    <col min="9729" max="9729" width="46.44140625" style="3" customWidth="1"/>
    <col min="9730" max="9730" width="9.77734375" style="3" customWidth="1"/>
    <col min="9731" max="9731" width="14.33203125" style="3" customWidth="1"/>
    <col min="9732" max="9732" width="2" style="3" customWidth="1"/>
    <col min="9733" max="9733" width="14.33203125" style="3" customWidth="1"/>
    <col min="9734" max="9734" width="2" style="3" customWidth="1"/>
    <col min="9735" max="9735" width="14.33203125" style="3" customWidth="1"/>
    <col min="9736" max="9736" width="2" style="3" customWidth="1"/>
    <col min="9737" max="9737" width="14.33203125" style="3" customWidth="1"/>
    <col min="9738" max="9739" width="16" style="3" customWidth="1"/>
    <col min="9740" max="9741" width="12.77734375" style="3" bestFit="1" customWidth="1"/>
    <col min="9742" max="9954" width="8.88671875" style="3"/>
    <col min="9955" max="9955" width="42.44140625" style="3" customWidth="1"/>
    <col min="9956" max="9956" width="15.77734375" style="3" customWidth="1"/>
    <col min="9957" max="9957" width="14" style="3" customWidth="1"/>
    <col min="9958" max="9958" width="1.44140625" style="3" customWidth="1"/>
    <col min="9959" max="9959" width="14.33203125" style="3" customWidth="1"/>
    <col min="9960" max="9960" width="1.33203125" style="3" customWidth="1"/>
    <col min="9961" max="9961" width="14" style="3" customWidth="1"/>
    <col min="9962" max="9962" width="1.33203125" style="3" customWidth="1"/>
    <col min="9963" max="9963" width="14.77734375" style="3" bestFit="1" customWidth="1"/>
    <col min="9964" max="9965" width="0" style="3" hidden="1" customWidth="1"/>
    <col min="9966" max="9966" width="11.6640625" style="3" customWidth="1"/>
    <col min="9967" max="9967" width="12.109375" style="3" bestFit="1" customWidth="1"/>
    <col min="9968" max="9968" width="11.109375" style="3" bestFit="1" customWidth="1"/>
    <col min="9969" max="9969" width="10.6640625" style="3" bestFit="1" customWidth="1"/>
    <col min="9970" max="9970" width="11.109375" style="3" bestFit="1" customWidth="1"/>
    <col min="9971" max="9984" width="8.88671875" style="3"/>
    <col min="9985" max="9985" width="46.44140625" style="3" customWidth="1"/>
    <col min="9986" max="9986" width="9.77734375" style="3" customWidth="1"/>
    <col min="9987" max="9987" width="14.33203125" style="3" customWidth="1"/>
    <col min="9988" max="9988" width="2" style="3" customWidth="1"/>
    <col min="9989" max="9989" width="14.33203125" style="3" customWidth="1"/>
    <col min="9990" max="9990" width="2" style="3" customWidth="1"/>
    <col min="9991" max="9991" width="14.33203125" style="3" customWidth="1"/>
    <col min="9992" max="9992" width="2" style="3" customWidth="1"/>
    <col min="9993" max="9993" width="14.33203125" style="3" customWidth="1"/>
    <col min="9994" max="9995" width="16" style="3" customWidth="1"/>
    <col min="9996" max="9997" width="12.77734375" style="3" bestFit="1" customWidth="1"/>
    <col min="9998" max="10210" width="8.88671875" style="3"/>
    <col min="10211" max="10211" width="42.44140625" style="3" customWidth="1"/>
    <col min="10212" max="10212" width="15.77734375" style="3" customWidth="1"/>
    <col min="10213" max="10213" width="14" style="3" customWidth="1"/>
    <col min="10214" max="10214" width="1.44140625" style="3" customWidth="1"/>
    <col min="10215" max="10215" width="14.33203125" style="3" customWidth="1"/>
    <col min="10216" max="10216" width="1.33203125" style="3" customWidth="1"/>
    <col min="10217" max="10217" width="14" style="3" customWidth="1"/>
    <col min="10218" max="10218" width="1.33203125" style="3" customWidth="1"/>
    <col min="10219" max="10219" width="14.77734375" style="3" bestFit="1" customWidth="1"/>
    <col min="10220" max="10221" width="0" style="3" hidden="1" customWidth="1"/>
    <col min="10222" max="10222" width="11.6640625" style="3" customWidth="1"/>
    <col min="10223" max="10223" width="12.109375" style="3" bestFit="1" customWidth="1"/>
    <col min="10224" max="10224" width="11.109375" style="3" bestFit="1" customWidth="1"/>
    <col min="10225" max="10225" width="10.6640625" style="3" bestFit="1" customWidth="1"/>
    <col min="10226" max="10226" width="11.109375" style="3" bestFit="1" customWidth="1"/>
    <col min="10227" max="10240" width="8.88671875" style="3"/>
    <col min="10241" max="10241" width="46.44140625" style="3" customWidth="1"/>
    <col min="10242" max="10242" width="9.77734375" style="3" customWidth="1"/>
    <col min="10243" max="10243" width="14.33203125" style="3" customWidth="1"/>
    <col min="10244" max="10244" width="2" style="3" customWidth="1"/>
    <col min="10245" max="10245" width="14.33203125" style="3" customWidth="1"/>
    <col min="10246" max="10246" width="2" style="3" customWidth="1"/>
    <col min="10247" max="10247" width="14.33203125" style="3" customWidth="1"/>
    <col min="10248" max="10248" width="2" style="3" customWidth="1"/>
    <col min="10249" max="10249" width="14.33203125" style="3" customWidth="1"/>
    <col min="10250" max="10251" width="16" style="3" customWidth="1"/>
    <col min="10252" max="10253" width="12.77734375" style="3" bestFit="1" customWidth="1"/>
    <col min="10254" max="10466" width="8.88671875" style="3"/>
    <col min="10467" max="10467" width="42.44140625" style="3" customWidth="1"/>
    <col min="10468" max="10468" width="15.77734375" style="3" customWidth="1"/>
    <col min="10469" max="10469" width="14" style="3" customWidth="1"/>
    <col min="10470" max="10470" width="1.44140625" style="3" customWidth="1"/>
    <col min="10471" max="10471" width="14.33203125" style="3" customWidth="1"/>
    <col min="10472" max="10472" width="1.33203125" style="3" customWidth="1"/>
    <col min="10473" max="10473" width="14" style="3" customWidth="1"/>
    <col min="10474" max="10474" width="1.33203125" style="3" customWidth="1"/>
    <col min="10475" max="10475" width="14.77734375" style="3" bestFit="1" customWidth="1"/>
    <col min="10476" max="10477" width="0" style="3" hidden="1" customWidth="1"/>
    <col min="10478" max="10478" width="11.6640625" style="3" customWidth="1"/>
    <col min="10479" max="10479" width="12.109375" style="3" bestFit="1" customWidth="1"/>
    <col min="10480" max="10480" width="11.109375" style="3" bestFit="1" customWidth="1"/>
    <col min="10481" max="10481" width="10.6640625" style="3" bestFit="1" customWidth="1"/>
    <col min="10482" max="10482" width="11.109375" style="3" bestFit="1" customWidth="1"/>
    <col min="10483" max="10496" width="8.88671875" style="3"/>
    <col min="10497" max="10497" width="46.44140625" style="3" customWidth="1"/>
    <col min="10498" max="10498" width="9.77734375" style="3" customWidth="1"/>
    <col min="10499" max="10499" width="14.33203125" style="3" customWidth="1"/>
    <col min="10500" max="10500" width="2" style="3" customWidth="1"/>
    <col min="10501" max="10501" width="14.33203125" style="3" customWidth="1"/>
    <col min="10502" max="10502" width="2" style="3" customWidth="1"/>
    <col min="10503" max="10503" width="14.33203125" style="3" customWidth="1"/>
    <col min="10504" max="10504" width="2" style="3" customWidth="1"/>
    <col min="10505" max="10505" width="14.33203125" style="3" customWidth="1"/>
    <col min="10506" max="10507" width="16" style="3" customWidth="1"/>
    <col min="10508" max="10509" width="12.77734375" style="3" bestFit="1" customWidth="1"/>
    <col min="10510" max="10722" width="8.88671875" style="3"/>
    <col min="10723" max="10723" width="42.44140625" style="3" customWidth="1"/>
    <col min="10724" max="10724" width="15.77734375" style="3" customWidth="1"/>
    <col min="10725" max="10725" width="14" style="3" customWidth="1"/>
    <col min="10726" max="10726" width="1.44140625" style="3" customWidth="1"/>
    <col min="10727" max="10727" width="14.33203125" style="3" customWidth="1"/>
    <col min="10728" max="10728" width="1.33203125" style="3" customWidth="1"/>
    <col min="10729" max="10729" width="14" style="3" customWidth="1"/>
    <col min="10730" max="10730" width="1.33203125" style="3" customWidth="1"/>
    <col min="10731" max="10731" width="14.77734375" style="3" bestFit="1" customWidth="1"/>
    <col min="10732" max="10733" width="0" style="3" hidden="1" customWidth="1"/>
    <col min="10734" max="10734" width="11.6640625" style="3" customWidth="1"/>
    <col min="10735" max="10735" width="12.109375" style="3" bestFit="1" customWidth="1"/>
    <col min="10736" max="10736" width="11.109375" style="3" bestFit="1" customWidth="1"/>
    <col min="10737" max="10737" width="10.6640625" style="3" bestFit="1" customWidth="1"/>
    <col min="10738" max="10738" width="11.109375" style="3" bestFit="1" customWidth="1"/>
    <col min="10739" max="10752" width="8.88671875" style="3"/>
    <col min="10753" max="10753" width="46.44140625" style="3" customWidth="1"/>
    <col min="10754" max="10754" width="9.77734375" style="3" customWidth="1"/>
    <col min="10755" max="10755" width="14.33203125" style="3" customWidth="1"/>
    <col min="10756" max="10756" width="2" style="3" customWidth="1"/>
    <col min="10757" max="10757" width="14.33203125" style="3" customWidth="1"/>
    <col min="10758" max="10758" width="2" style="3" customWidth="1"/>
    <col min="10759" max="10759" width="14.33203125" style="3" customWidth="1"/>
    <col min="10760" max="10760" width="2" style="3" customWidth="1"/>
    <col min="10761" max="10761" width="14.33203125" style="3" customWidth="1"/>
    <col min="10762" max="10763" width="16" style="3" customWidth="1"/>
    <col min="10764" max="10765" width="12.77734375" style="3" bestFit="1" customWidth="1"/>
    <col min="10766" max="10978" width="8.88671875" style="3"/>
    <col min="10979" max="10979" width="42.44140625" style="3" customWidth="1"/>
    <col min="10980" max="10980" width="15.77734375" style="3" customWidth="1"/>
    <col min="10981" max="10981" width="14" style="3" customWidth="1"/>
    <col min="10982" max="10982" width="1.44140625" style="3" customWidth="1"/>
    <col min="10983" max="10983" width="14.33203125" style="3" customWidth="1"/>
    <col min="10984" max="10984" width="1.33203125" style="3" customWidth="1"/>
    <col min="10985" max="10985" width="14" style="3" customWidth="1"/>
    <col min="10986" max="10986" width="1.33203125" style="3" customWidth="1"/>
    <col min="10987" max="10987" width="14.77734375" style="3" bestFit="1" customWidth="1"/>
    <col min="10988" max="10989" width="0" style="3" hidden="1" customWidth="1"/>
    <col min="10990" max="10990" width="11.6640625" style="3" customWidth="1"/>
    <col min="10991" max="10991" width="12.109375" style="3" bestFit="1" customWidth="1"/>
    <col min="10992" max="10992" width="11.109375" style="3" bestFit="1" customWidth="1"/>
    <col min="10993" max="10993" width="10.6640625" style="3" bestFit="1" customWidth="1"/>
    <col min="10994" max="10994" width="11.109375" style="3" bestFit="1" customWidth="1"/>
    <col min="10995" max="11008" width="8.88671875" style="3"/>
    <col min="11009" max="11009" width="46.44140625" style="3" customWidth="1"/>
    <col min="11010" max="11010" width="9.77734375" style="3" customWidth="1"/>
    <col min="11011" max="11011" width="14.33203125" style="3" customWidth="1"/>
    <col min="11012" max="11012" width="2" style="3" customWidth="1"/>
    <col min="11013" max="11013" width="14.33203125" style="3" customWidth="1"/>
    <col min="11014" max="11014" width="2" style="3" customWidth="1"/>
    <col min="11015" max="11015" width="14.33203125" style="3" customWidth="1"/>
    <col min="11016" max="11016" width="2" style="3" customWidth="1"/>
    <col min="11017" max="11017" width="14.33203125" style="3" customWidth="1"/>
    <col min="11018" max="11019" width="16" style="3" customWidth="1"/>
    <col min="11020" max="11021" width="12.77734375" style="3" bestFit="1" customWidth="1"/>
    <col min="11022" max="11234" width="8.88671875" style="3"/>
    <col min="11235" max="11235" width="42.44140625" style="3" customWidth="1"/>
    <col min="11236" max="11236" width="15.77734375" style="3" customWidth="1"/>
    <col min="11237" max="11237" width="14" style="3" customWidth="1"/>
    <col min="11238" max="11238" width="1.44140625" style="3" customWidth="1"/>
    <col min="11239" max="11239" width="14.33203125" style="3" customWidth="1"/>
    <col min="11240" max="11240" width="1.33203125" style="3" customWidth="1"/>
    <col min="11241" max="11241" width="14" style="3" customWidth="1"/>
    <col min="11242" max="11242" width="1.33203125" style="3" customWidth="1"/>
    <col min="11243" max="11243" width="14.77734375" style="3" bestFit="1" customWidth="1"/>
    <col min="11244" max="11245" width="0" style="3" hidden="1" customWidth="1"/>
    <col min="11246" max="11246" width="11.6640625" style="3" customWidth="1"/>
    <col min="11247" max="11247" width="12.109375" style="3" bestFit="1" customWidth="1"/>
    <col min="11248" max="11248" width="11.109375" style="3" bestFit="1" customWidth="1"/>
    <col min="11249" max="11249" width="10.6640625" style="3" bestFit="1" customWidth="1"/>
    <col min="11250" max="11250" width="11.109375" style="3" bestFit="1" customWidth="1"/>
    <col min="11251" max="11264" width="8.88671875" style="3"/>
    <col min="11265" max="11265" width="46.44140625" style="3" customWidth="1"/>
    <col min="11266" max="11266" width="9.77734375" style="3" customWidth="1"/>
    <col min="11267" max="11267" width="14.33203125" style="3" customWidth="1"/>
    <col min="11268" max="11268" width="2" style="3" customWidth="1"/>
    <col min="11269" max="11269" width="14.33203125" style="3" customWidth="1"/>
    <col min="11270" max="11270" width="2" style="3" customWidth="1"/>
    <col min="11271" max="11271" width="14.33203125" style="3" customWidth="1"/>
    <col min="11272" max="11272" width="2" style="3" customWidth="1"/>
    <col min="11273" max="11273" width="14.33203125" style="3" customWidth="1"/>
    <col min="11274" max="11275" width="16" style="3" customWidth="1"/>
    <col min="11276" max="11277" width="12.77734375" style="3" bestFit="1" customWidth="1"/>
    <col min="11278" max="11490" width="8.88671875" style="3"/>
    <col min="11491" max="11491" width="42.44140625" style="3" customWidth="1"/>
    <col min="11492" max="11492" width="15.77734375" style="3" customWidth="1"/>
    <col min="11493" max="11493" width="14" style="3" customWidth="1"/>
    <col min="11494" max="11494" width="1.44140625" style="3" customWidth="1"/>
    <col min="11495" max="11495" width="14.33203125" style="3" customWidth="1"/>
    <col min="11496" max="11496" width="1.33203125" style="3" customWidth="1"/>
    <col min="11497" max="11497" width="14" style="3" customWidth="1"/>
    <col min="11498" max="11498" width="1.33203125" style="3" customWidth="1"/>
    <col min="11499" max="11499" width="14.77734375" style="3" bestFit="1" customWidth="1"/>
    <col min="11500" max="11501" width="0" style="3" hidden="1" customWidth="1"/>
    <col min="11502" max="11502" width="11.6640625" style="3" customWidth="1"/>
    <col min="11503" max="11503" width="12.109375" style="3" bestFit="1" customWidth="1"/>
    <col min="11504" max="11504" width="11.109375" style="3" bestFit="1" customWidth="1"/>
    <col min="11505" max="11505" width="10.6640625" style="3" bestFit="1" customWidth="1"/>
    <col min="11506" max="11506" width="11.109375" style="3" bestFit="1" customWidth="1"/>
    <col min="11507" max="11520" width="8.88671875" style="3"/>
    <col min="11521" max="11521" width="46.44140625" style="3" customWidth="1"/>
    <col min="11522" max="11522" width="9.77734375" style="3" customWidth="1"/>
    <col min="11523" max="11523" width="14.33203125" style="3" customWidth="1"/>
    <col min="11524" max="11524" width="2" style="3" customWidth="1"/>
    <col min="11525" max="11525" width="14.33203125" style="3" customWidth="1"/>
    <col min="11526" max="11526" width="2" style="3" customWidth="1"/>
    <col min="11527" max="11527" width="14.33203125" style="3" customWidth="1"/>
    <col min="11528" max="11528" width="2" style="3" customWidth="1"/>
    <col min="11529" max="11529" width="14.33203125" style="3" customWidth="1"/>
    <col min="11530" max="11531" width="16" style="3" customWidth="1"/>
    <col min="11532" max="11533" width="12.77734375" style="3" bestFit="1" customWidth="1"/>
    <col min="11534" max="11746" width="8.88671875" style="3"/>
    <col min="11747" max="11747" width="42.44140625" style="3" customWidth="1"/>
    <col min="11748" max="11748" width="15.77734375" style="3" customWidth="1"/>
    <col min="11749" max="11749" width="14" style="3" customWidth="1"/>
    <col min="11750" max="11750" width="1.44140625" style="3" customWidth="1"/>
    <col min="11751" max="11751" width="14.33203125" style="3" customWidth="1"/>
    <col min="11752" max="11752" width="1.33203125" style="3" customWidth="1"/>
    <col min="11753" max="11753" width="14" style="3" customWidth="1"/>
    <col min="11754" max="11754" width="1.33203125" style="3" customWidth="1"/>
    <col min="11755" max="11755" width="14.77734375" style="3" bestFit="1" customWidth="1"/>
    <col min="11756" max="11757" width="0" style="3" hidden="1" customWidth="1"/>
    <col min="11758" max="11758" width="11.6640625" style="3" customWidth="1"/>
    <col min="11759" max="11759" width="12.109375" style="3" bestFit="1" customWidth="1"/>
    <col min="11760" max="11760" width="11.109375" style="3" bestFit="1" customWidth="1"/>
    <col min="11761" max="11761" width="10.6640625" style="3" bestFit="1" customWidth="1"/>
    <col min="11762" max="11762" width="11.109375" style="3" bestFit="1" customWidth="1"/>
    <col min="11763" max="11776" width="8.88671875" style="3"/>
    <col min="11777" max="11777" width="46.44140625" style="3" customWidth="1"/>
    <col min="11778" max="11778" width="9.77734375" style="3" customWidth="1"/>
    <col min="11779" max="11779" width="14.33203125" style="3" customWidth="1"/>
    <col min="11780" max="11780" width="2" style="3" customWidth="1"/>
    <col min="11781" max="11781" width="14.33203125" style="3" customWidth="1"/>
    <col min="11782" max="11782" width="2" style="3" customWidth="1"/>
    <col min="11783" max="11783" width="14.33203125" style="3" customWidth="1"/>
    <col min="11784" max="11784" width="2" style="3" customWidth="1"/>
    <col min="11785" max="11785" width="14.33203125" style="3" customWidth="1"/>
    <col min="11786" max="11787" width="16" style="3" customWidth="1"/>
    <col min="11788" max="11789" width="12.77734375" style="3" bestFit="1" customWidth="1"/>
    <col min="11790" max="12002" width="8.88671875" style="3"/>
    <col min="12003" max="12003" width="42.44140625" style="3" customWidth="1"/>
    <col min="12004" max="12004" width="15.77734375" style="3" customWidth="1"/>
    <col min="12005" max="12005" width="14" style="3" customWidth="1"/>
    <col min="12006" max="12006" width="1.44140625" style="3" customWidth="1"/>
    <col min="12007" max="12007" width="14.33203125" style="3" customWidth="1"/>
    <col min="12008" max="12008" width="1.33203125" style="3" customWidth="1"/>
    <col min="12009" max="12009" width="14" style="3" customWidth="1"/>
    <col min="12010" max="12010" width="1.33203125" style="3" customWidth="1"/>
    <col min="12011" max="12011" width="14.77734375" style="3" bestFit="1" customWidth="1"/>
    <col min="12012" max="12013" width="0" style="3" hidden="1" customWidth="1"/>
    <col min="12014" max="12014" width="11.6640625" style="3" customWidth="1"/>
    <col min="12015" max="12015" width="12.109375" style="3" bestFit="1" customWidth="1"/>
    <col min="12016" max="12016" width="11.109375" style="3" bestFit="1" customWidth="1"/>
    <col min="12017" max="12017" width="10.6640625" style="3" bestFit="1" customWidth="1"/>
    <col min="12018" max="12018" width="11.109375" style="3" bestFit="1" customWidth="1"/>
    <col min="12019" max="12032" width="8.88671875" style="3"/>
    <col min="12033" max="12033" width="46.44140625" style="3" customWidth="1"/>
    <col min="12034" max="12034" width="9.77734375" style="3" customWidth="1"/>
    <col min="12035" max="12035" width="14.33203125" style="3" customWidth="1"/>
    <col min="12036" max="12036" width="2" style="3" customWidth="1"/>
    <col min="12037" max="12037" width="14.33203125" style="3" customWidth="1"/>
    <col min="12038" max="12038" width="2" style="3" customWidth="1"/>
    <col min="12039" max="12039" width="14.33203125" style="3" customWidth="1"/>
    <col min="12040" max="12040" width="2" style="3" customWidth="1"/>
    <col min="12041" max="12041" width="14.33203125" style="3" customWidth="1"/>
    <col min="12042" max="12043" width="16" style="3" customWidth="1"/>
    <col min="12044" max="12045" width="12.77734375" style="3" bestFit="1" customWidth="1"/>
    <col min="12046" max="12258" width="8.88671875" style="3"/>
    <col min="12259" max="12259" width="42.44140625" style="3" customWidth="1"/>
    <col min="12260" max="12260" width="15.77734375" style="3" customWidth="1"/>
    <col min="12261" max="12261" width="14" style="3" customWidth="1"/>
    <col min="12262" max="12262" width="1.44140625" style="3" customWidth="1"/>
    <col min="12263" max="12263" width="14.33203125" style="3" customWidth="1"/>
    <col min="12264" max="12264" width="1.33203125" style="3" customWidth="1"/>
    <col min="12265" max="12265" width="14" style="3" customWidth="1"/>
    <col min="12266" max="12266" width="1.33203125" style="3" customWidth="1"/>
    <col min="12267" max="12267" width="14.77734375" style="3" bestFit="1" customWidth="1"/>
    <col min="12268" max="12269" width="0" style="3" hidden="1" customWidth="1"/>
    <col min="12270" max="12270" width="11.6640625" style="3" customWidth="1"/>
    <col min="12271" max="12271" width="12.109375" style="3" bestFit="1" customWidth="1"/>
    <col min="12272" max="12272" width="11.109375" style="3" bestFit="1" customWidth="1"/>
    <col min="12273" max="12273" width="10.6640625" style="3" bestFit="1" customWidth="1"/>
    <col min="12274" max="12274" width="11.109375" style="3" bestFit="1" customWidth="1"/>
    <col min="12275" max="12288" width="8.88671875" style="3"/>
    <col min="12289" max="12289" width="46.44140625" style="3" customWidth="1"/>
    <col min="12290" max="12290" width="9.77734375" style="3" customWidth="1"/>
    <col min="12291" max="12291" width="14.33203125" style="3" customWidth="1"/>
    <col min="12292" max="12292" width="2" style="3" customWidth="1"/>
    <col min="12293" max="12293" width="14.33203125" style="3" customWidth="1"/>
    <col min="12294" max="12294" width="2" style="3" customWidth="1"/>
    <col min="12295" max="12295" width="14.33203125" style="3" customWidth="1"/>
    <col min="12296" max="12296" width="2" style="3" customWidth="1"/>
    <col min="12297" max="12297" width="14.33203125" style="3" customWidth="1"/>
    <col min="12298" max="12299" width="16" style="3" customWidth="1"/>
    <col min="12300" max="12301" width="12.77734375" style="3" bestFit="1" customWidth="1"/>
    <col min="12302" max="12514" width="8.88671875" style="3"/>
    <col min="12515" max="12515" width="42.44140625" style="3" customWidth="1"/>
    <col min="12516" max="12516" width="15.77734375" style="3" customWidth="1"/>
    <col min="12517" max="12517" width="14" style="3" customWidth="1"/>
    <col min="12518" max="12518" width="1.44140625" style="3" customWidth="1"/>
    <col min="12519" max="12519" width="14.33203125" style="3" customWidth="1"/>
    <col min="12520" max="12520" width="1.33203125" style="3" customWidth="1"/>
    <col min="12521" max="12521" width="14" style="3" customWidth="1"/>
    <col min="12522" max="12522" width="1.33203125" style="3" customWidth="1"/>
    <col min="12523" max="12523" width="14.77734375" style="3" bestFit="1" customWidth="1"/>
    <col min="12524" max="12525" width="0" style="3" hidden="1" customWidth="1"/>
    <col min="12526" max="12526" width="11.6640625" style="3" customWidth="1"/>
    <col min="12527" max="12527" width="12.109375" style="3" bestFit="1" customWidth="1"/>
    <col min="12528" max="12528" width="11.109375" style="3" bestFit="1" customWidth="1"/>
    <col min="12529" max="12529" width="10.6640625" style="3" bestFit="1" customWidth="1"/>
    <col min="12530" max="12530" width="11.109375" style="3" bestFit="1" customWidth="1"/>
    <col min="12531" max="12544" width="8.88671875" style="3"/>
    <col min="12545" max="12545" width="46.44140625" style="3" customWidth="1"/>
    <col min="12546" max="12546" width="9.77734375" style="3" customWidth="1"/>
    <col min="12547" max="12547" width="14.33203125" style="3" customWidth="1"/>
    <col min="12548" max="12548" width="2" style="3" customWidth="1"/>
    <col min="12549" max="12549" width="14.33203125" style="3" customWidth="1"/>
    <col min="12550" max="12550" width="2" style="3" customWidth="1"/>
    <col min="12551" max="12551" width="14.33203125" style="3" customWidth="1"/>
    <col min="12552" max="12552" width="2" style="3" customWidth="1"/>
    <col min="12553" max="12553" width="14.33203125" style="3" customWidth="1"/>
    <col min="12554" max="12555" width="16" style="3" customWidth="1"/>
    <col min="12556" max="12557" width="12.77734375" style="3" bestFit="1" customWidth="1"/>
    <col min="12558" max="12770" width="8.88671875" style="3"/>
    <col min="12771" max="12771" width="42.44140625" style="3" customWidth="1"/>
    <col min="12772" max="12772" width="15.77734375" style="3" customWidth="1"/>
    <col min="12773" max="12773" width="14" style="3" customWidth="1"/>
    <col min="12774" max="12774" width="1.44140625" style="3" customWidth="1"/>
    <col min="12775" max="12775" width="14.33203125" style="3" customWidth="1"/>
    <col min="12776" max="12776" width="1.33203125" style="3" customWidth="1"/>
    <col min="12777" max="12777" width="14" style="3" customWidth="1"/>
    <col min="12778" max="12778" width="1.33203125" style="3" customWidth="1"/>
    <col min="12779" max="12779" width="14.77734375" style="3" bestFit="1" customWidth="1"/>
    <col min="12780" max="12781" width="0" style="3" hidden="1" customWidth="1"/>
    <col min="12782" max="12782" width="11.6640625" style="3" customWidth="1"/>
    <col min="12783" max="12783" width="12.109375" style="3" bestFit="1" customWidth="1"/>
    <col min="12784" max="12784" width="11.109375" style="3" bestFit="1" customWidth="1"/>
    <col min="12785" max="12785" width="10.6640625" style="3" bestFit="1" customWidth="1"/>
    <col min="12786" max="12786" width="11.109375" style="3" bestFit="1" customWidth="1"/>
    <col min="12787" max="12800" width="8.88671875" style="3"/>
    <col min="12801" max="12801" width="46.44140625" style="3" customWidth="1"/>
    <col min="12802" max="12802" width="9.77734375" style="3" customWidth="1"/>
    <col min="12803" max="12803" width="14.33203125" style="3" customWidth="1"/>
    <col min="12804" max="12804" width="2" style="3" customWidth="1"/>
    <col min="12805" max="12805" width="14.33203125" style="3" customWidth="1"/>
    <col min="12806" max="12806" width="2" style="3" customWidth="1"/>
    <col min="12807" max="12807" width="14.33203125" style="3" customWidth="1"/>
    <col min="12808" max="12808" width="2" style="3" customWidth="1"/>
    <col min="12809" max="12809" width="14.33203125" style="3" customWidth="1"/>
    <col min="12810" max="12811" width="16" style="3" customWidth="1"/>
    <col min="12812" max="12813" width="12.77734375" style="3" bestFit="1" customWidth="1"/>
    <col min="12814" max="13026" width="8.88671875" style="3"/>
    <col min="13027" max="13027" width="42.44140625" style="3" customWidth="1"/>
    <col min="13028" max="13028" width="15.77734375" style="3" customWidth="1"/>
    <col min="13029" max="13029" width="14" style="3" customWidth="1"/>
    <col min="13030" max="13030" width="1.44140625" style="3" customWidth="1"/>
    <col min="13031" max="13031" width="14.33203125" style="3" customWidth="1"/>
    <col min="13032" max="13032" width="1.33203125" style="3" customWidth="1"/>
    <col min="13033" max="13033" width="14" style="3" customWidth="1"/>
    <col min="13034" max="13034" width="1.33203125" style="3" customWidth="1"/>
    <col min="13035" max="13035" width="14.77734375" style="3" bestFit="1" customWidth="1"/>
    <col min="13036" max="13037" width="0" style="3" hidden="1" customWidth="1"/>
    <col min="13038" max="13038" width="11.6640625" style="3" customWidth="1"/>
    <col min="13039" max="13039" width="12.109375" style="3" bestFit="1" customWidth="1"/>
    <col min="13040" max="13040" width="11.109375" style="3" bestFit="1" customWidth="1"/>
    <col min="13041" max="13041" width="10.6640625" style="3" bestFit="1" customWidth="1"/>
    <col min="13042" max="13042" width="11.109375" style="3" bestFit="1" customWidth="1"/>
    <col min="13043" max="13056" width="8.88671875" style="3"/>
    <col min="13057" max="13057" width="46.44140625" style="3" customWidth="1"/>
    <col min="13058" max="13058" width="9.77734375" style="3" customWidth="1"/>
    <col min="13059" max="13059" width="14.33203125" style="3" customWidth="1"/>
    <col min="13060" max="13060" width="2" style="3" customWidth="1"/>
    <col min="13061" max="13061" width="14.33203125" style="3" customWidth="1"/>
    <col min="13062" max="13062" width="2" style="3" customWidth="1"/>
    <col min="13063" max="13063" width="14.33203125" style="3" customWidth="1"/>
    <col min="13064" max="13064" width="2" style="3" customWidth="1"/>
    <col min="13065" max="13065" width="14.33203125" style="3" customWidth="1"/>
    <col min="13066" max="13067" width="16" style="3" customWidth="1"/>
    <col min="13068" max="13069" width="12.77734375" style="3" bestFit="1" customWidth="1"/>
    <col min="13070" max="13282" width="8.88671875" style="3"/>
    <col min="13283" max="13283" width="42.44140625" style="3" customWidth="1"/>
    <col min="13284" max="13284" width="15.77734375" style="3" customWidth="1"/>
    <col min="13285" max="13285" width="14" style="3" customWidth="1"/>
    <col min="13286" max="13286" width="1.44140625" style="3" customWidth="1"/>
    <col min="13287" max="13287" width="14.33203125" style="3" customWidth="1"/>
    <col min="13288" max="13288" width="1.33203125" style="3" customWidth="1"/>
    <col min="13289" max="13289" width="14" style="3" customWidth="1"/>
    <col min="13290" max="13290" width="1.33203125" style="3" customWidth="1"/>
    <col min="13291" max="13291" width="14.77734375" style="3" bestFit="1" customWidth="1"/>
    <col min="13292" max="13293" width="0" style="3" hidden="1" customWidth="1"/>
    <col min="13294" max="13294" width="11.6640625" style="3" customWidth="1"/>
    <col min="13295" max="13295" width="12.109375" style="3" bestFit="1" customWidth="1"/>
    <col min="13296" max="13296" width="11.109375" style="3" bestFit="1" customWidth="1"/>
    <col min="13297" max="13297" width="10.6640625" style="3" bestFit="1" customWidth="1"/>
    <col min="13298" max="13298" width="11.109375" style="3" bestFit="1" customWidth="1"/>
    <col min="13299" max="13312" width="8.88671875" style="3"/>
    <col min="13313" max="13313" width="46.44140625" style="3" customWidth="1"/>
    <col min="13314" max="13314" width="9.77734375" style="3" customWidth="1"/>
    <col min="13315" max="13315" width="14.33203125" style="3" customWidth="1"/>
    <col min="13316" max="13316" width="2" style="3" customWidth="1"/>
    <col min="13317" max="13317" width="14.33203125" style="3" customWidth="1"/>
    <col min="13318" max="13318" width="2" style="3" customWidth="1"/>
    <col min="13319" max="13319" width="14.33203125" style="3" customWidth="1"/>
    <col min="13320" max="13320" width="2" style="3" customWidth="1"/>
    <col min="13321" max="13321" width="14.33203125" style="3" customWidth="1"/>
    <col min="13322" max="13323" width="16" style="3" customWidth="1"/>
    <col min="13324" max="13325" width="12.77734375" style="3" bestFit="1" customWidth="1"/>
    <col min="13326" max="13538" width="8.88671875" style="3"/>
    <col min="13539" max="13539" width="42.44140625" style="3" customWidth="1"/>
    <col min="13540" max="13540" width="15.77734375" style="3" customWidth="1"/>
    <col min="13541" max="13541" width="14" style="3" customWidth="1"/>
    <col min="13542" max="13542" width="1.44140625" style="3" customWidth="1"/>
    <col min="13543" max="13543" width="14.33203125" style="3" customWidth="1"/>
    <col min="13544" max="13544" width="1.33203125" style="3" customWidth="1"/>
    <col min="13545" max="13545" width="14" style="3" customWidth="1"/>
    <col min="13546" max="13546" width="1.33203125" style="3" customWidth="1"/>
    <col min="13547" max="13547" width="14.77734375" style="3" bestFit="1" customWidth="1"/>
    <col min="13548" max="13549" width="0" style="3" hidden="1" customWidth="1"/>
    <col min="13550" max="13550" width="11.6640625" style="3" customWidth="1"/>
    <col min="13551" max="13551" width="12.109375" style="3" bestFit="1" customWidth="1"/>
    <col min="13552" max="13552" width="11.109375" style="3" bestFit="1" customWidth="1"/>
    <col min="13553" max="13553" width="10.6640625" style="3" bestFit="1" customWidth="1"/>
    <col min="13554" max="13554" width="11.109375" style="3" bestFit="1" customWidth="1"/>
    <col min="13555" max="13568" width="8.88671875" style="3"/>
    <col min="13569" max="13569" width="46.44140625" style="3" customWidth="1"/>
    <col min="13570" max="13570" width="9.77734375" style="3" customWidth="1"/>
    <col min="13571" max="13571" width="14.33203125" style="3" customWidth="1"/>
    <col min="13572" max="13572" width="2" style="3" customWidth="1"/>
    <col min="13573" max="13573" width="14.33203125" style="3" customWidth="1"/>
    <col min="13574" max="13574" width="2" style="3" customWidth="1"/>
    <col min="13575" max="13575" width="14.33203125" style="3" customWidth="1"/>
    <col min="13576" max="13576" width="2" style="3" customWidth="1"/>
    <col min="13577" max="13577" width="14.33203125" style="3" customWidth="1"/>
    <col min="13578" max="13579" width="16" style="3" customWidth="1"/>
    <col min="13580" max="13581" width="12.77734375" style="3" bestFit="1" customWidth="1"/>
    <col min="13582" max="13794" width="8.88671875" style="3"/>
    <col min="13795" max="13795" width="42.44140625" style="3" customWidth="1"/>
    <col min="13796" max="13796" width="15.77734375" style="3" customWidth="1"/>
    <col min="13797" max="13797" width="14" style="3" customWidth="1"/>
    <col min="13798" max="13798" width="1.44140625" style="3" customWidth="1"/>
    <col min="13799" max="13799" width="14.33203125" style="3" customWidth="1"/>
    <col min="13800" max="13800" width="1.33203125" style="3" customWidth="1"/>
    <col min="13801" max="13801" width="14" style="3" customWidth="1"/>
    <col min="13802" max="13802" width="1.33203125" style="3" customWidth="1"/>
    <col min="13803" max="13803" width="14.77734375" style="3" bestFit="1" customWidth="1"/>
    <col min="13804" max="13805" width="0" style="3" hidden="1" customWidth="1"/>
    <col min="13806" max="13806" width="11.6640625" style="3" customWidth="1"/>
    <col min="13807" max="13807" width="12.109375" style="3" bestFit="1" customWidth="1"/>
    <col min="13808" max="13808" width="11.109375" style="3" bestFit="1" customWidth="1"/>
    <col min="13809" max="13809" width="10.6640625" style="3" bestFit="1" customWidth="1"/>
    <col min="13810" max="13810" width="11.109375" style="3" bestFit="1" customWidth="1"/>
    <col min="13811" max="13824" width="8.88671875" style="3"/>
    <col min="13825" max="13825" width="46.44140625" style="3" customWidth="1"/>
    <col min="13826" max="13826" width="9.77734375" style="3" customWidth="1"/>
    <col min="13827" max="13827" width="14.33203125" style="3" customWidth="1"/>
    <col min="13828" max="13828" width="2" style="3" customWidth="1"/>
    <col min="13829" max="13829" width="14.33203125" style="3" customWidth="1"/>
    <col min="13830" max="13830" width="2" style="3" customWidth="1"/>
    <col min="13831" max="13831" width="14.33203125" style="3" customWidth="1"/>
    <col min="13832" max="13832" width="2" style="3" customWidth="1"/>
    <col min="13833" max="13833" width="14.33203125" style="3" customWidth="1"/>
    <col min="13834" max="13835" width="16" style="3" customWidth="1"/>
    <col min="13836" max="13837" width="12.77734375" style="3" bestFit="1" customWidth="1"/>
    <col min="13838" max="14050" width="8.88671875" style="3"/>
    <col min="14051" max="14051" width="42.44140625" style="3" customWidth="1"/>
    <col min="14052" max="14052" width="15.77734375" style="3" customWidth="1"/>
    <col min="14053" max="14053" width="14" style="3" customWidth="1"/>
    <col min="14054" max="14054" width="1.44140625" style="3" customWidth="1"/>
    <col min="14055" max="14055" width="14.33203125" style="3" customWidth="1"/>
    <col min="14056" max="14056" width="1.33203125" style="3" customWidth="1"/>
    <col min="14057" max="14057" width="14" style="3" customWidth="1"/>
    <col min="14058" max="14058" width="1.33203125" style="3" customWidth="1"/>
    <col min="14059" max="14059" width="14.77734375" style="3" bestFit="1" customWidth="1"/>
    <col min="14060" max="14061" width="0" style="3" hidden="1" customWidth="1"/>
    <col min="14062" max="14062" width="11.6640625" style="3" customWidth="1"/>
    <col min="14063" max="14063" width="12.109375" style="3" bestFit="1" customWidth="1"/>
    <col min="14064" max="14064" width="11.109375" style="3" bestFit="1" customWidth="1"/>
    <col min="14065" max="14065" width="10.6640625" style="3" bestFit="1" customWidth="1"/>
    <col min="14066" max="14066" width="11.109375" style="3" bestFit="1" customWidth="1"/>
    <col min="14067" max="14080" width="8.88671875" style="3"/>
    <col min="14081" max="14081" width="46.44140625" style="3" customWidth="1"/>
    <col min="14082" max="14082" width="9.77734375" style="3" customWidth="1"/>
    <col min="14083" max="14083" width="14.33203125" style="3" customWidth="1"/>
    <col min="14084" max="14084" width="2" style="3" customWidth="1"/>
    <col min="14085" max="14085" width="14.33203125" style="3" customWidth="1"/>
    <col min="14086" max="14086" width="2" style="3" customWidth="1"/>
    <col min="14087" max="14087" width="14.33203125" style="3" customWidth="1"/>
    <col min="14088" max="14088" width="2" style="3" customWidth="1"/>
    <col min="14089" max="14089" width="14.33203125" style="3" customWidth="1"/>
    <col min="14090" max="14091" width="16" style="3" customWidth="1"/>
    <col min="14092" max="14093" width="12.77734375" style="3" bestFit="1" customWidth="1"/>
    <col min="14094" max="14306" width="8.88671875" style="3"/>
    <col min="14307" max="14307" width="42.44140625" style="3" customWidth="1"/>
    <col min="14308" max="14308" width="15.77734375" style="3" customWidth="1"/>
    <col min="14309" max="14309" width="14" style="3" customWidth="1"/>
    <col min="14310" max="14310" width="1.44140625" style="3" customWidth="1"/>
    <col min="14311" max="14311" width="14.33203125" style="3" customWidth="1"/>
    <col min="14312" max="14312" width="1.33203125" style="3" customWidth="1"/>
    <col min="14313" max="14313" width="14" style="3" customWidth="1"/>
    <col min="14314" max="14314" width="1.33203125" style="3" customWidth="1"/>
    <col min="14315" max="14315" width="14.77734375" style="3" bestFit="1" customWidth="1"/>
    <col min="14316" max="14317" width="0" style="3" hidden="1" customWidth="1"/>
    <col min="14318" max="14318" width="11.6640625" style="3" customWidth="1"/>
    <col min="14319" max="14319" width="12.109375" style="3" bestFit="1" customWidth="1"/>
    <col min="14320" max="14320" width="11.109375" style="3" bestFit="1" customWidth="1"/>
    <col min="14321" max="14321" width="10.6640625" style="3" bestFit="1" customWidth="1"/>
    <col min="14322" max="14322" width="11.109375" style="3" bestFit="1" customWidth="1"/>
    <col min="14323" max="14336" width="8.88671875" style="3"/>
    <col min="14337" max="14337" width="46.44140625" style="3" customWidth="1"/>
    <col min="14338" max="14338" width="9.77734375" style="3" customWidth="1"/>
    <col min="14339" max="14339" width="14.33203125" style="3" customWidth="1"/>
    <col min="14340" max="14340" width="2" style="3" customWidth="1"/>
    <col min="14341" max="14341" width="14.33203125" style="3" customWidth="1"/>
    <col min="14342" max="14342" width="2" style="3" customWidth="1"/>
    <col min="14343" max="14343" width="14.33203125" style="3" customWidth="1"/>
    <col min="14344" max="14344" width="2" style="3" customWidth="1"/>
    <col min="14345" max="14345" width="14.33203125" style="3" customWidth="1"/>
    <col min="14346" max="14347" width="16" style="3" customWidth="1"/>
    <col min="14348" max="14349" width="12.77734375" style="3" bestFit="1" customWidth="1"/>
    <col min="14350" max="14562" width="8.88671875" style="3"/>
    <col min="14563" max="14563" width="42.44140625" style="3" customWidth="1"/>
    <col min="14564" max="14564" width="15.77734375" style="3" customWidth="1"/>
    <col min="14565" max="14565" width="14" style="3" customWidth="1"/>
    <col min="14566" max="14566" width="1.44140625" style="3" customWidth="1"/>
    <col min="14567" max="14567" width="14.33203125" style="3" customWidth="1"/>
    <col min="14568" max="14568" width="1.33203125" style="3" customWidth="1"/>
    <col min="14569" max="14569" width="14" style="3" customWidth="1"/>
    <col min="14570" max="14570" width="1.33203125" style="3" customWidth="1"/>
    <col min="14571" max="14571" width="14.77734375" style="3" bestFit="1" customWidth="1"/>
    <col min="14572" max="14573" width="0" style="3" hidden="1" customWidth="1"/>
    <col min="14574" max="14574" width="11.6640625" style="3" customWidth="1"/>
    <col min="14575" max="14575" width="12.109375" style="3" bestFit="1" customWidth="1"/>
    <col min="14576" max="14576" width="11.109375" style="3" bestFit="1" customWidth="1"/>
    <col min="14577" max="14577" width="10.6640625" style="3" bestFit="1" customWidth="1"/>
    <col min="14578" max="14578" width="11.109375" style="3" bestFit="1" customWidth="1"/>
    <col min="14579" max="14592" width="8.88671875" style="3"/>
    <col min="14593" max="14593" width="46.44140625" style="3" customWidth="1"/>
    <col min="14594" max="14594" width="9.77734375" style="3" customWidth="1"/>
    <col min="14595" max="14595" width="14.33203125" style="3" customWidth="1"/>
    <col min="14596" max="14596" width="2" style="3" customWidth="1"/>
    <col min="14597" max="14597" width="14.33203125" style="3" customWidth="1"/>
    <col min="14598" max="14598" width="2" style="3" customWidth="1"/>
    <col min="14599" max="14599" width="14.33203125" style="3" customWidth="1"/>
    <col min="14600" max="14600" width="2" style="3" customWidth="1"/>
    <col min="14601" max="14601" width="14.33203125" style="3" customWidth="1"/>
    <col min="14602" max="14603" width="16" style="3" customWidth="1"/>
    <col min="14604" max="14605" width="12.77734375" style="3" bestFit="1" customWidth="1"/>
    <col min="14606" max="14818" width="8.88671875" style="3"/>
    <col min="14819" max="14819" width="42.44140625" style="3" customWidth="1"/>
    <col min="14820" max="14820" width="15.77734375" style="3" customWidth="1"/>
    <col min="14821" max="14821" width="14" style="3" customWidth="1"/>
    <col min="14822" max="14822" width="1.44140625" style="3" customWidth="1"/>
    <col min="14823" max="14823" width="14.33203125" style="3" customWidth="1"/>
    <col min="14824" max="14824" width="1.33203125" style="3" customWidth="1"/>
    <col min="14825" max="14825" width="14" style="3" customWidth="1"/>
    <col min="14826" max="14826" width="1.33203125" style="3" customWidth="1"/>
    <col min="14827" max="14827" width="14.77734375" style="3" bestFit="1" customWidth="1"/>
    <col min="14828" max="14829" width="0" style="3" hidden="1" customWidth="1"/>
    <col min="14830" max="14830" width="11.6640625" style="3" customWidth="1"/>
    <col min="14831" max="14831" width="12.109375" style="3" bestFit="1" customWidth="1"/>
    <col min="14832" max="14832" width="11.109375" style="3" bestFit="1" customWidth="1"/>
    <col min="14833" max="14833" width="10.6640625" style="3" bestFit="1" customWidth="1"/>
    <col min="14834" max="14834" width="11.109375" style="3" bestFit="1" customWidth="1"/>
    <col min="14835" max="14848" width="8.88671875" style="3"/>
    <col min="14849" max="14849" width="46.44140625" style="3" customWidth="1"/>
    <col min="14850" max="14850" width="9.77734375" style="3" customWidth="1"/>
    <col min="14851" max="14851" width="14.33203125" style="3" customWidth="1"/>
    <col min="14852" max="14852" width="2" style="3" customWidth="1"/>
    <col min="14853" max="14853" width="14.33203125" style="3" customWidth="1"/>
    <col min="14854" max="14854" width="2" style="3" customWidth="1"/>
    <col min="14855" max="14855" width="14.33203125" style="3" customWidth="1"/>
    <col min="14856" max="14856" width="2" style="3" customWidth="1"/>
    <col min="14857" max="14857" width="14.33203125" style="3" customWidth="1"/>
    <col min="14858" max="14859" width="16" style="3" customWidth="1"/>
    <col min="14860" max="14861" width="12.77734375" style="3" bestFit="1" customWidth="1"/>
    <col min="14862" max="15074" width="8.88671875" style="3"/>
    <col min="15075" max="15075" width="42.44140625" style="3" customWidth="1"/>
    <col min="15076" max="15076" width="15.77734375" style="3" customWidth="1"/>
    <col min="15077" max="15077" width="14" style="3" customWidth="1"/>
    <col min="15078" max="15078" width="1.44140625" style="3" customWidth="1"/>
    <col min="15079" max="15079" width="14.33203125" style="3" customWidth="1"/>
    <col min="15080" max="15080" width="1.33203125" style="3" customWidth="1"/>
    <col min="15081" max="15081" width="14" style="3" customWidth="1"/>
    <col min="15082" max="15082" width="1.33203125" style="3" customWidth="1"/>
    <col min="15083" max="15083" width="14.77734375" style="3" bestFit="1" customWidth="1"/>
    <col min="15084" max="15085" width="0" style="3" hidden="1" customWidth="1"/>
    <col min="15086" max="15086" width="11.6640625" style="3" customWidth="1"/>
    <col min="15087" max="15087" width="12.109375" style="3" bestFit="1" customWidth="1"/>
    <col min="15088" max="15088" width="11.109375" style="3" bestFit="1" customWidth="1"/>
    <col min="15089" max="15089" width="10.6640625" style="3" bestFit="1" customWidth="1"/>
    <col min="15090" max="15090" width="11.109375" style="3" bestFit="1" customWidth="1"/>
    <col min="15091" max="15104" width="8.88671875" style="3"/>
    <col min="15105" max="15105" width="46.44140625" style="3" customWidth="1"/>
    <col min="15106" max="15106" width="9.77734375" style="3" customWidth="1"/>
    <col min="15107" max="15107" width="14.33203125" style="3" customWidth="1"/>
    <col min="15108" max="15108" width="2" style="3" customWidth="1"/>
    <col min="15109" max="15109" width="14.33203125" style="3" customWidth="1"/>
    <col min="15110" max="15110" width="2" style="3" customWidth="1"/>
    <col min="15111" max="15111" width="14.33203125" style="3" customWidth="1"/>
    <col min="15112" max="15112" width="2" style="3" customWidth="1"/>
    <col min="15113" max="15113" width="14.33203125" style="3" customWidth="1"/>
    <col min="15114" max="15115" width="16" style="3" customWidth="1"/>
    <col min="15116" max="15117" width="12.77734375" style="3" bestFit="1" customWidth="1"/>
    <col min="15118" max="15330" width="8.88671875" style="3"/>
    <col min="15331" max="15331" width="42.44140625" style="3" customWidth="1"/>
    <col min="15332" max="15332" width="15.77734375" style="3" customWidth="1"/>
    <col min="15333" max="15333" width="14" style="3" customWidth="1"/>
    <col min="15334" max="15334" width="1.44140625" style="3" customWidth="1"/>
    <col min="15335" max="15335" width="14.33203125" style="3" customWidth="1"/>
    <col min="15336" max="15336" width="1.33203125" style="3" customWidth="1"/>
    <col min="15337" max="15337" width="14" style="3" customWidth="1"/>
    <col min="15338" max="15338" width="1.33203125" style="3" customWidth="1"/>
    <col min="15339" max="15339" width="14.77734375" style="3" bestFit="1" customWidth="1"/>
    <col min="15340" max="15341" width="0" style="3" hidden="1" customWidth="1"/>
    <col min="15342" max="15342" width="11.6640625" style="3" customWidth="1"/>
    <col min="15343" max="15343" width="12.109375" style="3" bestFit="1" customWidth="1"/>
    <col min="15344" max="15344" width="11.109375" style="3" bestFit="1" customWidth="1"/>
    <col min="15345" max="15345" width="10.6640625" style="3" bestFit="1" customWidth="1"/>
    <col min="15346" max="15346" width="11.109375" style="3" bestFit="1" customWidth="1"/>
    <col min="15347" max="15360" width="8.88671875" style="3"/>
    <col min="15361" max="15361" width="46.44140625" style="3" customWidth="1"/>
    <col min="15362" max="15362" width="9.77734375" style="3" customWidth="1"/>
    <col min="15363" max="15363" width="14.33203125" style="3" customWidth="1"/>
    <col min="15364" max="15364" width="2" style="3" customWidth="1"/>
    <col min="15365" max="15365" width="14.33203125" style="3" customWidth="1"/>
    <col min="15366" max="15366" width="2" style="3" customWidth="1"/>
    <col min="15367" max="15367" width="14.33203125" style="3" customWidth="1"/>
    <col min="15368" max="15368" width="2" style="3" customWidth="1"/>
    <col min="15369" max="15369" width="14.33203125" style="3" customWidth="1"/>
    <col min="15370" max="15371" width="16" style="3" customWidth="1"/>
    <col min="15372" max="15373" width="12.77734375" style="3" bestFit="1" customWidth="1"/>
    <col min="15374" max="15586" width="8.88671875" style="3"/>
    <col min="15587" max="15587" width="42.44140625" style="3" customWidth="1"/>
    <col min="15588" max="15588" width="15.77734375" style="3" customWidth="1"/>
    <col min="15589" max="15589" width="14" style="3" customWidth="1"/>
    <col min="15590" max="15590" width="1.44140625" style="3" customWidth="1"/>
    <col min="15591" max="15591" width="14.33203125" style="3" customWidth="1"/>
    <col min="15592" max="15592" width="1.33203125" style="3" customWidth="1"/>
    <col min="15593" max="15593" width="14" style="3" customWidth="1"/>
    <col min="15594" max="15594" width="1.33203125" style="3" customWidth="1"/>
    <col min="15595" max="15595" width="14.77734375" style="3" bestFit="1" customWidth="1"/>
    <col min="15596" max="15597" width="0" style="3" hidden="1" customWidth="1"/>
    <col min="15598" max="15598" width="11.6640625" style="3" customWidth="1"/>
    <col min="15599" max="15599" width="12.109375" style="3" bestFit="1" customWidth="1"/>
    <col min="15600" max="15600" width="11.109375" style="3" bestFit="1" customWidth="1"/>
    <col min="15601" max="15601" width="10.6640625" style="3" bestFit="1" customWidth="1"/>
    <col min="15602" max="15602" width="11.109375" style="3" bestFit="1" customWidth="1"/>
    <col min="15603" max="15616" width="8.88671875" style="3"/>
    <col min="15617" max="15617" width="46.44140625" style="3" customWidth="1"/>
    <col min="15618" max="15618" width="9.77734375" style="3" customWidth="1"/>
    <col min="15619" max="15619" width="14.33203125" style="3" customWidth="1"/>
    <col min="15620" max="15620" width="2" style="3" customWidth="1"/>
    <col min="15621" max="15621" width="14.33203125" style="3" customWidth="1"/>
    <col min="15622" max="15622" width="2" style="3" customWidth="1"/>
    <col min="15623" max="15623" width="14.33203125" style="3" customWidth="1"/>
    <col min="15624" max="15624" width="2" style="3" customWidth="1"/>
    <col min="15625" max="15625" width="14.33203125" style="3" customWidth="1"/>
    <col min="15626" max="15627" width="16" style="3" customWidth="1"/>
    <col min="15628" max="15629" width="12.77734375" style="3" bestFit="1" customWidth="1"/>
    <col min="15630" max="15842" width="8.88671875" style="3"/>
    <col min="15843" max="15843" width="42.44140625" style="3" customWidth="1"/>
    <col min="15844" max="15844" width="15.77734375" style="3" customWidth="1"/>
    <col min="15845" max="15845" width="14" style="3" customWidth="1"/>
    <col min="15846" max="15846" width="1.44140625" style="3" customWidth="1"/>
    <col min="15847" max="15847" width="14.33203125" style="3" customWidth="1"/>
    <col min="15848" max="15848" width="1.33203125" style="3" customWidth="1"/>
    <col min="15849" max="15849" width="14" style="3" customWidth="1"/>
    <col min="15850" max="15850" width="1.33203125" style="3" customWidth="1"/>
    <col min="15851" max="15851" width="14.77734375" style="3" bestFit="1" customWidth="1"/>
    <col min="15852" max="15853" width="0" style="3" hidden="1" customWidth="1"/>
    <col min="15854" max="15854" width="11.6640625" style="3" customWidth="1"/>
    <col min="15855" max="15855" width="12.109375" style="3" bestFit="1" customWidth="1"/>
    <col min="15856" max="15856" width="11.109375" style="3" bestFit="1" customWidth="1"/>
    <col min="15857" max="15857" width="10.6640625" style="3" bestFit="1" customWidth="1"/>
    <col min="15858" max="15858" width="11.109375" style="3" bestFit="1" customWidth="1"/>
    <col min="15859" max="15872" width="8.88671875" style="3"/>
    <col min="15873" max="15873" width="46.44140625" style="3" customWidth="1"/>
    <col min="15874" max="15874" width="9.77734375" style="3" customWidth="1"/>
    <col min="15875" max="15875" width="14.33203125" style="3" customWidth="1"/>
    <col min="15876" max="15876" width="2" style="3" customWidth="1"/>
    <col min="15877" max="15877" width="14.33203125" style="3" customWidth="1"/>
    <col min="15878" max="15878" width="2" style="3" customWidth="1"/>
    <col min="15879" max="15879" width="14.33203125" style="3" customWidth="1"/>
    <col min="15880" max="15880" width="2" style="3" customWidth="1"/>
    <col min="15881" max="15881" width="14.33203125" style="3" customWidth="1"/>
    <col min="15882" max="15883" width="16" style="3" customWidth="1"/>
    <col min="15884" max="15885" width="12.77734375" style="3" bestFit="1" customWidth="1"/>
    <col min="15886" max="16098" width="8.88671875" style="3"/>
    <col min="16099" max="16099" width="42.44140625" style="3" customWidth="1"/>
    <col min="16100" max="16100" width="15.77734375" style="3" customWidth="1"/>
    <col min="16101" max="16101" width="14" style="3" customWidth="1"/>
    <col min="16102" max="16102" width="1.44140625" style="3" customWidth="1"/>
    <col min="16103" max="16103" width="14.33203125" style="3" customWidth="1"/>
    <col min="16104" max="16104" width="1.33203125" style="3" customWidth="1"/>
    <col min="16105" max="16105" width="14" style="3" customWidth="1"/>
    <col min="16106" max="16106" width="1.33203125" style="3" customWidth="1"/>
    <col min="16107" max="16107" width="14.77734375" style="3" bestFit="1" customWidth="1"/>
    <col min="16108" max="16109" width="0" style="3" hidden="1" customWidth="1"/>
    <col min="16110" max="16110" width="11.6640625" style="3" customWidth="1"/>
    <col min="16111" max="16111" width="12.109375" style="3" bestFit="1" customWidth="1"/>
    <col min="16112" max="16112" width="11.109375" style="3" bestFit="1" customWidth="1"/>
    <col min="16113" max="16113" width="10.6640625" style="3" bestFit="1" customWidth="1"/>
    <col min="16114" max="16114" width="11.109375" style="3" bestFit="1" customWidth="1"/>
    <col min="16115" max="16128" width="8.88671875" style="3"/>
    <col min="16129" max="16129" width="46.44140625" style="3" customWidth="1"/>
    <col min="16130" max="16130" width="9.77734375" style="3" customWidth="1"/>
    <col min="16131" max="16131" width="14.33203125" style="3" customWidth="1"/>
    <col min="16132" max="16132" width="2" style="3" customWidth="1"/>
    <col min="16133" max="16133" width="14.33203125" style="3" customWidth="1"/>
    <col min="16134" max="16134" width="2" style="3" customWidth="1"/>
    <col min="16135" max="16135" width="14.33203125" style="3" customWidth="1"/>
    <col min="16136" max="16136" width="2" style="3" customWidth="1"/>
    <col min="16137" max="16137" width="14.33203125" style="3" customWidth="1"/>
    <col min="16138" max="16139" width="16" style="3" customWidth="1"/>
    <col min="16140" max="16141" width="12.77734375" style="3" bestFit="1" customWidth="1"/>
    <col min="16142" max="16354" width="8.88671875" style="3"/>
    <col min="16355" max="16355" width="42.44140625" style="3" customWidth="1"/>
    <col min="16356" max="16356" width="15.77734375" style="3" customWidth="1"/>
    <col min="16357" max="16357" width="14" style="3" customWidth="1"/>
    <col min="16358" max="16358" width="1.44140625" style="3" customWidth="1"/>
    <col min="16359" max="16359" width="14.33203125" style="3" customWidth="1"/>
    <col min="16360" max="16360" width="1.33203125" style="3" customWidth="1"/>
    <col min="16361" max="16361" width="14" style="3" customWidth="1"/>
    <col min="16362" max="16362" width="1.33203125" style="3" customWidth="1"/>
    <col min="16363" max="16363" width="14.77734375" style="3" bestFit="1" customWidth="1"/>
    <col min="16364" max="16365" width="0" style="3" hidden="1" customWidth="1"/>
    <col min="16366" max="16366" width="11.6640625" style="3" customWidth="1"/>
    <col min="16367" max="16367" width="12.109375" style="3" bestFit="1" customWidth="1"/>
    <col min="16368" max="16368" width="11.109375" style="3" bestFit="1" customWidth="1"/>
    <col min="16369" max="16369" width="10.6640625" style="3" bestFit="1" customWidth="1"/>
    <col min="16370" max="16370" width="11.109375" style="3" bestFit="1" customWidth="1"/>
    <col min="16371" max="16384" width="8.88671875" style="3"/>
  </cols>
  <sheetData>
    <row r="1" spans="1:256" s="8" customFormat="1" ht="23">
      <c r="A1" s="5" t="s">
        <v>0</v>
      </c>
      <c r="B1" s="6"/>
      <c r="C1" s="7"/>
      <c r="E1" s="438"/>
      <c r="F1" s="438"/>
      <c r="G1" s="438"/>
      <c r="H1" s="438"/>
      <c r="I1" s="438"/>
      <c r="J1" s="136"/>
      <c r="K1" s="9"/>
      <c r="L1" s="9"/>
      <c r="M1" s="9"/>
    </row>
    <row r="2" spans="1:256" s="8" customFormat="1" ht="23">
      <c r="A2" s="10" t="s">
        <v>80</v>
      </c>
      <c r="B2" s="6"/>
      <c r="J2" s="136"/>
      <c r="K2" s="9"/>
      <c r="L2" s="9"/>
      <c r="M2" s="9"/>
    </row>
    <row r="3" spans="1:256" s="8" customFormat="1" ht="12.75" customHeight="1">
      <c r="A3" s="10"/>
      <c r="B3" s="6"/>
      <c r="J3" s="136"/>
      <c r="K3" s="9"/>
      <c r="L3" s="9"/>
      <c r="M3" s="9"/>
    </row>
    <row r="4" spans="1:256" ht="22">
      <c r="A4" s="11"/>
      <c r="C4" s="436" t="s">
        <v>3</v>
      </c>
      <c r="D4" s="436"/>
      <c r="E4" s="436"/>
      <c r="F4" s="133"/>
      <c r="G4" s="436" t="s">
        <v>4</v>
      </c>
      <c r="H4" s="436"/>
      <c r="I4" s="436"/>
    </row>
    <row r="5" spans="1:256" ht="22">
      <c r="A5" s="11"/>
      <c r="C5" s="431" t="s">
        <v>230</v>
      </c>
      <c r="D5" s="431"/>
      <c r="E5" s="431"/>
      <c r="F5" s="133"/>
      <c r="G5" s="431" t="s">
        <v>230</v>
      </c>
      <c r="H5" s="431"/>
      <c r="I5" s="431"/>
    </row>
    <row r="6" spans="1:256" ht="22">
      <c r="A6" s="11"/>
      <c r="C6" s="431" t="s">
        <v>231</v>
      </c>
      <c r="D6" s="431"/>
      <c r="E6" s="431"/>
      <c r="F6" s="133"/>
      <c r="G6" s="431" t="s">
        <v>231</v>
      </c>
      <c r="H6" s="431"/>
      <c r="I6" s="431"/>
    </row>
    <row r="7" spans="1:256">
      <c r="B7" s="134" t="s">
        <v>12</v>
      </c>
      <c r="C7" s="132">
        <v>2564</v>
      </c>
      <c r="E7" s="132">
        <v>2563</v>
      </c>
      <c r="F7" s="134"/>
      <c r="G7" s="132">
        <v>2564</v>
      </c>
      <c r="I7" s="132">
        <v>2563</v>
      </c>
    </row>
    <row r="8" spans="1:256">
      <c r="B8" s="134"/>
      <c r="C8" s="435" t="s">
        <v>14</v>
      </c>
      <c r="D8" s="435"/>
      <c r="E8" s="435"/>
      <c r="F8" s="435"/>
      <c r="G8" s="435"/>
      <c r="H8" s="435"/>
      <c r="I8" s="435"/>
    </row>
    <row r="9" spans="1:256" ht="22">
      <c r="A9" s="13" t="s">
        <v>82</v>
      </c>
      <c r="B9" s="134"/>
      <c r="C9" s="132"/>
      <c r="E9" s="132"/>
      <c r="F9" s="132"/>
      <c r="G9" s="132"/>
      <c r="I9" s="132"/>
    </row>
    <row r="10" spans="1:256">
      <c r="A10" s="14" t="s">
        <v>83</v>
      </c>
      <c r="B10" s="134">
        <v>9</v>
      </c>
      <c r="C10" s="335">
        <v>2946106</v>
      </c>
      <c r="D10" s="4"/>
      <c r="E10" s="4">
        <v>2104228</v>
      </c>
      <c r="F10" s="4"/>
      <c r="G10" s="330">
        <v>1417059</v>
      </c>
      <c r="H10" s="4"/>
      <c r="I10" s="137">
        <v>1887200</v>
      </c>
    </row>
    <row r="11" spans="1:256">
      <c r="A11" s="14" t="s">
        <v>84</v>
      </c>
      <c r="B11" s="134">
        <v>5</v>
      </c>
      <c r="C11" s="336">
        <v>-2476130</v>
      </c>
      <c r="D11" s="4"/>
      <c r="E11" s="4">
        <v>-1719042</v>
      </c>
      <c r="F11" s="132"/>
      <c r="G11" s="321">
        <v>-1221680</v>
      </c>
      <c r="H11" s="137"/>
      <c r="I11" s="4">
        <v>-1611587</v>
      </c>
      <c r="N11" s="16"/>
    </row>
    <row r="12" spans="1:256" ht="25.5" customHeight="1">
      <c r="A12" s="17" t="s">
        <v>85</v>
      </c>
      <c r="B12" s="18"/>
      <c r="C12" s="138">
        <f>SUM(C10:C11)</f>
        <v>469976</v>
      </c>
      <c r="D12" s="71"/>
      <c r="E12" s="99">
        <f>SUM(E10:E11)</f>
        <v>385186</v>
      </c>
      <c r="F12" s="71"/>
      <c r="G12" s="99">
        <f>SUM(G10:G11)</f>
        <v>195379</v>
      </c>
      <c r="H12" s="71"/>
      <c r="I12" s="99">
        <f>SUM(I10:I11)</f>
        <v>275613</v>
      </c>
      <c r="J12" s="17"/>
      <c r="K12" s="19"/>
      <c r="L12" s="20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</row>
    <row r="13" spans="1:256" ht="14.15" customHeight="1">
      <c r="A13" s="17"/>
      <c r="B13" s="18"/>
      <c r="C13" s="138"/>
      <c r="D13" s="71"/>
      <c r="E13" s="71"/>
      <c r="F13" s="71"/>
      <c r="G13" s="71"/>
      <c r="H13" s="71"/>
      <c r="I13" s="71"/>
      <c r="J13" s="17"/>
      <c r="K13" s="19"/>
      <c r="L13" s="20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</row>
    <row r="14" spans="1:256">
      <c r="A14" s="21" t="s">
        <v>86</v>
      </c>
      <c r="B14" s="134"/>
      <c r="C14" s="335">
        <v>18654</v>
      </c>
      <c r="D14" s="4"/>
      <c r="E14" s="4">
        <v>14105</v>
      </c>
      <c r="F14" s="4"/>
      <c r="G14" s="360">
        <v>31721</v>
      </c>
      <c r="H14" s="137"/>
      <c r="I14" s="137">
        <v>73981</v>
      </c>
    </row>
    <row r="15" spans="1:256">
      <c r="A15" s="21" t="s">
        <v>103</v>
      </c>
      <c r="B15" s="134"/>
      <c r="C15" s="335">
        <v>-35209</v>
      </c>
      <c r="D15" s="4"/>
      <c r="E15" s="137">
        <v>-22918</v>
      </c>
      <c r="F15" s="137"/>
      <c r="G15" s="360">
        <v>35</v>
      </c>
      <c r="I15" s="137">
        <v>-474</v>
      </c>
    </row>
    <row r="16" spans="1:256" ht="22">
      <c r="A16" s="21" t="s">
        <v>87</v>
      </c>
      <c r="B16" s="134"/>
      <c r="C16" s="335">
        <v>-103094</v>
      </c>
      <c r="D16" s="4"/>
      <c r="E16" s="4">
        <v>-68238</v>
      </c>
      <c r="F16" s="132"/>
      <c r="G16" s="360">
        <v>-24939</v>
      </c>
      <c r="H16" s="137"/>
      <c r="I16" s="137">
        <v>-29136</v>
      </c>
      <c r="K16" s="22"/>
      <c r="L16" s="22"/>
    </row>
    <row r="17" spans="1:256">
      <c r="A17" s="21" t="s">
        <v>88</v>
      </c>
      <c r="B17" s="134"/>
      <c r="C17" s="336">
        <v>-164892</v>
      </c>
      <c r="D17" s="4"/>
      <c r="E17" s="15">
        <v>-160403</v>
      </c>
      <c r="F17" s="137"/>
      <c r="G17" s="361">
        <v>-61217</v>
      </c>
      <c r="I17" s="139">
        <v>-97779</v>
      </c>
    </row>
    <row r="18" spans="1:256" ht="22">
      <c r="A18" s="23" t="s">
        <v>89</v>
      </c>
      <c r="B18" s="134"/>
      <c r="C18" s="138">
        <f>SUM(C12:C17)</f>
        <v>185435</v>
      </c>
      <c r="D18" s="17"/>
      <c r="E18" s="71">
        <f>SUM(E12:E17)</f>
        <v>147732</v>
      </c>
      <c r="F18" s="24"/>
      <c r="G18" s="71">
        <f>SUM(G12:G17)</f>
        <v>140979</v>
      </c>
      <c r="H18" s="21"/>
      <c r="I18" s="71">
        <f>SUM(I12:I17)</f>
        <v>222205</v>
      </c>
    </row>
    <row r="19" spans="1:256" ht="25" customHeight="1">
      <c r="A19" s="14" t="s">
        <v>90</v>
      </c>
      <c r="B19" s="134"/>
      <c r="C19" s="362">
        <v>-78782</v>
      </c>
      <c r="D19" s="141"/>
      <c r="E19" s="140">
        <v>-76015</v>
      </c>
      <c r="F19" s="58"/>
      <c r="G19" s="362">
        <v>-66449</v>
      </c>
      <c r="I19" s="140">
        <v>-63067</v>
      </c>
    </row>
    <row r="20" spans="1:256" ht="23.9" customHeight="1">
      <c r="A20" s="23" t="s">
        <v>203</v>
      </c>
      <c r="B20" s="18"/>
      <c r="C20" s="138">
        <f>SUM(C18:C19)</f>
        <v>106653</v>
      </c>
      <c r="D20" s="25"/>
      <c r="E20" s="138">
        <f>SUM(E18:E19)</f>
        <v>71717</v>
      </c>
      <c r="F20" s="21"/>
      <c r="G20" s="138">
        <f>SUM(G18:G19)</f>
        <v>74530</v>
      </c>
      <c r="H20" s="25"/>
      <c r="I20" s="138">
        <f>SUM(I18:I19)</f>
        <v>159138</v>
      </c>
      <c r="J20" s="142"/>
      <c r="K20" s="20"/>
      <c r="L20" s="20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</row>
    <row r="21" spans="1:256">
      <c r="A21" s="26" t="s">
        <v>92</v>
      </c>
      <c r="B21" s="134">
        <v>10</v>
      </c>
      <c r="C21" s="143">
        <v>0</v>
      </c>
      <c r="D21" s="4"/>
      <c r="E21" s="143">
        <v>0</v>
      </c>
      <c r="F21" s="137"/>
      <c r="G21" s="143">
        <v>0</v>
      </c>
      <c r="I21" s="143">
        <v>0</v>
      </c>
    </row>
    <row r="22" spans="1:256" ht="22.5" thickBot="1">
      <c r="A22" s="17" t="s">
        <v>188</v>
      </c>
      <c r="B22" s="27"/>
      <c r="C22" s="144">
        <f>SUM(C20:C21)</f>
        <v>106653</v>
      </c>
      <c r="D22" s="145"/>
      <c r="E22" s="144">
        <f>SUM(E20:E21)</f>
        <v>71717</v>
      </c>
      <c r="F22" s="28"/>
      <c r="G22" s="144">
        <f>SUM(G20:G21)</f>
        <v>74530</v>
      </c>
      <c r="H22" s="145"/>
      <c r="I22" s="144">
        <f>SUM(I20:I21)</f>
        <v>159138</v>
      </c>
      <c r="J22" s="21"/>
      <c r="K22" s="20"/>
      <c r="L22" s="20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</row>
    <row r="23" spans="1:256" ht="22.5" thickTop="1">
      <c r="A23" s="17"/>
      <c r="B23" s="27"/>
      <c r="C23" s="146"/>
      <c r="D23" s="145"/>
      <c r="E23" s="146"/>
      <c r="F23" s="28"/>
      <c r="G23" s="146"/>
      <c r="H23" s="145"/>
      <c r="I23" s="146"/>
      <c r="J23" s="21"/>
      <c r="K23" s="20"/>
      <c r="L23" s="20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</row>
    <row r="24" spans="1:256" ht="22">
      <c r="A24" s="23" t="s">
        <v>94</v>
      </c>
      <c r="B24" s="29"/>
      <c r="C24" s="147"/>
      <c r="D24" s="147"/>
      <c r="E24" s="147"/>
      <c r="F24" s="132"/>
      <c r="G24" s="148"/>
      <c r="H24" s="147"/>
      <c r="I24" s="148"/>
    </row>
    <row r="25" spans="1:256">
      <c r="A25" s="14" t="s">
        <v>95</v>
      </c>
      <c r="B25" s="29"/>
      <c r="C25" s="137">
        <v>335</v>
      </c>
      <c r="D25" s="4"/>
      <c r="E25" s="137">
        <v>0</v>
      </c>
      <c r="F25" s="137"/>
      <c r="G25" s="360">
        <v>597</v>
      </c>
      <c r="I25" s="137">
        <v>0</v>
      </c>
    </row>
    <row r="26" spans="1:256" ht="22.5" thickBot="1">
      <c r="A26" s="23" t="s">
        <v>204</v>
      </c>
      <c r="B26" s="29"/>
      <c r="C26" s="144">
        <f>C22+C25</f>
        <v>106988</v>
      </c>
      <c r="D26" s="147"/>
      <c r="E26" s="144">
        <f>E22+E25</f>
        <v>71717</v>
      </c>
      <c r="F26" s="132"/>
      <c r="G26" s="144">
        <f>G22+G25</f>
        <v>75127</v>
      </c>
      <c r="H26" s="147"/>
      <c r="I26" s="144">
        <f>I22+I25</f>
        <v>159138</v>
      </c>
    </row>
    <row r="27" spans="1:256" ht="22.5" thickTop="1">
      <c r="A27" s="30"/>
      <c r="B27" s="29"/>
      <c r="C27" s="147"/>
      <c r="D27" s="147"/>
      <c r="E27" s="147"/>
      <c r="F27" s="132"/>
      <c r="G27" s="147"/>
      <c r="H27" s="147"/>
      <c r="I27" s="147"/>
    </row>
    <row r="28" spans="1:256" s="8" customFormat="1" ht="23">
      <c r="A28" s="5" t="s">
        <v>0</v>
      </c>
      <c r="B28" s="6"/>
      <c r="C28" s="7"/>
      <c r="E28" s="438"/>
      <c r="F28" s="438"/>
      <c r="G28" s="438"/>
      <c r="H28" s="438"/>
      <c r="I28" s="438"/>
      <c r="J28" s="136"/>
      <c r="K28" s="9"/>
      <c r="L28" s="9"/>
      <c r="M28" s="9"/>
    </row>
    <row r="29" spans="1:256" s="8" customFormat="1" ht="23">
      <c r="A29" s="10" t="s">
        <v>80</v>
      </c>
      <c r="B29" s="6"/>
      <c r="J29" s="136"/>
      <c r="K29" s="9"/>
      <c r="L29" s="9"/>
      <c r="M29" s="9"/>
    </row>
    <row r="30" spans="1:256" s="8" customFormat="1" ht="12.75" customHeight="1">
      <c r="A30" s="10"/>
      <c r="B30" s="6"/>
      <c r="J30" s="136"/>
      <c r="K30" s="9"/>
      <c r="L30" s="9"/>
      <c r="M30" s="9"/>
    </row>
    <row r="31" spans="1:256" ht="22">
      <c r="A31" s="11"/>
      <c r="C31" s="436" t="s">
        <v>3</v>
      </c>
      <c r="D31" s="436"/>
      <c r="E31" s="436"/>
      <c r="F31" s="133"/>
      <c r="G31" s="436" t="s">
        <v>4</v>
      </c>
      <c r="H31" s="436"/>
      <c r="I31" s="436"/>
    </row>
    <row r="32" spans="1:256" ht="22">
      <c r="A32" s="11"/>
      <c r="C32" s="431" t="s">
        <v>230</v>
      </c>
      <c r="D32" s="431"/>
      <c r="E32" s="431"/>
      <c r="F32" s="133"/>
      <c r="G32" s="431" t="s">
        <v>230</v>
      </c>
      <c r="H32" s="431"/>
      <c r="I32" s="431"/>
    </row>
    <row r="33" spans="1:13" ht="22">
      <c r="A33" s="11"/>
      <c r="C33" s="431" t="s">
        <v>231</v>
      </c>
      <c r="D33" s="431"/>
      <c r="E33" s="431"/>
      <c r="F33" s="133"/>
      <c r="G33" s="431" t="s">
        <v>231</v>
      </c>
      <c r="H33" s="431"/>
      <c r="I33" s="431"/>
    </row>
    <row r="34" spans="1:13">
      <c r="B34" s="134" t="s">
        <v>12</v>
      </c>
      <c r="C34" s="132">
        <v>2564</v>
      </c>
      <c r="E34" s="132">
        <v>2563</v>
      </c>
      <c r="F34" s="134"/>
      <c r="G34" s="132">
        <v>2564</v>
      </c>
      <c r="I34" s="132">
        <v>2563</v>
      </c>
    </row>
    <row r="35" spans="1:13">
      <c r="B35" s="134"/>
      <c r="C35" s="435" t="s">
        <v>14</v>
      </c>
      <c r="D35" s="435"/>
      <c r="E35" s="435"/>
      <c r="F35" s="435"/>
      <c r="G35" s="435"/>
      <c r="H35" s="435"/>
      <c r="I35" s="435"/>
    </row>
    <row r="36" spans="1:13" ht="22">
      <c r="A36" s="31" t="s">
        <v>205</v>
      </c>
      <c r="B36" s="29"/>
      <c r="C36" s="147"/>
      <c r="D36" s="147"/>
      <c r="E36" s="147"/>
      <c r="F36" s="132"/>
      <c r="G36" s="147"/>
      <c r="H36" s="147"/>
      <c r="I36" s="147"/>
    </row>
    <row r="37" spans="1:13">
      <c r="A37" s="26" t="s">
        <v>98</v>
      </c>
      <c r="B37" s="29"/>
      <c r="C37" s="149">
        <f>C26</f>
        <v>106988</v>
      </c>
      <c r="D37" s="137"/>
      <c r="E37" s="149">
        <f>E26</f>
        <v>71717</v>
      </c>
      <c r="F37" s="132"/>
      <c r="G37" s="78">
        <f>G22</f>
        <v>74530</v>
      </c>
      <c r="H37" s="137"/>
      <c r="I37" s="150">
        <f>I26</f>
        <v>159138</v>
      </c>
    </row>
    <row r="38" spans="1:13">
      <c r="A38" s="26" t="s">
        <v>99</v>
      </c>
      <c r="B38" s="29"/>
      <c r="C38" s="139">
        <v>0</v>
      </c>
      <c r="D38" s="137"/>
      <c r="E38" s="139">
        <v>0</v>
      </c>
      <c r="F38" s="132"/>
      <c r="G38" s="139">
        <v>0</v>
      </c>
      <c r="H38" s="137"/>
      <c r="I38" s="139">
        <v>0</v>
      </c>
    </row>
    <row r="39" spans="1:13" ht="22.5" thickBot="1">
      <c r="A39" s="32" t="s">
        <v>206</v>
      </c>
      <c r="B39" s="29"/>
      <c r="C39" s="151">
        <f>SUM(C37:C38)</f>
        <v>106988</v>
      </c>
      <c r="D39" s="147"/>
      <c r="E39" s="151">
        <f>SUM(E37:E38)</f>
        <v>71717</v>
      </c>
      <c r="F39" s="132"/>
      <c r="G39" s="152">
        <f>SUM(G37:G38)</f>
        <v>74530</v>
      </c>
      <c r="H39" s="147"/>
      <c r="I39" s="152">
        <f>SUM(I37:I38)</f>
        <v>159138</v>
      </c>
    </row>
    <row r="40" spans="1:13" ht="22.5" thickTop="1">
      <c r="A40" s="31"/>
      <c r="B40" s="29"/>
      <c r="C40" s="147"/>
      <c r="D40" s="147"/>
      <c r="E40" s="147"/>
      <c r="F40" s="132"/>
      <c r="G40" s="147"/>
      <c r="H40" s="147"/>
      <c r="I40" s="147"/>
    </row>
    <row r="41" spans="1:13" ht="22">
      <c r="A41" s="31" t="s">
        <v>207</v>
      </c>
      <c r="B41" s="29"/>
      <c r="C41" s="147"/>
      <c r="D41" s="147"/>
      <c r="E41" s="147"/>
      <c r="F41" s="132"/>
      <c r="G41" s="147"/>
      <c r="H41" s="147"/>
      <c r="I41" s="147"/>
    </row>
    <row r="42" spans="1:13">
      <c r="A42" s="26" t="s">
        <v>98</v>
      </c>
      <c r="B42" s="29"/>
      <c r="C42" s="149">
        <f>C37</f>
        <v>106988</v>
      </c>
      <c r="D42" s="137"/>
      <c r="E42" s="149">
        <f>E37</f>
        <v>71717</v>
      </c>
      <c r="F42" s="132"/>
      <c r="G42" s="78">
        <f>G26</f>
        <v>75127</v>
      </c>
      <c r="H42" s="137"/>
      <c r="I42" s="150">
        <f>I37</f>
        <v>159138</v>
      </c>
    </row>
    <row r="43" spans="1:13">
      <c r="A43" s="26" t="s">
        <v>99</v>
      </c>
      <c r="B43" s="29"/>
      <c r="C43" s="137">
        <v>0</v>
      </c>
      <c r="D43" s="137"/>
      <c r="E43" s="137">
        <v>0</v>
      </c>
      <c r="F43" s="132"/>
      <c r="G43" s="153">
        <v>0</v>
      </c>
      <c r="H43" s="137"/>
      <c r="I43" s="139">
        <v>0</v>
      </c>
    </row>
    <row r="44" spans="1:13" ht="22.5" thickBot="1">
      <c r="A44" s="31" t="s">
        <v>204</v>
      </c>
      <c r="B44" s="29"/>
      <c r="C44" s="152">
        <f>SUM(C42:C43)</f>
        <v>106988</v>
      </c>
      <c r="D44" s="147"/>
      <c r="E44" s="152">
        <f>SUM(E42:E43)</f>
        <v>71717</v>
      </c>
      <c r="F44" s="132"/>
      <c r="G44" s="154">
        <f>SUM(G42:G43)</f>
        <v>75127</v>
      </c>
      <c r="H44" s="147"/>
      <c r="I44" s="152">
        <f>SUM(I42:I43)</f>
        <v>159138</v>
      </c>
    </row>
    <row r="45" spans="1:13" ht="22.5" thickTop="1">
      <c r="A45" s="31"/>
      <c r="B45" s="29"/>
      <c r="C45" s="147"/>
      <c r="D45" s="147"/>
      <c r="E45" s="147"/>
      <c r="F45" s="132"/>
      <c r="G45" s="148"/>
      <c r="H45" s="147"/>
      <c r="I45" s="147"/>
    </row>
    <row r="46" spans="1:13" ht="27" customHeight="1" thickBot="1">
      <c r="A46" s="31" t="s">
        <v>208</v>
      </c>
      <c r="B46" s="134">
        <v>11</v>
      </c>
      <c r="C46" s="155">
        <f>C44/2740000</f>
        <v>3.9046715328467152E-2</v>
      </c>
      <c r="D46" s="156"/>
      <c r="E46" s="155">
        <f>E44/2740000</f>
        <v>2.6174087591240874E-2</v>
      </c>
      <c r="F46" s="33"/>
      <c r="G46" s="157">
        <f>G44/2740000</f>
        <v>2.741861313868613E-2</v>
      </c>
      <c r="H46" s="156"/>
      <c r="I46" s="155">
        <f>I44/2740000</f>
        <v>5.8079562043795621E-2</v>
      </c>
    </row>
    <row r="47" spans="1:13" ht="22" thickTop="1">
      <c r="G47" s="3" t="s">
        <v>102</v>
      </c>
      <c r="I47" s="3" t="s">
        <v>102</v>
      </c>
    </row>
    <row r="48" spans="1:13" s="8" customFormat="1" ht="23" hidden="1">
      <c r="A48" s="5" t="s">
        <v>0</v>
      </c>
      <c r="B48" s="6"/>
      <c r="C48" s="7"/>
      <c r="E48" s="438"/>
      <c r="F48" s="438"/>
      <c r="G48" s="438"/>
      <c r="H48" s="438"/>
      <c r="I48" s="438"/>
      <c r="J48" s="136"/>
      <c r="K48" s="9"/>
      <c r="L48" s="9"/>
      <c r="M48" s="9"/>
    </row>
    <row r="49" spans="1:256" s="8" customFormat="1" ht="23" hidden="1">
      <c r="A49" s="10" t="s">
        <v>80</v>
      </c>
      <c r="B49" s="6"/>
      <c r="J49" s="136"/>
      <c r="K49" s="9"/>
      <c r="L49" s="9"/>
      <c r="M49" s="9"/>
    </row>
    <row r="50" spans="1:256" s="8" customFormat="1" ht="12.75" hidden="1" customHeight="1">
      <c r="A50" s="10"/>
      <c r="B50" s="6"/>
      <c r="J50" s="136"/>
      <c r="K50" s="9"/>
      <c r="L50" s="9"/>
      <c r="M50" s="9"/>
    </row>
    <row r="51" spans="1:256" ht="22" hidden="1">
      <c r="A51" s="11"/>
      <c r="C51" s="436" t="s">
        <v>3</v>
      </c>
      <c r="D51" s="436"/>
      <c r="E51" s="436"/>
      <c r="F51" s="133"/>
      <c r="G51" s="436" t="s">
        <v>4</v>
      </c>
      <c r="H51" s="436"/>
      <c r="I51" s="436"/>
    </row>
    <row r="52" spans="1:256" ht="22" hidden="1">
      <c r="A52" s="11"/>
      <c r="C52" s="437" t="s">
        <v>209</v>
      </c>
      <c r="D52" s="437"/>
      <c r="E52" s="437"/>
      <c r="F52" s="133"/>
      <c r="G52" s="437" t="s">
        <v>209</v>
      </c>
      <c r="H52" s="437"/>
      <c r="I52" s="437"/>
    </row>
    <row r="53" spans="1:256" ht="22" hidden="1">
      <c r="A53" s="11"/>
      <c r="C53" s="437" t="s">
        <v>210</v>
      </c>
      <c r="D53" s="437"/>
      <c r="E53" s="437"/>
      <c r="F53" s="133"/>
      <c r="G53" s="437" t="s">
        <v>210</v>
      </c>
      <c r="H53" s="437"/>
      <c r="I53" s="437"/>
    </row>
    <row r="54" spans="1:256" hidden="1">
      <c r="B54" s="134" t="s">
        <v>12</v>
      </c>
      <c r="C54" s="132">
        <v>2562</v>
      </c>
      <c r="E54" s="132">
        <v>2561</v>
      </c>
      <c r="F54" s="134"/>
      <c r="G54" s="132">
        <v>2562</v>
      </c>
      <c r="I54" s="132">
        <v>2561</v>
      </c>
    </row>
    <row r="55" spans="1:256" hidden="1">
      <c r="B55" s="134"/>
      <c r="C55" s="435" t="s">
        <v>14</v>
      </c>
      <c r="D55" s="435"/>
      <c r="E55" s="435"/>
      <c r="F55" s="435"/>
      <c r="G55" s="435"/>
      <c r="H55" s="435"/>
      <c r="I55" s="435"/>
    </row>
    <row r="56" spans="1:256" ht="22" hidden="1">
      <c r="A56" s="13" t="s">
        <v>82</v>
      </c>
      <c r="B56" s="134"/>
      <c r="C56" s="132"/>
      <c r="E56" s="132"/>
      <c r="F56" s="132"/>
      <c r="G56" s="132"/>
      <c r="I56" s="132"/>
    </row>
    <row r="57" spans="1:256" hidden="1">
      <c r="A57" s="14" t="s">
        <v>83</v>
      </c>
      <c r="B57" s="134">
        <v>9</v>
      </c>
      <c r="C57" s="149">
        <v>3395817</v>
      </c>
      <c r="D57" s="4"/>
      <c r="E57" s="149">
        <v>3267516</v>
      </c>
      <c r="F57" s="4"/>
      <c r="G57" s="137">
        <v>2297232</v>
      </c>
      <c r="H57" s="4"/>
      <c r="I57" s="137">
        <v>2549287</v>
      </c>
    </row>
    <row r="58" spans="1:256" hidden="1">
      <c r="A58" s="14" t="s">
        <v>84</v>
      </c>
      <c r="B58" s="134"/>
      <c r="C58" s="4">
        <v>-2948315</v>
      </c>
      <c r="D58" s="4"/>
      <c r="E58" s="4">
        <f>-2782456+L58</f>
        <v>-2782456</v>
      </c>
      <c r="F58" s="132"/>
      <c r="G58" s="4">
        <v>-2088502</v>
      </c>
      <c r="H58" s="137"/>
      <c r="I58" s="4">
        <f>-2180744+L58</f>
        <v>-2180744</v>
      </c>
    </row>
    <row r="59" spans="1:256" ht="25.5" hidden="1" customHeight="1">
      <c r="A59" s="17" t="s">
        <v>85</v>
      </c>
      <c r="B59" s="18"/>
      <c r="C59" s="99">
        <f>SUM(C57:C58)</f>
        <v>447502</v>
      </c>
      <c r="D59" s="158"/>
      <c r="E59" s="99">
        <f>SUM(E57:E58)</f>
        <v>485060</v>
      </c>
      <c r="F59" s="71"/>
      <c r="G59" s="99">
        <f>SUM(G57:G58)</f>
        <v>208730</v>
      </c>
      <c r="H59" s="71"/>
      <c r="I59" s="99">
        <f>SUM(I57:I58)</f>
        <v>368543</v>
      </c>
      <c r="J59" s="159"/>
      <c r="L59" s="20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ht="14.15" hidden="1" customHeight="1">
      <c r="A60" s="17"/>
      <c r="B60" s="18"/>
      <c r="C60" s="71"/>
      <c r="D60" s="158"/>
      <c r="E60" s="71"/>
      <c r="F60" s="71"/>
      <c r="G60" s="71"/>
      <c r="H60" s="71"/>
      <c r="I60" s="71"/>
      <c r="J60" s="159"/>
      <c r="L60" s="20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hidden="1">
      <c r="A61" s="21" t="s">
        <v>86</v>
      </c>
      <c r="B61" s="134"/>
      <c r="C61" s="4">
        <f>18007+1</f>
        <v>18008</v>
      </c>
      <c r="D61" s="4"/>
      <c r="E61" s="4">
        <f>43174+L61</f>
        <v>43174</v>
      </c>
      <c r="F61" s="4"/>
      <c r="G61" s="4">
        <v>65758</v>
      </c>
      <c r="H61" s="137"/>
      <c r="I61" s="4">
        <f>79597+L61</f>
        <v>79597</v>
      </c>
    </row>
    <row r="62" spans="1:256" hidden="1">
      <c r="A62" s="21" t="s">
        <v>103</v>
      </c>
      <c r="B62" s="134"/>
      <c r="C62" s="137">
        <f>10649+1</f>
        <v>10650</v>
      </c>
      <c r="D62" s="4"/>
      <c r="E62" s="137">
        <v>2846</v>
      </c>
      <c r="F62" s="4"/>
      <c r="G62" s="137">
        <v>-95</v>
      </c>
      <c r="H62" s="137"/>
      <c r="I62" s="137">
        <v>34</v>
      </c>
    </row>
    <row r="63" spans="1:256" hidden="1">
      <c r="A63" s="21" t="s">
        <v>87</v>
      </c>
      <c r="B63" s="134"/>
      <c r="C63" s="4">
        <v>-157600</v>
      </c>
      <c r="D63" s="4"/>
      <c r="E63" s="4">
        <v>-128913</v>
      </c>
      <c r="F63" s="132"/>
      <c r="G63" s="137">
        <v>-45753</v>
      </c>
      <c r="H63" s="137"/>
      <c r="I63" s="137">
        <v>-45439</v>
      </c>
    </row>
    <row r="64" spans="1:256" hidden="1">
      <c r="A64" s="21" t="s">
        <v>88</v>
      </c>
      <c r="B64" s="134"/>
      <c r="C64" s="15">
        <v>-210789</v>
      </c>
      <c r="D64" s="4"/>
      <c r="E64" s="15">
        <f>-245024+L64</f>
        <v>-245024</v>
      </c>
      <c r="F64" s="137"/>
      <c r="G64" s="139">
        <v>-144965</v>
      </c>
      <c r="I64" s="139">
        <f>-172908+L64</f>
        <v>-172908</v>
      </c>
    </row>
    <row r="65" spans="1:13" ht="22" hidden="1">
      <c r="A65" s="23" t="s">
        <v>211</v>
      </c>
      <c r="B65" s="134"/>
      <c r="C65" s="138"/>
      <c r="D65" s="25"/>
      <c r="E65" s="138"/>
      <c r="F65" s="21"/>
      <c r="G65" s="138"/>
      <c r="H65" s="25"/>
      <c r="I65" s="138"/>
    </row>
    <row r="66" spans="1:13" ht="22" hidden="1">
      <c r="A66" s="23" t="s">
        <v>212</v>
      </c>
      <c r="B66" s="134"/>
      <c r="C66" s="138">
        <f>SUM(C59:C64)</f>
        <v>107771</v>
      </c>
      <c r="D66" s="25"/>
      <c r="E66" s="138">
        <f>SUM(E59:E64)</f>
        <v>157143</v>
      </c>
      <c r="F66" s="147"/>
      <c r="G66" s="147">
        <f>SUM(G59:G64)</f>
        <v>83675</v>
      </c>
      <c r="H66" s="17"/>
      <c r="I66" s="147">
        <f>SUM(I59:I64)</f>
        <v>229827</v>
      </c>
    </row>
    <row r="67" spans="1:13" hidden="1">
      <c r="A67" s="14" t="s">
        <v>90</v>
      </c>
      <c r="B67" s="134"/>
      <c r="C67" s="15">
        <v>-125254</v>
      </c>
      <c r="D67" s="141"/>
      <c r="E67" s="15">
        <v>-149463</v>
      </c>
      <c r="F67" s="132"/>
      <c r="G67" s="15">
        <v>-104086</v>
      </c>
      <c r="H67" s="137"/>
      <c r="I67" s="15">
        <v>-124914</v>
      </c>
    </row>
    <row r="68" spans="1:13" ht="22" hidden="1">
      <c r="A68" s="23" t="s">
        <v>91</v>
      </c>
      <c r="B68" s="134"/>
      <c r="C68" s="138">
        <f>SUM(C66:C67)</f>
        <v>-17483</v>
      </c>
      <c r="D68" s="25"/>
      <c r="E68" s="138">
        <f>SUM(E66:E67)</f>
        <v>7680</v>
      </c>
      <c r="F68" s="21"/>
      <c r="G68" s="138">
        <f>SUM(G66:G67)</f>
        <v>-20411</v>
      </c>
      <c r="H68" s="25"/>
      <c r="I68" s="138">
        <f>SUM(I66:I67)</f>
        <v>104913</v>
      </c>
    </row>
    <row r="69" spans="1:13" hidden="1">
      <c r="A69" s="26" t="s">
        <v>92</v>
      </c>
      <c r="B69" s="134">
        <v>10</v>
      </c>
      <c r="C69" s="51">
        <v>0</v>
      </c>
      <c r="D69" s="4"/>
      <c r="E69" s="51">
        <v>0</v>
      </c>
      <c r="F69" s="137"/>
      <c r="G69" s="137">
        <v>0</v>
      </c>
      <c r="I69" s="137">
        <v>0</v>
      </c>
    </row>
    <row r="70" spans="1:13" ht="22.5" hidden="1" thickBot="1">
      <c r="A70" s="17" t="s">
        <v>93</v>
      </c>
      <c r="B70" s="29"/>
      <c r="C70" s="144">
        <f>SUM(C68:C69)</f>
        <v>-17483</v>
      </c>
      <c r="D70" s="145"/>
      <c r="E70" s="144">
        <f>SUM(E68:E69)</f>
        <v>7680</v>
      </c>
      <c r="F70" s="28"/>
      <c r="G70" s="144">
        <f>SUM(G68:G69)</f>
        <v>-20411</v>
      </c>
      <c r="H70" s="145"/>
      <c r="I70" s="144">
        <f>SUM(I68:I69)</f>
        <v>104913</v>
      </c>
    </row>
    <row r="71" spans="1:13" ht="22" hidden="1">
      <c r="A71" s="17"/>
      <c r="B71" s="29"/>
      <c r="C71" s="160"/>
      <c r="D71" s="137"/>
      <c r="E71" s="160"/>
      <c r="F71" s="132"/>
      <c r="G71" s="160"/>
      <c r="H71" s="137"/>
      <c r="I71" s="160"/>
    </row>
    <row r="72" spans="1:13" ht="22" hidden="1">
      <c r="A72" s="23" t="s">
        <v>94</v>
      </c>
      <c r="B72" s="134"/>
      <c r="C72" s="161"/>
      <c r="D72" s="34"/>
      <c r="E72" s="161"/>
      <c r="G72" s="161"/>
      <c r="H72" s="34"/>
      <c r="I72" s="161"/>
    </row>
    <row r="73" spans="1:13" hidden="1">
      <c r="A73" s="14" t="s">
        <v>95</v>
      </c>
      <c r="B73" s="29"/>
      <c r="C73" s="162">
        <v>0</v>
      </c>
      <c r="D73" s="162"/>
      <c r="E73" s="162">
        <v>0</v>
      </c>
      <c r="F73" s="162"/>
      <c r="G73" s="162">
        <v>0</v>
      </c>
      <c r="H73" s="162"/>
      <c r="I73" s="162">
        <v>0</v>
      </c>
    </row>
    <row r="74" spans="1:13" ht="22.5" hidden="1" thickBot="1">
      <c r="A74" s="23" t="s">
        <v>96</v>
      </c>
      <c r="B74" s="29"/>
      <c r="C74" s="144">
        <f>SUM(C70:C73)</f>
        <v>-17483</v>
      </c>
      <c r="D74" s="147"/>
      <c r="E74" s="163">
        <f>SUM(E70:E73)</f>
        <v>7680</v>
      </c>
      <c r="F74" s="132"/>
      <c r="G74" s="144">
        <f>SUM(G70:G73)</f>
        <v>-20411</v>
      </c>
      <c r="H74" s="147"/>
      <c r="I74" s="163">
        <f>SUM(I70:I73)</f>
        <v>104913</v>
      </c>
    </row>
    <row r="75" spans="1:13" ht="22" hidden="1">
      <c r="A75" s="30"/>
      <c r="B75" s="29"/>
      <c r="C75" s="147"/>
      <c r="D75" s="147"/>
      <c r="E75" s="147"/>
      <c r="F75" s="132"/>
      <c r="G75" s="147"/>
      <c r="H75" s="147"/>
      <c r="I75" s="147"/>
    </row>
    <row r="76" spans="1:13" s="8" customFormat="1" ht="23" hidden="1">
      <c r="A76" s="5" t="s">
        <v>0</v>
      </c>
      <c r="B76" s="6"/>
      <c r="C76" s="7"/>
      <c r="E76" s="438"/>
      <c r="F76" s="438"/>
      <c r="G76" s="438"/>
      <c r="H76" s="438"/>
      <c r="I76" s="438"/>
      <c r="J76" s="136"/>
      <c r="K76" s="9"/>
      <c r="L76" s="9"/>
      <c r="M76" s="9"/>
    </row>
    <row r="77" spans="1:13" s="8" customFormat="1" ht="23" hidden="1">
      <c r="A77" s="10" t="s">
        <v>80</v>
      </c>
      <c r="B77" s="6"/>
      <c r="J77" s="136"/>
      <c r="K77" s="9"/>
      <c r="L77" s="9"/>
      <c r="M77" s="9"/>
    </row>
    <row r="78" spans="1:13" s="8" customFormat="1" ht="12.75" hidden="1" customHeight="1">
      <c r="A78" s="10"/>
      <c r="B78" s="6"/>
      <c r="J78" s="136"/>
      <c r="K78" s="9"/>
      <c r="L78" s="9"/>
      <c r="M78" s="9"/>
    </row>
    <row r="79" spans="1:13" ht="22" hidden="1">
      <c r="A79" s="11"/>
      <c r="C79" s="436" t="s">
        <v>3</v>
      </c>
      <c r="D79" s="436"/>
      <c r="E79" s="436"/>
      <c r="F79" s="133"/>
      <c r="G79" s="436" t="s">
        <v>4</v>
      </c>
      <c r="H79" s="436"/>
      <c r="I79" s="436"/>
    </row>
    <row r="80" spans="1:13" ht="22" hidden="1">
      <c r="A80" s="11"/>
      <c r="C80" s="437" t="s">
        <v>209</v>
      </c>
      <c r="D80" s="437"/>
      <c r="E80" s="437"/>
      <c r="F80" s="133"/>
      <c r="G80" s="437" t="s">
        <v>209</v>
      </c>
      <c r="H80" s="437"/>
      <c r="I80" s="437"/>
    </row>
    <row r="81" spans="1:9" ht="22" hidden="1">
      <c r="A81" s="11"/>
      <c r="C81" s="437" t="s">
        <v>210</v>
      </c>
      <c r="D81" s="437"/>
      <c r="E81" s="437"/>
      <c r="F81" s="133"/>
      <c r="G81" s="437" t="s">
        <v>210</v>
      </c>
      <c r="H81" s="437"/>
      <c r="I81" s="437"/>
    </row>
    <row r="82" spans="1:9" hidden="1">
      <c r="B82" s="134" t="s">
        <v>12</v>
      </c>
      <c r="C82" s="132">
        <v>2562</v>
      </c>
      <c r="E82" s="132">
        <v>2561</v>
      </c>
      <c r="F82" s="134"/>
      <c r="G82" s="132">
        <v>2562</v>
      </c>
      <c r="I82" s="132">
        <v>2561</v>
      </c>
    </row>
    <row r="83" spans="1:9" hidden="1">
      <c r="B83" s="134"/>
      <c r="C83" s="435" t="s">
        <v>14</v>
      </c>
      <c r="D83" s="435"/>
      <c r="E83" s="435"/>
      <c r="F83" s="435"/>
      <c r="G83" s="435"/>
      <c r="H83" s="435"/>
      <c r="I83" s="435"/>
    </row>
    <row r="84" spans="1:9" ht="22" hidden="1">
      <c r="A84" s="31" t="s">
        <v>97</v>
      </c>
      <c r="B84" s="29"/>
      <c r="C84" s="147"/>
      <c r="D84" s="147"/>
      <c r="E84" s="147"/>
      <c r="F84" s="132"/>
      <c r="G84" s="147"/>
      <c r="H84" s="147"/>
      <c r="I84" s="147"/>
    </row>
    <row r="85" spans="1:9" hidden="1">
      <c r="A85" s="26" t="s">
        <v>98</v>
      </c>
      <c r="B85" s="29"/>
      <c r="C85" s="137">
        <f>C74</f>
        <v>-17483</v>
      </c>
      <c r="D85" s="137"/>
      <c r="E85" s="137">
        <f>E74</f>
        <v>7680</v>
      </c>
      <c r="F85" s="132"/>
      <c r="G85" s="137">
        <f>G74</f>
        <v>-20411</v>
      </c>
      <c r="H85" s="137"/>
      <c r="I85" s="137">
        <f>I74</f>
        <v>104913</v>
      </c>
    </row>
    <row r="86" spans="1:9" hidden="1">
      <c r="A86" s="26" t="s">
        <v>99</v>
      </c>
      <c r="B86" s="29"/>
      <c r="C86" s="137">
        <v>0</v>
      </c>
      <c r="D86" s="137"/>
      <c r="E86" s="137">
        <v>0</v>
      </c>
      <c r="F86" s="132"/>
      <c r="G86" s="139">
        <v>0</v>
      </c>
      <c r="H86" s="137"/>
      <c r="I86" s="139">
        <v>0</v>
      </c>
    </row>
    <row r="87" spans="1:9" ht="22.5" hidden="1" thickBot="1">
      <c r="A87" s="32" t="s">
        <v>93</v>
      </c>
      <c r="B87" s="29"/>
      <c r="C87" s="152">
        <f>SUM(C85:C86)</f>
        <v>-17483</v>
      </c>
      <c r="D87" s="147"/>
      <c r="E87" s="152">
        <f>SUM(E85:E86)</f>
        <v>7680</v>
      </c>
      <c r="F87" s="132"/>
      <c r="G87" s="152">
        <f>SUM(G85:G86)</f>
        <v>-20411</v>
      </c>
      <c r="H87" s="147"/>
      <c r="I87" s="152">
        <f>SUM(I85:I86)</f>
        <v>104913</v>
      </c>
    </row>
    <row r="88" spans="1:9" ht="22" hidden="1">
      <c r="A88" s="31"/>
      <c r="B88" s="29"/>
      <c r="C88" s="147"/>
      <c r="D88" s="147"/>
      <c r="E88" s="147"/>
      <c r="F88" s="132"/>
      <c r="G88" s="147"/>
      <c r="H88" s="147"/>
      <c r="I88" s="147"/>
    </row>
    <row r="89" spans="1:9" ht="22" hidden="1">
      <c r="A89" s="31" t="s">
        <v>100</v>
      </c>
      <c r="B89" s="29"/>
      <c r="C89" s="147"/>
      <c r="D89" s="147"/>
      <c r="E89" s="147"/>
      <c r="F89" s="132"/>
      <c r="G89" s="147"/>
      <c r="H89" s="147"/>
      <c r="I89" s="147"/>
    </row>
    <row r="90" spans="1:9" hidden="1">
      <c r="A90" s="26" t="s">
        <v>98</v>
      </c>
      <c r="B90" s="29"/>
      <c r="C90" s="137">
        <f>C85</f>
        <v>-17483</v>
      </c>
      <c r="D90" s="137"/>
      <c r="E90" s="150">
        <f>E85</f>
        <v>7680</v>
      </c>
      <c r="F90" s="132"/>
      <c r="G90" s="137">
        <f>G87</f>
        <v>-20411</v>
      </c>
      <c r="H90" s="137"/>
      <c r="I90" s="150">
        <f>I85</f>
        <v>104913</v>
      </c>
    </row>
    <row r="91" spans="1:9" hidden="1">
      <c r="A91" s="26" t="s">
        <v>99</v>
      </c>
      <c r="B91" s="29"/>
      <c r="C91" s="137">
        <v>0</v>
      </c>
      <c r="D91" s="137"/>
      <c r="E91" s="137">
        <v>0</v>
      </c>
      <c r="F91" s="132"/>
      <c r="G91" s="139">
        <v>0</v>
      </c>
      <c r="H91" s="137"/>
      <c r="I91" s="139">
        <v>0</v>
      </c>
    </row>
    <row r="92" spans="1:9" ht="22.5" hidden="1" thickBot="1">
      <c r="A92" s="31" t="s">
        <v>96</v>
      </c>
      <c r="B92" s="29"/>
      <c r="C92" s="152">
        <f>SUM(C90:C91)</f>
        <v>-17483</v>
      </c>
      <c r="D92" s="147"/>
      <c r="E92" s="152">
        <f>SUM(E90:E91)</f>
        <v>7680</v>
      </c>
      <c r="F92" s="132"/>
      <c r="G92" s="152">
        <f>SUM(G90:G91)</f>
        <v>-20411</v>
      </c>
      <c r="H92" s="147"/>
      <c r="I92" s="152">
        <f>SUM(I90:I91)</f>
        <v>104913</v>
      </c>
    </row>
    <row r="93" spans="1:9" ht="22" hidden="1">
      <c r="A93" s="31"/>
      <c r="B93" s="29"/>
      <c r="C93" s="147"/>
      <c r="D93" s="147"/>
      <c r="E93" s="147"/>
      <c r="F93" s="132"/>
      <c r="G93" s="147"/>
      <c r="H93" s="147"/>
      <c r="I93" s="147"/>
    </row>
    <row r="94" spans="1:9" ht="27.65" hidden="1" customHeight="1">
      <c r="A94" s="31" t="s">
        <v>101</v>
      </c>
      <c r="B94" s="134">
        <v>11</v>
      </c>
      <c r="C94" s="164">
        <f>C92/2740000</f>
        <v>-6.3806569343065689E-3</v>
      </c>
      <c r="D94" s="165"/>
      <c r="E94" s="164">
        <f>E92/2740000</f>
        <v>2.802919708029197E-3</v>
      </c>
      <c r="F94" s="35"/>
      <c r="G94" s="164">
        <f>G92/2740000</f>
        <v>-7.4492700729927004E-3</v>
      </c>
      <c r="H94" s="166"/>
      <c r="I94" s="164">
        <f>I92/2740000</f>
        <v>3.8289416058394157E-2</v>
      </c>
    </row>
    <row r="95" spans="1:9" ht="23.9" hidden="1" customHeight="1"/>
    <row r="96" spans="1:9" hidden="1"/>
    <row r="97" spans="1:3" hidden="1"/>
    <row r="98" spans="1:3">
      <c r="C98" s="78"/>
    </row>
    <row r="99" spans="1:3">
      <c r="A99" s="167"/>
      <c r="B99" s="168"/>
      <c r="C99" s="78"/>
    </row>
  </sheetData>
  <mergeCells count="32">
    <mergeCell ref="G6:I6"/>
    <mergeCell ref="C6:E6"/>
    <mergeCell ref="E1:I1"/>
    <mergeCell ref="C4:E4"/>
    <mergeCell ref="G4:I4"/>
    <mergeCell ref="G5:I5"/>
    <mergeCell ref="C5:E5"/>
    <mergeCell ref="C8:I8"/>
    <mergeCell ref="E28:I28"/>
    <mergeCell ref="C31:E31"/>
    <mergeCell ref="G31:I31"/>
    <mergeCell ref="C32:E32"/>
    <mergeCell ref="G32:I32"/>
    <mergeCell ref="E76:I76"/>
    <mergeCell ref="C33:E33"/>
    <mergeCell ref="G33:I33"/>
    <mergeCell ref="C35:I35"/>
    <mergeCell ref="E48:I48"/>
    <mergeCell ref="C51:E51"/>
    <mergeCell ref="G51:I51"/>
    <mergeCell ref="C52:E52"/>
    <mergeCell ref="G52:I52"/>
    <mergeCell ref="C53:E53"/>
    <mergeCell ref="G53:I53"/>
    <mergeCell ref="C55:I55"/>
    <mergeCell ref="C83:I83"/>
    <mergeCell ref="C79:E79"/>
    <mergeCell ref="G79:I79"/>
    <mergeCell ref="C80:E80"/>
    <mergeCell ref="G80:I80"/>
    <mergeCell ref="C81:E81"/>
    <mergeCell ref="G81:I81"/>
  </mergeCells>
  <pageMargins left="0.7" right="0.7" top="0.75" bottom="0.75" header="0.3" footer="0.3"/>
  <pageSetup paperSize="9" scale="90" firstPageNumber="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New,Regular"&amp;15หมายเหตุประกอบงบการเงินเป็นส่วนหนึ่งของงบการเงินระหว่างกาลนี้&amp;"Microsoft Sans Serif,Regular"&amp;8
&amp;C&amp;"Angsana New,Regular"&amp;15&amp;P</oddFooter>
  </headerFooter>
  <rowBreaks count="1" manualBreakCount="1">
    <brk id="27" max="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7016-090C-42A9-9FBF-74FEA8423FBE}">
  <dimension ref="A1:Q35"/>
  <sheetViews>
    <sheetView view="pageBreakPreview" zoomScaleNormal="100" zoomScaleSheetLayoutView="100" workbookViewId="0">
      <pane xSplit="3" ySplit="8" topLeftCell="I30" activePane="bottomRight" state="frozen"/>
      <selection pane="topRight" activeCell="D1" sqref="D1"/>
      <selection pane="bottomLeft" activeCell="A9" sqref="A9"/>
      <selection pane="bottomRight" activeCell="L35" sqref="L35"/>
    </sheetView>
  </sheetViews>
  <sheetFormatPr defaultRowHeight="23.5" customHeight="1"/>
  <cols>
    <col min="1" max="1" width="64.6640625" style="37" customWidth="1"/>
    <col min="2" max="2" width="14.77734375" style="37" customWidth="1"/>
    <col min="3" max="3" width="2" style="37" customWidth="1"/>
    <col min="4" max="4" width="19.6640625" style="363" customWidth="1"/>
    <col min="5" max="5" width="2" style="363" customWidth="1"/>
    <col min="6" max="6" width="19.6640625" style="363" customWidth="1"/>
    <col min="7" max="7" width="2" style="363" customWidth="1"/>
    <col min="8" max="8" width="21.33203125" style="363" customWidth="1"/>
    <col min="9" max="9" width="2" style="363" customWidth="1"/>
    <col min="10" max="10" width="19.88671875" style="363" customWidth="1"/>
    <col min="11" max="11" width="2" style="363" customWidth="1"/>
    <col min="12" max="12" width="19.88671875" style="363" customWidth="1"/>
    <col min="13" max="13" width="2" style="363" customWidth="1"/>
    <col min="14" max="14" width="19.88671875" style="363" customWidth="1"/>
    <col min="15" max="15" width="2" style="363" customWidth="1"/>
    <col min="16" max="16" width="19.88671875" style="363" customWidth="1"/>
    <col min="17" max="17" width="17" style="37" bestFit="1" customWidth="1"/>
    <col min="18" max="233" width="8.88671875" style="37"/>
    <col min="234" max="234" width="52.33203125" style="37" customWidth="1"/>
    <col min="235" max="235" width="9" style="37" customWidth="1"/>
    <col min="236" max="236" width="16.33203125" style="37" customWidth="1"/>
    <col min="237" max="237" width="1.6640625" style="37" customWidth="1"/>
    <col min="238" max="238" width="16.33203125" style="37" customWidth="1"/>
    <col min="239" max="239" width="1.6640625" style="37" customWidth="1"/>
    <col min="240" max="240" width="16.33203125" style="37" customWidth="1"/>
    <col min="241" max="241" width="1.6640625" style="37" customWidth="1"/>
    <col min="242" max="242" width="16.33203125" style="37" customWidth="1"/>
    <col min="243" max="243" width="1.44140625" style="37" customWidth="1"/>
    <col min="244" max="244" width="16.33203125" style="37" customWidth="1"/>
    <col min="245" max="245" width="1.44140625" style="37" customWidth="1"/>
    <col min="246" max="246" width="16.33203125" style="37" customWidth="1"/>
    <col min="247" max="247" width="0" style="37" hidden="1" customWidth="1"/>
    <col min="248" max="258" width="8.88671875" style="37"/>
    <col min="259" max="259" width="43.109375" style="37" customWidth="1"/>
    <col min="260" max="260" width="14.77734375" style="37" customWidth="1"/>
    <col min="261" max="261" width="2" style="37" customWidth="1"/>
    <col min="262" max="262" width="14.77734375" style="37" customWidth="1"/>
    <col min="263" max="263" width="2" style="37" customWidth="1"/>
    <col min="264" max="264" width="14.77734375" style="37" customWidth="1"/>
    <col min="265" max="265" width="2" style="37" customWidth="1"/>
    <col min="266" max="266" width="14.77734375" style="37" customWidth="1"/>
    <col min="267" max="267" width="2" style="37" customWidth="1"/>
    <col min="268" max="268" width="14.77734375" style="37" customWidth="1"/>
    <col min="269" max="269" width="2" style="37" customWidth="1"/>
    <col min="270" max="270" width="14.77734375" style="37" customWidth="1"/>
    <col min="271" max="271" width="2" style="37" customWidth="1"/>
    <col min="272" max="272" width="14.77734375" style="37" customWidth="1"/>
    <col min="273" max="489" width="8.88671875" style="37"/>
    <col min="490" max="490" width="52.33203125" style="37" customWidth="1"/>
    <col min="491" max="491" width="9" style="37" customWidth="1"/>
    <col min="492" max="492" width="16.33203125" style="37" customWidth="1"/>
    <col min="493" max="493" width="1.6640625" style="37" customWidth="1"/>
    <col min="494" max="494" width="16.33203125" style="37" customWidth="1"/>
    <col min="495" max="495" width="1.6640625" style="37" customWidth="1"/>
    <col min="496" max="496" width="16.33203125" style="37" customWidth="1"/>
    <col min="497" max="497" width="1.6640625" style="37" customWidth="1"/>
    <col min="498" max="498" width="16.33203125" style="37" customWidth="1"/>
    <col min="499" max="499" width="1.44140625" style="37" customWidth="1"/>
    <col min="500" max="500" width="16.33203125" style="37" customWidth="1"/>
    <col min="501" max="501" width="1.44140625" style="37" customWidth="1"/>
    <col min="502" max="502" width="16.33203125" style="37" customWidth="1"/>
    <col min="503" max="503" width="0" style="37" hidden="1" customWidth="1"/>
    <col min="504" max="514" width="8.88671875" style="37"/>
    <col min="515" max="515" width="43.109375" style="37" customWidth="1"/>
    <col min="516" max="516" width="14.77734375" style="37" customWidth="1"/>
    <col min="517" max="517" width="2" style="37" customWidth="1"/>
    <col min="518" max="518" width="14.77734375" style="37" customWidth="1"/>
    <col min="519" max="519" width="2" style="37" customWidth="1"/>
    <col min="520" max="520" width="14.77734375" style="37" customWidth="1"/>
    <col min="521" max="521" width="2" style="37" customWidth="1"/>
    <col min="522" max="522" width="14.77734375" style="37" customWidth="1"/>
    <col min="523" max="523" width="2" style="37" customWidth="1"/>
    <col min="524" max="524" width="14.77734375" style="37" customWidth="1"/>
    <col min="525" max="525" width="2" style="37" customWidth="1"/>
    <col min="526" max="526" width="14.77734375" style="37" customWidth="1"/>
    <col min="527" max="527" width="2" style="37" customWidth="1"/>
    <col min="528" max="528" width="14.77734375" style="37" customWidth="1"/>
    <col min="529" max="745" width="8.88671875" style="37"/>
    <col min="746" max="746" width="52.33203125" style="37" customWidth="1"/>
    <col min="747" max="747" width="9" style="37" customWidth="1"/>
    <col min="748" max="748" width="16.33203125" style="37" customWidth="1"/>
    <col min="749" max="749" width="1.6640625" style="37" customWidth="1"/>
    <col min="750" max="750" width="16.33203125" style="37" customWidth="1"/>
    <col min="751" max="751" width="1.6640625" style="37" customWidth="1"/>
    <col min="752" max="752" width="16.33203125" style="37" customWidth="1"/>
    <col min="753" max="753" width="1.6640625" style="37" customWidth="1"/>
    <col min="754" max="754" width="16.33203125" style="37" customWidth="1"/>
    <col min="755" max="755" width="1.44140625" style="37" customWidth="1"/>
    <col min="756" max="756" width="16.33203125" style="37" customWidth="1"/>
    <col min="757" max="757" width="1.44140625" style="37" customWidth="1"/>
    <col min="758" max="758" width="16.33203125" style="37" customWidth="1"/>
    <col min="759" max="759" width="0" style="37" hidden="1" customWidth="1"/>
    <col min="760" max="770" width="8.88671875" style="37"/>
    <col min="771" max="771" width="43.109375" style="37" customWidth="1"/>
    <col min="772" max="772" width="14.77734375" style="37" customWidth="1"/>
    <col min="773" max="773" width="2" style="37" customWidth="1"/>
    <col min="774" max="774" width="14.77734375" style="37" customWidth="1"/>
    <col min="775" max="775" width="2" style="37" customWidth="1"/>
    <col min="776" max="776" width="14.77734375" style="37" customWidth="1"/>
    <col min="777" max="777" width="2" style="37" customWidth="1"/>
    <col min="778" max="778" width="14.77734375" style="37" customWidth="1"/>
    <col min="779" max="779" width="2" style="37" customWidth="1"/>
    <col min="780" max="780" width="14.77734375" style="37" customWidth="1"/>
    <col min="781" max="781" width="2" style="37" customWidth="1"/>
    <col min="782" max="782" width="14.77734375" style="37" customWidth="1"/>
    <col min="783" max="783" width="2" style="37" customWidth="1"/>
    <col min="784" max="784" width="14.77734375" style="37" customWidth="1"/>
    <col min="785" max="1001" width="8.88671875" style="37"/>
    <col min="1002" max="1002" width="52.33203125" style="37" customWidth="1"/>
    <col min="1003" max="1003" width="9" style="37" customWidth="1"/>
    <col min="1004" max="1004" width="16.33203125" style="37" customWidth="1"/>
    <col min="1005" max="1005" width="1.6640625" style="37" customWidth="1"/>
    <col min="1006" max="1006" width="16.33203125" style="37" customWidth="1"/>
    <col min="1007" max="1007" width="1.6640625" style="37" customWidth="1"/>
    <col min="1008" max="1008" width="16.33203125" style="37" customWidth="1"/>
    <col min="1009" max="1009" width="1.6640625" style="37" customWidth="1"/>
    <col min="1010" max="1010" width="16.33203125" style="37" customWidth="1"/>
    <col min="1011" max="1011" width="1.44140625" style="37" customWidth="1"/>
    <col min="1012" max="1012" width="16.33203125" style="37" customWidth="1"/>
    <col min="1013" max="1013" width="1.44140625" style="37" customWidth="1"/>
    <col min="1014" max="1014" width="16.33203125" style="37" customWidth="1"/>
    <col min="1015" max="1015" width="0" style="37" hidden="1" customWidth="1"/>
    <col min="1016" max="1026" width="8.88671875" style="37"/>
    <col min="1027" max="1027" width="43.109375" style="37" customWidth="1"/>
    <col min="1028" max="1028" width="14.77734375" style="37" customWidth="1"/>
    <col min="1029" max="1029" width="2" style="37" customWidth="1"/>
    <col min="1030" max="1030" width="14.77734375" style="37" customWidth="1"/>
    <col min="1031" max="1031" width="2" style="37" customWidth="1"/>
    <col min="1032" max="1032" width="14.77734375" style="37" customWidth="1"/>
    <col min="1033" max="1033" width="2" style="37" customWidth="1"/>
    <col min="1034" max="1034" width="14.77734375" style="37" customWidth="1"/>
    <col min="1035" max="1035" width="2" style="37" customWidth="1"/>
    <col min="1036" max="1036" width="14.77734375" style="37" customWidth="1"/>
    <col min="1037" max="1037" width="2" style="37" customWidth="1"/>
    <col min="1038" max="1038" width="14.77734375" style="37" customWidth="1"/>
    <col min="1039" max="1039" width="2" style="37" customWidth="1"/>
    <col min="1040" max="1040" width="14.77734375" style="37" customWidth="1"/>
    <col min="1041" max="1257" width="8.88671875" style="37"/>
    <col min="1258" max="1258" width="52.33203125" style="37" customWidth="1"/>
    <col min="1259" max="1259" width="9" style="37" customWidth="1"/>
    <col min="1260" max="1260" width="16.33203125" style="37" customWidth="1"/>
    <col min="1261" max="1261" width="1.6640625" style="37" customWidth="1"/>
    <col min="1262" max="1262" width="16.33203125" style="37" customWidth="1"/>
    <col min="1263" max="1263" width="1.6640625" style="37" customWidth="1"/>
    <col min="1264" max="1264" width="16.33203125" style="37" customWidth="1"/>
    <col min="1265" max="1265" width="1.6640625" style="37" customWidth="1"/>
    <col min="1266" max="1266" width="16.33203125" style="37" customWidth="1"/>
    <col min="1267" max="1267" width="1.44140625" style="37" customWidth="1"/>
    <col min="1268" max="1268" width="16.33203125" style="37" customWidth="1"/>
    <col min="1269" max="1269" width="1.44140625" style="37" customWidth="1"/>
    <col min="1270" max="1270" width="16.33203125" style="37" customWidth="1"/>
    <col min="1271" max="1271" width="0" style="37" hidden="1" customWidth="1"/>
    <col min="1272" max="1282" width="8.88671875" style="37"/>
    <col min="1283" max="1283" width="43.109375" style="37" customWidth="1"/>
    <col min="1284" max="1284" width="14.77734375" style="37" customWidth="1"/>
    <col min="1285" max="1285" width="2" style="37" customWidth="1"/>
    <col min="1286" max="1286" width="14.77734375" style="37" customWidth="1"/>
    <col min="1287" max="1287" width="2" style="37" customWidth="1"/>
    <col min="1288" max="1288" width="14.77734375" style="37" customWidth="1"/>
    <col min="1289" max="1289" width="2" style="37" customWidth="1"/>
    <col min="1290" max="1290" width="14.77734375" style="37" customWidth="1"/>
    <col min="1291" max="1291" width="2" style="37" customWidth="1"/>
    <col min="1292" max="1292" width="14.77734375" style="37" customWidth="1"/>
    <col min="1293" max="1293" width="2" style="37" customWidth="1"/>
    <col min="1294" max="1294" width="14.77734375" style="37" customWidth="1"/>
    <col min="1295" max="1295" width="2" style="37" customWidth="1"/>
    <col min="1296" max="1296" width="14.77734375" style="37" customWidth="1"/>
    <col min="1297" max="1513" width="8.88671875" style="37"/>
    <col min="1514" max="1514" width="52.33203125" style="37" customWidth="1"/>
    <col min="1515" max="1515" width="9" style="37" customWidth="1"/>
    <col min="1516" max="1516" width="16.33203125" style="37" customWidth="1"/>
    <col min="1517" max="1517" width="1.6640625" style="37" customWidth="1"/>
    <col min="1518" max="1518" width="16.33203125" style="37" customWidth="1"/>
    <col min="1519" max="1519" width="1.6640625" style="37" customWidth="1"/>
    <col min="1520" max="1520" width="16.33203125" style="37" customWidth="1"/>
    <col min="1521" max="1521" width="1.6640625" style="37" customWidth="1"/>
    <col min="1522" max="1522" width="16.33203125" style="37" customWidth="1"/>
    <col min="1523" max="1523" width="1.44140625" style="37" customWidth="1"/>
    <col min="1524" max="1524" width="16.33203125" style="37" customWidth="1"/>
    <col min="1525" max="1525" width="1.44140625" style="37" customWidth="1"/>
    <col min="1526" max="1526" width="16.33203125" style="37" customWidth="1"/>
    <col min="1527" max="1527" width="0" style="37" hidden="1" customWidth="1"/>
    <col min="1528" max="1538" width="8.88671875" style="37"/>
    <col min="1539" max="1539" width="43.109375" style="37" customWidth="1"/>
    <col min="1540" max="1540" width="14.77734375" style="37" customWidth="1"/>
    <col min="1541" max="1541" width="2" style="37" customWidth="1"/>
    <col min="1542" max="1542" width="14.77734375" style="37" customWidth="1"/>
    <col min="1543" max="1543" width="2" style="37" customWidth="1"/>
    <col min="1544" max="1544" width="14.77734375" style="37" customWidth="1"/>
    <col min="1545" max="1545" width="2" style="37" customWidth="1"/>
    <col min="1546" max="1546" width="14.77734375" style="37" customWidth="1"/>
    <col min="1547" max="1547" width="2" style="37" customWidth="1"/>
    <col min="1548" max="1548" width="14.77734375" style="37" customWidth="1"/>
    <col min="1549" max="1549" width="2" style="37" customWidth="1"/>
    <col min="1550" max="1550" width="14.77734375" style="37" customWidth="1"/>
    <col min="1551" max="1551" width="2" style="37" customWidth="1"/>
    <col min="1552" max="1552" width="14.77734375" style="37" customWidth="1"/>
    <col min="1553" max="1769" width="8.88671875" style="37"/>
    <col min="1770" max="1770" width="52.33203125" style="37" customWidth="1"/>
    <col min="1771" max="1771" width="9" style="37" customWidth="1"/>
    <col min="1772" max="1772" width="16.33203125" style="37" customWidth="1"/>
    <col min="1773" max="1773" width="1.6640625" style="37" customWidth="1"/>
    <col min="1774" max="1774" width="16.33203125" style="37" customWidth="1"/>
    <col min="1775" max="1775" width="1.6640625" style="37" customWidth="1"/>
    <col min="1776" max="1776" width="16.33203125" style="37" customWidth="1"/>
    <col min="1777" max="1777" width="1.6640625" style="37" customWidth="1"/>
    <col min="1778" max="1778" width="16.33203125" style="37" customWidth="1"/>
    <col min="1779" max="1779" width="1.44140625" style="37" customWidth="1"/>
    <col min="1780" max="1780" width="16.33203125" style="37" customWidth="1"/>
    <col min="1781" max="1781" width="1.44140625" style="37" customWidth="1"/>
    <col min="1782" max="1782" width="16.33203125" style="37" customWidth="1"/>
    <col min="1783" max="1783" width="0" style="37" hidden="1" customWidth="1"/>
    <col min="1784" max="1794" width="8.88671875" style="37"/>
    <col min="1795" max="1795" width="43.109375" style="37" customWidth="1"/>
    <col min="1796" max="1796" width="14.77734375" style="37" customWidth="1"/>
    <col min="1797" max="1797" width="2" style="37" customWidth="1"/>
    <col min="1798" max="1798" width="14.77734375" style="37" customWidth="1"/>
    <col min="1799" max="1799" width="2" style="37" customWidth="1"/>
    <col min="1800" max="1800" width="14.77734375" style="37" customWidth="1"/>
    <col min="1801" max="1801" width="2" style="37" customWidth="1"/>
    <col min="1802" max="1802" width="14.77734375" style="37" customWidth="1"/>
    <col min="1803" max="1803" width="2" style="37" customWidth="1"/>
    <col min="1804" max="1804" width="14.77734375" style="37" customWidth="1"/>
    <col min="1805" max="1805" width="2" style="37" customWidth="1"/>
    <col min="1806" max="1806" width="14.77734375" style="37" customWidth="1"/>
    <col min="1807" max="1807" width="2" style="37" customWidth="1"/>
    <col min="1808" max="1808" width="14.77734375" style="37" customWidth="1"/>
    <col min="1809" max="2025" width="8.88671875" style="37"/>
    <col min="2026" max="2026" width="52.33203125" style="37" customWidth="1"/>
    <col min="2027" max="2027" width="9" style="37" customWidth="1"/>
    <col min="2028" max="2028" width="16.33203125" style="37" customWidth="1"/>
    <col min="2029" max="2029" width="1.6640625" style="37" customWidth="1"/>
    <col min="2030" max="2030" width="16.33203125" style="37" customWidth="1"/>
    <col min="2031" max="2031" width="1.6640625" style="37" customWidth="1"/>
    <col min="2032" max="2032" width="16.33203125" style="37" customWidth="1"/>
    <col min="2033" max="2033" width="1.6640625" style="37" customWidth="1"/>
    <col min="2034" max="2034" width="16.33203125" style="37" customWidth="1"/>
    <col min="2035" max="2035" width="1.44140625" style="37" customWidth="1"/>
    <col min="2036" max="2036" width="16.33203125" style="37" customWidth="1"/>
    <col min="2037" max="2037" width="1.44140625" style="37" customWidth="1"/>
    <col min="2038" max="2038" width="16.33203125" style="37" customWidth="1"/>
    <col min="2039" max="2039" width="0" style="37" hidden="1" customWidth="1"/>
    <col min="2040" max="2050" width="8.88671875" style="37"/>
    <col min="2051" max="2051" width="43.109375" style="37" customWidth="1"/>
    <col min="2052" max="2052" width="14.77734375" style="37" customWidth="1"/>
    <col min="2053" max="2053" width="2" style="37" customWidth="1"/>
    <col min="2054" max="2054" width="14.77734375" style="37" customWidth="1"/>
    <col min="2055" max="2055" width="2" style="37" customWidth="1"/>
    <col min="2056" max="2056" width="14.77734375" style="37" customWidth="1"/>
    <col min="2057" max="2057" width="2" style="37" customWidth="1"/>
    <col min="2058" max="2058" width="14.77734375" style="37" customWidth="1"/>
    <col min="2059" max="2059" width="2" style="37" customWidth="1"/>
    <col min="2060" max="2060" width="14.77734375" style="37" customWidth="1"/>
    <col min="2061" max="2061" width="2" style="37" customWidth="1"/>
    <col min="2062" max="2062" width="14.77734375" style="37" customWidth="1"/>
    <col min="2063" max="2063" width="2" style="37" customWidth="1"/>
    <col min="2064" max="2064" width="14.77734375" style="37" customWidth="1"/>
    <col min="2065" max="2281" width="8.88671875" style="37"/>
    <col min="2282" max="2282" width="52.33203125" style="37" customWidth="1"/>
    <col min="2283" max="2283" width="9" style="37" customWidth="1"/>
    <col min="2284" max="2284" width="16.33203125" style="37" customWidth="1"/>
    <col min="2285" max="2285" width="1.6640625" style="37" customWidth="1"/>
    <col min="2286" max="2286" width="16.33203125" style="37" customWidth="1"/>
    <col min="2287" max="2287" width="1.6640625" style="37" customWidth="1"/>
    <col min="2288" max="2288" width="16.33203125" style="37" customWidth="1"/>
    <col min="2289" max="2289" width="1.6640625" style="37" customWidth="1"/>
    <col min="2290" max="2290" width="16.33203125" style="37" customWidth="1"/>
    <col min="2291" max="2291" width="1.44140625" style="37" customWidth="1"/>
    <col min="2292" max="2292" width="16.33203125" style="37" customWidth="1"/>
    <col min="2293" max="2293" width="1.44140625" style="37" customWidth="1"/>
    <col min="2294" max="2294" width="16.33203125" style="37" customWidth="1"/>
    <col min="2295" max="2295" width="0" style="37" hidden="1" customWidth="1"/>
    <col min="2296" max="2306" width="8.88671875" style="37"/>
    <col min="2307" max="2307" width="43.109375" style="37" customWidth="1"/>
    <col min="2308" max="2308" width="14.77734375" style="37" customWidth="1"/>
    <col min="2309" max="2309" width="2" style="37" customWidth="1"/>
    <col min="2310" max="2310" width="14.77734375" style="37" customWidth="1"/>
    <col min="2311" max="2311" width="2" style="37" customWidth="1"/>
    <col min="2312" max="2312" width="14.77734375" style="37" customWidth="1"/>
    <col min="2313" max="2313" width="2" style="37" customWidth="1"/>
    <col min="2314" max="2314" width="14.77734375" style="37" customWidth="1"/>
    <col min="2315" max="2315" width="2" style="37" customWidth="1"/>
    <col min="2316" max="2316" width="14.77734375" style="37" customWidth="1"/>
    <col min="2317" max="2317" width="2" style="37" customWidth="1"/>
    <col min="2318" max="2318" width="14.77734375" style="37" customWidth="1"/>
    <col min="2319" max="2319" width="2" style="37" customWidth="1"/>
    <col min="2320" max="2320" width="14.77734375" style="37" customWidth="1"/>
    <col min="2321" max="2537" width="8.88671875" style="37"/>
    <col min="2538" max="2538" width="52.33203125" style="37" customWidth="1"/>
    <col min="2539" max="2539" width="9" style="37" customWidth="1"/>
    <col min="2540" max="2540" width="16.33203125" style="37" customWidth="1"/>
    <col min="2541" max="2541" width="1.6640625" style="37" customWidth="1"/>
    <col min="2542" max="2542" width="16.33203125" style="37" customWidth="1"/>
    <col min="2543" max="2543" width="1.6640625" style="37" customWidth="1"/>
    <col min="2544" max="2544" width="16.33203125" style="37" customWidth="1"/>
    <col min="2545" max="2545" width="1.6640625" style="37" customWidth="1"/>
    <col min="2546" max="2546" width="16.33203125" style="37" customWidth="1"/>
    <col min="2547" max="2547" width="1.44140625" style="37" customWidth="1"/>
    <col min="2548" max="2548" width="16.33203125" style="37" customWidth="1"/>
    <col min="2549" max="2549" width="1.44140625" style="37" customWidth="1"/>
    <col min="2550" max="2550" width="16.33203125" style="37" customWidth="1"/>
    <col min="2551" max="2551" width="0" style="37" hidden="1" customWidth="1"/>
    <col min="2552" max="2562" width="8.88671875" style="37"/>
    <col min="2563" max="2563" width="43.109375" style="37" customWidth="1"/>
    <col min="2564" max="2564" width="14.77734375" style="37" customWidth="1"/>
    <col min="2565" max="2565" width="2" style="37" customWidth="1"/>
    <col min="2566" max="2566" width="14.77734375" style="37" customWidth="1"/>
    <col min="2567" max="2567" width="2" style="37" customWidth="1"/>
    <col min="2568" max="2568" width="14.77734375" style="37" customWidth="1"/>
    <col min="2569" max="2569" width="2" style="37" customWidth="1"/>
    <col min="2570" max="2570" width="14.77734375" style="37" customWidth="1"/>
    <col min="2571" max="2571" width="2" style="37" customWidth="1"/>
    <col min="2572" max="2572" width="14.77734375" style="37" customWidth="1"/>
    <col min="2573" max="2573" width="2" style="37" customWidth="1"/>
    <col min="2574" max="2574" width="14.77734375" style="37" customWidth="1"/>
    <col min="2575" max="2575" width="2" style="37" customWidth="1"/>
    <col min="2576" max="2576" width="14.77734375" style="37" customWidth="1"/>
    <col min="2577" max="2793" width="8.88671875" style="37"/>
    <col min="2794" max="2794" width="52.33203125" style="37" customWidth="1"/>
    <col min="2795" max="2795" width="9" style="37" customWidth="1"/>
    <col min="2796" max="2796" width="16.33203125" style="37" customWidth="1"/>
    <col min="2797" max="2797" width="1.6640625" style="37" customWidth="1"/>
    <col min="2798" max="2798" width="16.33203125" style="37" customWidth="1"/>
    <col min="2799" max="2799" width="1.6640625" style="37" customWidth="1"/>
    <col min="2800" max="2800" width="16.33203125" style="37" customWidth="1"/>
    <col min="2801" max="2801" width="1.6640625" style="37" customWidth="1"/>
    <col min="2802" max="2802" width="16.33203125" style="37" customWidth="1"/>
    <col min="2803" max="2803" width="1.44140625" style="37" customWidth="1"/>
    <col min="2804" max="2804" width="16.33203125" style="37" customWidth="1"/>
    <col min="2805" max="2805" width="1.44140625" style="37" customWidth="1"/>
    <col min="2806" max="2806" width="16.33203125" style="37" customWidth="1"/>
    <col min="2807" max="2807" width="0" style="37" hidden="1" customWidth="1"/>
    <col min="2808" max="2818" width="8.88671875" style="37"/>
    <col min="2819" max="2819" width="43.109375" style="37" customWidth="1"/>
    <col min="2820" max="2820" width="14.77734375" style="37" customWidth="1"/>
    <col min="2821" max="2821" width="2" style="37" customWidth="1"/>
    <col min="2822" max="2822" width="14.77734375" style="37" customWidth="1"/>
    <col min="2823" max="2823" width="2" style="37" customWidth="1"/>
    <col min="2824" max="2824" width="14.77734375" style="37" customWidth="1"/>
    <col min="2825" max="2825" width="2" style="37" customWidth="1"/>
    <col min="2826" max="2826" width="14.77734375" style="37" customWidth="1"/>
    <col min="2827" max="2827" width="2" style="37" customWidth="1"/>
    <col min="2828" max="2828" width="14.77734375" style="37" customWidth="1"/>
    <col min="2829" max="2829" width="2" style="37" customWidth="1"/>
    <col min="2830" max="2830" width="14.77734375" style="37" customWidth="1"/>
    <col min="2831" max="2831" width="2" style="37" customWidth="1"/>
    <col min="2832" max="2832" width="14.77734375" style="37" customWidth="1"/>
    <col min="2833" max="3049" width="8.88671875" style="37"/>
    <col min="3050" max="3050" width="52.33203125" style="37" customWidth="1"/>
    <col min="3051" max="3051" width="9" style="37" customWidth="1"/>
    <col min="3052" max="3052" width="16.33203125" style="37" customWidth="1"/>
    <col min="3053" max="3053" width="1.6640625" style="37" customWidth="1"/>
    <col min="3054" max="3054" width="16.33203125" style="37" customWidth="1"/>
    <col min="3055" max="3055" width="1.6640625" style="37" customWidth="1"/>
    <col min="3056" max="3056" width="16.33203125" style="37" customWidth="1"/>
    <col min="3057" max="3057" width="1.6640625" style="37" customWidth="1"/>
    <col min="3058" max="3058" width="16.33203125" style="37" customWidth="1"/>
    <col min="3059" max="3059" width="1.44140625" style="37" customWidth="1"/>
    <col min="3060" max="3060" width="16.33203125" style="37" customWidth="1"/>
    <col min="3061" max="3061" width="1.44140625" style="37" customWidth="1"/>
    <col min="3062" max="3062" width="16.33203125" style="37" customWidth="1"/>
    <col min="3063" max="3063" width="0" style="37" hidden="1" customWidth="1"/>
    <col min="3064" max="3074" width="8.88671875" style="37"/>
    <col min="3075" max="3075" width="43.109375" style="37" customWidth="1"/>
    <col min="3076" max="3076" width="14.77734375" style="37" customWidth="1"/>
    <col min="3077" max="3077" width="2" style="37" customWidth="1"/>
    <col min="3078" max="3078" width="14.77734375" style="37" customWidth="1"/>
    <col min="3079" max="3079" width="2" style="37" customWidth="1"/>
    <col min="3080" max="3080" width="14.77734375" style="37" customWidth="1"/>
    <col min="3081" max="3081" width="2" style="37" customWidth="1"/>
    <col min="3082" max="3082" width="14.77734375" style="37" customWidth="1"/>
    <col min="3083" max="3083" width="2" style="37" customWidth="1"/>
    <col min="3084" max="3084" width="14.77734375" style="37" customWidth="1"/>
    <col min="3085" max="3085" width="2" style="37" customWidth="1"/>
    <col min="3086" max="3086" width="14.77734375" style="37" customWidth="1"/>
    <col min="3087" max="3087" width="2" style="37" customWidth="1"/>
    <col min="3088" max="3088" width="14.77734375" style="37" customWidth="1"/>
    <col min="3089" max="3305" width="8.88671875" style="37"/>
    <col min="3306" max="3306" width="52.33203125" style="37" customWidth="1"/>
    <col min="3307" max="3307" width="9" style="37" customWidth="1"/>
    <col min="3308" max="3308" width="16.33203125" style="37" customWidth="1"/>
    <col min="3309" max="3309" width="1.6640625" style="37" customWidth="1"/>
    <col min="3310" max="3310" width="16.33203125" style="37" customWidth="1"/>
    <col min="3311" max="3311" width="1.6640625" style="37" customWidth="1"/>
    <col min="3312" max="3312" width="16.33203125" style="37" customWidth="1"/>
    <col min="3313" max="3313" width="1.6640625" style="37" customWidth="1"/>
    <col min="3314" max="3314" width="16.33203125" style="37" customWidth="1"/>
    <col min="3315" max="3315" width="1.44140625" style="37" customWidth="1"/>
    <col min="3316" max="3316" width="16.33203125" style="37" customWidth="1"/>
    <col min="3317" max="3317" width="1.44140625" style="37" customWidth="1"/>
    <col min="3318" max="3318" width="16.33203125" style="37" customWidth="1"/>
    <col min="3319" max="3319" width="0" style="37" hidden="1" customWidth="1"/>
    <col min="3320" max="3330" width="8.88671875" style="37"/>
    <col min="3331" max="3331" width="43.109375" style="37" customWidth="1"/>
    <col min="3332" max="3332" width="14.77734375" style="37" customWidth="1"/>
    <col min="3333" max="3333" width="2" style="37" customWidth="1"/>
    <col min="3334" max="3334" width="14.77734375" style="37" customWidth="1"/>
    <col min="3335" max="3335" width="2" style="37" customWidth="1"/>
    <col min="3336" max="3336" width="14.77734375" style="37" customWidth="1"/>
    <col min="3337" max="3337" width="2" style="37" customWidth="1"/>
    <col min="3338" max="3338" width="14.77734375" style="37" customWidth="1"/>
    <col min="3339" max="3339" width="2" style="37" customWidth="1"/>
    <col min="3340" max="3340" width="14.77734375" style="37" customWidth="1"/>
    <col min="3341" max="3341" width="2" style="37" customWidth="1"/>
    <col min="3342" max="3342" width="14.77734375" style="37" customWidth="1"/>
    <col min="3343" max="3343" width="2" style="37" customWidth="1"/>
    <col min="3344" max="3344" width="14.77734375" style="37" customWidth="1"/>
    <col min="3345" max="3561" width="8.88671875" style="37"/>
    <col min="3562" max="3562" width="52.33203125" style="37" customWidth="1"/>
    <col min="3563" max="3563" width="9" style="37" customWidth="1"/>
    <col min="3564" max="3564" width="16.33203125" style="37" customWidth="1"/>
    <col min="3565" max="3565" width="1.6640625" style="37" customWidth="1"/>
    <col min="3566" max="3566" width="16.33203125" style="37" customWidth="1"/>
    <col min="3567" max="3567" width="1.6640625" style="37" customWidth="1"/>
    <col min="3568" max="3568" width="16.33203125" style="37" customWidth="1"/>
    <col min="3569" max="3569" width="1.6640625" style="37" customWidth="1"/>
    <col min="3570" max="3570" width="16.33203125" style="37" customWidth="1"/>
    <col min="3571" max="3571" width="1.44140625" style="37" customWidth="1"/>
    <col min="3572" max="3572" width="16.33203125" style="37" customWidth="1"/>
    <col min="3573" max="3573" width="1.44140625" style="37" customWidth="1"/>
    <col min="3574" max="3574" width="16.33203125" style="37" customWidth="1"/>
    <col min="3575" max="3575" width="0" style="37" hidden="1" customWidth="1"/>
    <col min="3576" max="3586" width="8.88671875" style="37"/>
    <col min="3587" max="3587" width="43.109375" style="37" customWidth="1"/>
    <col min="3588" max="3588" width="14.77734375" style="37" customWidth="1"/>
    <col min="3589" max="3589" width="2" style="37" customWidth="1"/>
    <col min="3590" max="3590" width="14.77734375" style="37" customWidth="1"/>
    <col min="3591" max="3591" width="2" style="37" customWidth="1"/>
    <col min="3592" max="3592" width="14.77734375" style="37" customWidth="1"/>
    <col min="3593" max="3593" width="2" style="37" customWidth="1"/>
    <col min="3594" max="3594" width="14.77734375" style="37" customWidth="1"/>
    <col min="3595" max="3595" width="2" style="37" customWidth="1"/>
    <col min="3596" max="3596" width="14.77734375" style="37" customWidth="1"/>
    <col min="3597" max="3597" width="2" style="37" customWidth="1"/>
    <col min="3598" max="3598" width="14.77734375" style="37" customWidth="1"/>
    <col min="3599" max="3599" width="2" style="37" customWidth="1"/>
    <col min="3600" max="3600" width="14.77734375" style="37" customWidth="1"/>
    <col min="3601" max="3817" width="8.88671875" style="37"/>
    <col min="3818" max="3818" width="52.33203125" style="37" customWidth="1"/>
    <col min="3819" max="3819" width="9" style="37" customWidth="1"/>
    <col min="3820" max="3820" width="16.33203125" style="37" customWidth="1"/>
    <col min="3821" max="3821" width="1.6640625" style="37" customWidth="1"/>
    <col min="3822" max="3822" width="16.33203125" style="37" customWidth="1"/>
    <col min="3823" max="3823" width="1.6640625" style="37" customWidth="1"/>
    <col min="3824" max="3824" width="16.33203125" style="37" customWidth="1"/>
    <col min="3825" max="3825" width="1.6640625" style="37" customWidth="1"/>
    <col min="3826" max="3826" width="16.33203125" style="37" customWidth="1"/>
    <col min="3827" max="3827" width="1.44140625" style="37" customWidth="1"/>
    <col min="3828" max="3828" width="16.33203125" style="37" customWidth="1"/>
    <col min="3829" max="3829" width="1.44140625" style="37" customWidth="1"/>
    <col min="3830" max="3830" width="16.33203125" style="37" customWidth="1"/>
    <col min="3831" max="3831" width="0" style="37" hidden="1" customWidth="1"/>
    <col min="3832" max="3842" width="8.88671875" style="37"/>
    <col min="3843" max="3843" width="43.109375" style="37" customWidth="1"/>
    <col min="3844" max="3844" width="14.77734375" style="37" customWidth="1"/>
    <col min="3845" max="3845" width="2" style="37" customWidth="1"/>
    <col min="3846" max="3846" width="14.77734375" style="37" customWidth="1"/>
    <col min="3847" max="3847" width="2" style="37" customWidth="1"/>
    <col min="3848" max="3848" width="14.77734375" style="37" customWidth="1"/>
    <col min="3849" max="3849" width="2" style="37" customWidth="1"/>
    <col min="3850" max="3850" width="14.77734375" style="37" customWidth="1"/>
    <col min="3851" max="3851" width="2" style="37" customWidth="1"/>
    <col min="3852" max="3852" width="14.77734375" style="37" customWidth="1"/>
    <col min="3853" max="3853" width="2" style="37" customWidth="1"/>
    <col min="3854" max="3854" width="14.77734375" style="37" customWidth="1"/>
    <col min="3855" max="3855" width="2" style="37" customWidth="1"/>
    <col min="3856" max="3856" width="14.77734375" style="37" customWidth="1"/>
    <col min="3857" max="4073" width="8.88671875" style="37"/>
    <col min="4074" max="4074" width="52.33203125" style="37" customWidth="1"/>
    <col min="4075" max="4075" width="9" style="37" customWidth="1"/>
    <col min="4076" max="4076" width="16.33203125" style="37" customWidth="1"/>
    <col min="4077" max="4077" width="1.6640625" style="37" customWidth="1"/>
    <col min="4078" max="4078" width="16.33203125" style="37" customWidth="1"/>
    <col min="4079" max="4079" width="1.6640625" style="37" customWidth="1"/>
    <col min="4080" max="4080" width="16.33203125" style="37" customWidth="1"/>
    <col min="4081" max="4081" width="1.6640625" style="37" customWidth="1"/>
    <col min="4082" max="4082" width="16.33203125" style="37" customWidth="1"/>
    <col min="4083" max="4083" width="1.44140625" style="37" customWidth="1"/>
    <col min="4084" max="4084" width="16.33203125" style="37" customWidth="1"/>
    <col min="4085" max="4085" width="1.44140625" style="37" customWidth="1"/>
    <col min="4086" max="4086" width="16.33203125" style="37" customWidth="1"/>
    <col min="4087" max="4087" width="0" style="37" hidden="1" customWidth="1"/>
    <col min="4088" max="4098" width="8.88671875" style="37"/>
    <col min="4099" max="4099" width="43.109375" style="37" customWidth="1"/>
    <col min="4100" max="4100" width="14.77734375" style="37" customWidth="1"/>
    <col min="4101" max="4101" width="2" style="37" customWidth="1"/>
    <col min="4102" max="4102" width="14.77734375" style="37" customWidth="1"/>
    <col min="4103" max="4103" width="2" style="37" customWidth="1"/>
    <col min="4104" max="4104" width="14.77734375" style="37" customWidth="1"/>
    <col min="4105" max="4105" width="2" style="37" customWidth="1"/>
    <col min="4106" max="4106" width="14.77734375" style="37" customWidth="1"/>
    <col min="4107" max="4107" width="2" style="37" customWidth="1"/>
    <col min="4108" max="4108" width="14.77734375" style="37" customWidth="1"/>
    <col min="4109" max="4109" width="2" style="37" customWidth="1"/>
    <col min="4110" max="4110" width="14.77734375" style="37" customWidth="1"/>
    <col min="4111" max="4111" width="2" style="37" customWidth="1"/>
    <col min="4112" max="4112" width="14.77734375" style="37" customWidth="1"/>
    <col min="4113" max="4329" width="8.88671875" style="37"/>
    <col min="4330" max="4330" width="52.33203125" style="37" customWidth="1"/>
    <col min="4331" max="4331" width="9" style="37" customWidth="1"/>
    <col min="4332" max="4332" width="16.33203125" style="37" customWidth="1"/>
    <col min="4333" max="4333" width="1.6640625" style="37" customWidth="1"/>
    <col min="4334" max="4334" width="16.33203125" style="37" customWidth="1"/>
    <col min="4335" max="4335" width="1.6640625" style="37" customWidth="1"/>
    <col min="4336" max="4336" width="16.33203125" style="37" customWidth="1"/>
    <col min="4337" max="4337" width="1.6640625" style="37" customWidth="1"/>
    <col min="4338" max="4338" width="16.33203125" style="37" customWidth="1"/>
    <col min="4339" max="4339" width="1.44140625" style="37" customWidth="1"/>
    <col min="4340" max="4340" width="16.33203125" style="37" customWidth="1"/>
    <col min="4341" max="4341" width="1.44140625" style="37" customWidth="1"/>
    <col min="4342" max="4342" width="16.33203125" style="37" customWidth="1"/>
    <col min="4343" max="4343" width="0" style="37" hidden="1" customWidth="1"/>
    <col min="4344" max="4354" width="8.88671875" style="37"/>
    <col min="4355" max="4355" width="43.109375" style="37" customWidth="1"/>
    <col min="4356" max="4356" width="14.77734375" style="37" customWidth="1"/>
    <col min="4357" max="4357" width="2" style="37" customWidth="1"/>
    <col min="4358" max="4358" width="14.77734375" style="37" customWidth="1"/>
    <col min="4359" max="4359" width="2" style="37" customWidth="1"/>
    <col min="4360" max="4360" width="14.77734375" style="37" customWidth="1"/>
    <col min="4361" max="4361" width="2" style="37" customWidth="1"/>
    <col min="4362" max="4362" width="14.77734375" style="37" customWidth="1"/>
    <col min="4363" max="4363" width="2" style="37" customWidth="1"/>
    <col min="4364" max="4364" width="14.77734375" style="37" customWidth="1"/>
    <col min="4365" max="4365" width="2" style="37" customWidth="1"/>
    <col min="4366" max="4366" width="14.77734375" style="37" customWidth="1"/>
    <col min="4367" max="4367" width="2" style="37" customWidth="1"/>
    <col min="4368" max="4368" width="14.77734375" style="37" customWidth="1"/>
    <col min="4369" max="4585" width="8.88671875" style="37"/>
    <col min="4586" max="4586" width="52.33203125" style="37" customWidth="1"/>
    <col min="4587" max="4587" width="9" style="37" customWidth="1"/>
    <col min="4588" max="4588" width="16.33203125" style="37" customWidth="1"/>
    <col min="4589" max="4589" width="1.6640625" style="37" customWidth="1"/>
    <col min="4590" max="4590" width="16.33203125" style="37" customWidth="1"/>
    <col min="4591" max="4591" width="1.6640625" style="37" customWidth="1"/>
    <col min="4592" max="4592" width="16.33203125" style="37" customWidth="1"/>
    <col min="4593" max="4593" width="1.6640625" style="37" customWidth="1"/>
    <col min="4594" max="4594" width="16.33203125" style="37" customWidth="1"/>
    <col min="4595" max="4595" width="1.44140625" style="37" customWidth="1"/>
    <col min="4596" max="4596" width="16.33203125" style="37" customWidth="1"/>
    <col min="4597" max="4597" width="1.44140625" style="37" customWidth="1"/>
    <col min="4598" max="4598" width="16.33203125" style="37" customWidth="1"/>
    <col min="4599" max="4599" width="0" style="37" hidden="1" customWidth="1"/>
    <col min="4600" max="4610" width="8.88671875" style="37"/>
    <col min="4611" max="4611" width="43.109375" style="37" customWidth="1"/>
    <col min="4612" max="4612" width="14.77734375" style="37" customWidth="1"/>
    <col min="4613" max="4613" width="2" style="37" customWidth="1"/>
    <col min="4614" max="4614" width="14.77734375" style="37" customWidth="1"/>
    <col min="4615" max="4615" width="2" style="37" customWidth="1"/>
    <col min="4616" max="4616" width="14.77734375" style="37" customWidth="1"/>
    <col min="4617" max="4617" width="2" style="37" customWidth="1"/>
    <col min="4618" max="4618" width="14.77734375" style="37" customWidth="1"/>
    <col min="4619" max="4619" width="2" style="37" customWidth="1"/>
    <col min="4620" max="4620" width="14.77734375" style="37" customWidth="1"/>
    <col min="4621" max="4621" width="2" style="37" customWidth="1"/>
    <col min="4622" max="4622" width="14.77734375" style="37" customWidth="1"/>
    <col min="4623" max="4623" width="2" style="37" customWidth="1"/>
    <col min="4624" max="4624" width="14.77734375" style="37" customWidth="1"/>
    <col min="4625" max="4841" width="8.88671875" style="37"/>
    <col min="4842" max="4842" width="52.33203125" style="37" customWidth="1"/>
    <col min="4843" max="4843" width="9" style="37" customWidth="1"/>
    <col min="4844" max="4844" width="16.33203125" style="37" customWidth="1"/>
    <col min="4845" max="4845" width="1.6640625" style="37" customWidth="1"/>
    <col min="4846" max="4846" width="16.33203125" style="37" customWidth="1"/>
    <col min="4847" max="4847" width="1.6640625" style="37" customWidth="1"/>
    <col min="4848" max="4848" width="16.33203125" style="37" customWidth="1"/>
    <col min="4849" max="4849" width="1.6640625" style="37" customWidth="1"/>
    <col min="4850" max="4850" width="16.33203125" style="37" customWidth="1"/>
    <col min="4851" max="4851" width="1.44140625" style="37" customWidth="1"/>
    <col min="4852" max="4852" width="16.33203125" style="37" customWidth="1"/>
    <col min="4853" max="4853" width="1.44140625" style="37" customWidth="1"/>
    <col min="4854" max="4854" width="16.33203125" style="37" customWidth="1"/>
    <col min="4855" max="4855" width="0" style="37" hidden="1" customWidth="1"/>
    <col min="4856" max="4866" width="8.88671875" style="37"/>
    <col min="4867" max="4867" width="43.109375" style="37" customWidth="1"/>
    <col min="4868" max="4868" width="14.77734375" style="37" customWidth="1"/>
    <col min="4869" max="4869" width="2" style="37" customWidth="1"/>
    <col min="4870" max="4870" width="14.77734375" style="37" customWidth="1"/>
    <col min="4871" max="4871" width="2" style="37" customWidth="1"/>
    <col min="4872" max="4872" width="14.77734375" style="37" customWidth="1"/>
    <col min="4873" max="4873" width="2" style="37" customWidth="1"/>
    <col min="4874" max="4874" width="14.77734375" style="37" customWidth="1"/>
    <col min="4875" max="4875" width="2" style="37" customWidth="1"/>
    <col min="4876" max="4876" width="14.77734375" style="37" customWidth="1"/>
    <col min="4877" max="4877" width="2" style="37" customWidth="1"/>
    <col min="4878" max="4878" width="14.77734375" style="37" customWidth="1"/>
    <col min="4879" max="4879" width="2" style="37" customWidth="1"/>
    <col min="4880" max="4880" width="14.77734375" style="37" customWidth="1"/>
    <col min="4881" max="5097" width="8.88671875" style="37"/>
    <col min="5098" max="5098" width="52.33203125" style="37" customWidth="1"/>
    <col min="5099" max="5099" width="9" style="37" customWidth="1"/>
    <col min="5100" max="5100" width="16.33203125" style="37" customWidth="1"/>
    <col min="5101" max="5101" width="1.6640625" style="37" customWidth="1"/>
    <col min="5102" max="5102" width="16.33203125" style="37" customWidth="1"/>
    <col min="5103" max="5103" width="1.6640625" style="37" customWidth="1"/>
    <col min="5104" max="5104" width="16.33203125" style="37" customWidth="1"/>
    <col min="5105" max="5105" width="1.6640625" style="37" customWidth="1"/>
    <col min="5106" max="5106" width="16.33203125" style="37" customWidth="1"/>
    <col min="5107" max="5107" width="1.44140625" style="37" customWidth="1"/>
    <col min="5108" max="5108" width="16.33203125" style="37" customWidth="1"/>
    <col min="5109" max="5109" width="1.44140625" style="37" customWidth="1"/>
    <col min="5110" max="5110" width="16.33203125" style="37" customWidth="1"/>
    <col min="5111" max="5111" width="0" style="37" hidden="1" customWidth="1"/>
    <col min="5112" max="5122" width="8.88671875" style="37"/>
    <col min="5123" max="5123" width="43.109375" style="37" customWidth="1"/>
    <col min="5124" max="5124" width="14.77734375" style="37" customWidth="1"/>
    <col min="5125" max="5125" width="2" style="37" customWidth="1"/>
    <col min="5126" max="5126" width="14.77734375" style="37" customWidth="1"/>
    <col min="5127" max="5127" width="2" style="37" customWidth="1"/>
    <col min="5128" max="5128" width="14.77734375" style="37" customWidth="1"/>
    <col min="5129" max="5129" width="2" style="37" customWidth="1"/>
    <col min="5130" max="5130" width="14.77734375" style="37" customWidth="1"/>
    <col min="5131" max="5131" width="2" style="37" customWidth="1"/>
    <col min="5132" max="5132" width="14.77734375" style="37" customWidth="1"/>
    <col min="5133" max="5133" width="2" style="37" customWidth="1"/>
    <col min="5134" max="5134" width="14.77734375" style="37" customWidth="1"/>
    <col min="5135" max="5135" width="2" style="37" customWidth="1"/>
    <col min="5136" max="5136" width="14.77734375" style="37" customWidth="1"/>
    <col min="5137" max="5353" width="8.88671875" style="37"/>
    <col min="5354" max="5354" width="52.33203125" style="37" customWidth="1"/>
    <col min="5355" max="5355" width="9" style="37" customWidth="1"/>
    <col min="5356" max="5356" width="16.33203125" style="37" customWidth="1"/>
    <col min="5357" max="5357" width="1.6640625" style="37" customWidth="1"/>
    <col min="5358" max="5358" width="16.33203125" style="37" customWidth="1"/>
    <col min="5359" max="5359" width="1.6640625" style="37" customWidth="1"/>
    <col min="5360" max="5360" width="16.33203125" style="37" customWidth="1"/>
    <col min="5361" max="5361" width="1.6640625" style="37" customWidth="1"/>
    <col min="5362" max="5362" width="16.33203125" style="37" customWidth="1"/>
    <col min="5363" max="5363" width="1.44140625" style="37" customWidth="1"/>
    <col min="5364" max="5364" width="16.33203125" style="37" customWidth="1"/>
    <col min="5365" max="5365" width="1.44140625" style="37" customWidth="1"/>
    <col min="5366" max="5366" width="16.33203125" style="37" customWidth="1"/>
    <col min="5367" max="5367" width="0" style="37" hidden="1" customWidth="1"/>
    <col min="5368" max="5378" width="8.88671875" style="37"/>
    <col min="5379" max="5379" width="43.109375" style="37" customWidth="1"/>
    <col min="5380" max="5380" width="14.77734375" style="37" customWidth="1"/>
    <col min="5381" max="5381" width="2" style="37" customWidth="1"/>
    <col min="5382" max="5382" width="14.77734375" style="37" customWidth="1"/>
    <col min="5383" max="5383" width="2" style="37" customWidth="1"/>
    <col min="5384" max="5384" width="14.77734375" style="37" customWidth="1"/>
    <col min="5385" max="5385" width="2" style="37" customWidth="1"/>
    <col min="5386" max="5386" width="14.77734375" style="37" customWidth="1"/>
    <col min="5387" max="5387" width="2" style="37" customWidth="1"/>
    <col min="5388" max="5388" width="14.77734375" style="37" customWidth="1"/>
    <col min="5389" max="5389" width="2" style="37" customWidth="1"/>
    <col min="5390" max="5390" width="14.77734375" style="37" customWidth="1"/>
    <col min="5391" max="5391" width="2" style="37" customWidth="1"/>
    <col min="5392" max="5392" width="14.77734375" style="37" customWidth="1"/>
    <col min="5393" max="5609" width="8.88671875" style="37"/>
    <col min="5610" max="5610" width="52.33203125" style="37" customWidth="1"/>
    <col min="5611" max="5611" width="9" style="37" customWidth="1"/>
    <col min="5612" max="5612" width="16.33203125" style="37" customWidth="1"/>
    <col min="5613" max="5613" width="1.6640625" style="37" customWidth="1"/>
    <col min="5614" max="5614" width="16.33203125" style="37" customWidth="1"/>
    <col min="5615" max="5615" width="1.6640625" style="37" customWidth="1"/>
    <col min="5616" max="5616" width="16.33203125" style="37" customWidth="1"/>
    <col min="5617" max="5617" width="1.6640625" style="37" customWidth="1"/>
    <col min="5618" max="5618" width="16.33203125" style="37" customWidth="1"/>
    <col min="5619" max="5619" width="1.44140625" style="37" customWidth="1"/>
    <col min="5620" max="5620" width="16.33203125" style="37" customWidth="1"/>
    <col min="5621" max="5621" width="1.44140625" style="37" customWidth="1"/>
    <col min="5622" max="5622" width="16.33203125" style="37" customWidth="1"/>
    <col min="5623" max="5623" width="0" style="37" hidden="1" customWidth="1"/>
    <col min="5624" max="5634" width="8.88671875" style="37"/>
    <col min="5635" max="5635" width="43.109375" style="37" customWidth="1"/>
    <col min="5636" max="5636" width="14.77734375" style="37" customWidth="1"/>
    <col min="5637" max="5637" width="2" style="37" customWidth="1"/>
    <col min="5638" max="5638" width="14.77734375" style="37" customWidth="1"/>
    <col min="5639" max="5639" width="2" style="37" customWidth="1"/>
    <col min="5640" max="5640" width="14.77734375" style="37" customWidth="1"/>
    <col min="5641" max="5641" width="2" style="37" customWidth="1"/>
    <col min="5642" max="5642" width="14.77734375" style="37" customWidth="1"/>
    <col min="5643" max="5643" width="2" style="37" customWidth="1"/>
    <col min="5644" max="5644" width="14.77734375" style="37" customWidth="1"/>
    <col min="5645" max="5645" width="2" style="37" customWidth="1"/>
    <col min="5646" max="5646" width="14.77734375" style="37" customWidth="1"/>
    <col min="5647" max="5647" width="2" style="37" customWidth="1"/>
    <col min="5648" max="5648" width="14.77734375" style="37" customWidth="1"/>
    <col min="5649" max="5865" width="8.88671875" style="37"/>
    <col min="5866" max="5866" width="52.33203125" style="37" customWidth="1"/>
    <col min="5867" max="5867" width="9" style="37" customWidth="1"/>
    <col min="5868" max="5868" width="16.33203125" style="37" customWidth="1"/>
    <col min="5869" max="5869" width="1.6640625" style="37" customWidth="1"/>
    <col min="5870" max="5870" width="16.33203125" style="37" customWidth="1"/>
    <col min="5871" max="5871" width="1.6640625" style="37" customWidth="1"/>
    <col min="5872" max="5872" width="16.33203125" style="37" customWidth="1"/>
    <col min="5873" max="5873" width="1.6640625" style="37" customWidth="1"/>
    <col min="5874" max="5874" width="16.33203125" style="37" customWidth="1"/>
    <col min="5875" max="5875" width="1.44140625" style="37" customWidth="1"/>
    <col min="5876" max="5876" width="16.33203125" style="37" customWidth="1"/>
    <col min="5877" max="5877" width="1.44140625" style="37" customWidth="1"/>
    <col min="5878" max="5878" width="16.33203125" style="37" customWidth="1"/>
    <col min="5879" max="5879" width="0" style="37" hidden="1" customWidth="1"/>
    <col min="5880" max="5890" width="8.88671875" style="37"/>
    <col min="5891" max="5891" width="43.109375" style="37" customWidth="1"/>
    <col min="5892" max="5892" width="14.77734375" style="37" customWidth="1"/>
    <col min="5893" max="5893" width="2" style="37" customWidth="1"/>
    <col min="5894" max="5894" width="14.77734375" style="37" customWidth="1"/>
    <col min="5895" max="5895" width="2" style="37" customWidth="1"/>
    <col min="5896" max="5896" width="14.77734375" style="37" customWidth="1"/>
    <col min="5897" max="5897" width="2" style="37" customWidth="1"/>
    <col min="5898" max="5898" width="14.77734375" style="37" customWidth="1"/>
    <col min="5899" max="5899" width="2" style="37" customWidth="1"/>
    <col min="5900" max="5900" width="14.77734375" style="37" customWidth="1"/>
    <col min="5901" max="5901" width="2" style="37" customWidth="1"/>
    <col min="5902" max="5902" width="14.77734375" style="37" customWidth="1"/>
    <col min="5903" max="5903" width="2" style="37" customWidth="1"/>
    <col min="5904" max="5904" width="14.77734375" style="37" customWidth="1"/>
    <col min="5905" max="6121" width="8.88671875" style="37"/>
    <col min="6122" max="6122" width="52.33203125" style="37" customWidth="1"/>
    <col min="6123" max="6123" width="9" style="37" customWidth="1"/>
    <col min="6124" max="6124" width="16.33203125" style="37" customWidth="1"/>
    <col min="6125" max="6125" width="1.6640625" style="37" customWidth="1"/>
    <col min="6126" max="6126" width="16.33203125" style="37" customWidth="1"/>
    <col min="6127" max="6127" width="1.6640625" style="37" customWidth="1"/>
    <col min="6128" max="6128" width="16.33203125" style="37" customWidth="1"/>
    <col min="6129" max="6129" width="1.6640625" style="37" customWidth="1"/>
    <col min="6130" max="6130" width="16.33203125" style="37" customWidth="1"/>
    <col min="6131" max="6131" width="1.44140625" style="37" customWidth="1"/>
    <col min="6132" max="6132" width="16.33203125" style="37" customWidth="1"/>
    <col min="6133" max="6133" width="1.44140625" style="37" customWidth="1"/>
    <col min="6134" max="6134" width="16.33203125" style="37" customWidth="1"/>
    <col min="6135" max="6135" width="0" style="37" hidden="1" customWidth="1"/>
    <col min="6136" max="6146" width="8.88671875" style="37"/>
    <col min="6147" max="6147" width="43.109375" style="37" customWidth="1"/>
    <col min="6148" max="6148" width="14.77734375" style="37" customWidth="1"/>
    <col min="6149" max="6149" width="2" style="37" customWidth="1"/>
    <col min="6150" max="6150" width="14.77734375" style="37" customWidth="1"/>
    <col min="6151" max="6151" width="2" style="37" customWidth="1"/>
    <col min="6152" max="6152" width="14.77734375" style="37" customWidth="1"/>
    <col min="6153" max="6153" width="2" style="37" customWidth="1"/>
    <col min="6154" max="6154" width="14.77734375" style="37" customWidth="1"/>
    <col min="6155" max="6155" width="2" style="37" customWidth="1"/>
    <col min="6156" max="6156" width="14.77734375" style="37" customWidth="1"/>
    <col min="6157" max="6157" width="2" style="37" customWidth="1"/>
    <col min="6158" max="6158" width="14.77734375" style="37" customWidth="1"/>
    <col min="6159" max="6159" width="2" style="37" customWidth="1"/>
    <col min="6160" max="6160" width="14.77734375" style="37" customWidth="1"/>
    <col min="6161" max="6377" width="8.88671875" style="37"/>
    <col min="6378" max="6378" width="52.33203125" style="37" customWidth="1"/>
    <col min="6379" max="6379" width="9" style="37" customWidth="1"/>
    <col min="6380" max="6380" width="16.33203125" style="37" customWidth="1"/>
    <col min="6381" max="6381" width="1.6640625" style="37" customWidth="1"/>
    <col min="6382" max="6382" width="16.33203125" style="37" customWidth="1"/>
    <col min="6383" max="6383" width="1.6640625" style="37" customWidth="1"/>
    <col min="6384" max="6384" width="16.33203125" style="37" customWidth="1"/>
    <col min="6385" max="6385" width="1.6640625" style="37" customWidth="1"/>
    <col min="6386" max="6386" width="16.33203125" style="37" customWidth="1"/>
    <col min="6387" max="6387" width="1.44140625" style="37" customWidth="1"/>
    <col min="6388" max="6388" width="16.33203125" style="37" customWidth="1"/>
    <col min="6389" max="6389" width="1.44140625" style="37" customWidth="1"/>
    <col min="6390" max="6390" width="16.33203125" style="37" customWidth="1"/>
    <col min="6391" max="6391" width="0" style="37" hidden="1" customWidth="1"/>
    <col min="6392" max="6402" width="8.88671875" style="37"/>
    <col min="6403" max="6403" width="43.109375" style="37" customWidth="1"/>
    <col min="6404" max="6404" width="14.77734375" style="37" customWidth="1"/>
    <col min="6405" max="6405" width="2" style="37" customWidth="1"/>
    <col min="6406" max="6406" width="14.77734375" style="37" customWidth="1"/>
    <col min="6407" max="6407" width="2" style="37" customWidth="1"/>
    <col min="6408" max="6408" width="14.77734375" style="37" customWidth="1"/>
    <col min="6409" max="6409" width="2" style="37" customWidth="1"/>
    <col min="6410" max="6410" width="14.77734375" style="37" customWidth="1"/>
    <col min="6411" max="6411" width="2" style="37" customWidth="1"/>
    <col min="6412" max="6412" width="14.77734375" style="37" customWidth="1"/>
    <col min="6413" max="6413" width="2" style="37" customWidth="1"/>
    <col min="6414" max="6414" width="14.77734375" style="37" customWidth="1"/>
    <col min="6415" max="6415" width="2" style="37" customWidth="1"/>
    <col min="6416" max="6416" width="14.77734375" style="37" customWidth="1"/>
    <col min="6417" max="6633" width="8.88671875" style="37"/>
    <col min="6634" max="6634" width="52.33203125" style="37" customWidth="1"/>
    <col min="6635" max="6635" width="9" style="37" customWidth="1"/>
    <col min="6636" max="6636" width="16.33203125" style="37" customWidth="1"/>
    <col min="6637" max="6637" width="1.6640625" style="37" customWidth="1"/>
    <col min="6638" max="6638" width="16.33203125" style="37" customWidth="1"/>
    <col min="6639" max="6639" width="1.6640625" style="37" customWidth="1"/>
    <col min="6640" max="6640" width="16.33203125" style="37" customWidth="1"/>
    <col min="6641" max="6641" width="1.6640625" style="37" customWidth="1"/>
    <col min="6642" max="6642" width="16.33203125" style="37" customWidth="1"/>
    <col min="6643" max="6643" width="1.44140625" style="37" customWidth="1"/>
    <col min="6644" max="6644" width="16.33203125" style="37" customWidth="1"/>
    <col min="6645" max="6645" width="1.44140625" style="37" customWidth="1"/>
    <col min="6646" max="6646" width="16.33203125" style="37" customWidth="1"/>
    <col min="6647" max="6647" width="0" style="37" hidden="1" customWidth="1"/>
    <col min="6648" max="6658" width="8.88671875" style="37"/>
    <col min="6659" max="6659" width="43.109375" style="37" customWidth="1"/>
    <col min="6660" max="6660" width="14.77734375" style="37" customWidth="1"/>
    <col min="6661" max="6661" width="2" style="37" customWidth="1"/>
    <col min="6662" max="6662" width="14.77734375" style="37" customWidth="1"/>
    <col min="6663" max="6663" width="2" style="37" customWidth="1"/>
    <col min="6664" max="6664" width="14.77734375" style="37" customWidth="1"/>
    <col min="6665" max="6665" width="2" style="37" customWidth="1"/>
    <col min="6666" max="6666" width="14.77734375" style="37" customWidth="1"/>
    <col min="6667" max="6667" width="2" style="37" customWidth="1"/>
    <col min="6668" max="6668" width="14.77734375" style="37" customWidth="1"/>
    <col min="6669" max="6669" width="2" style="37" customWidth="1"/>
    <col min="6670" max="6670" width="14.77734375" style="37" customWidth="1"/>
    <col min="6671" max="6671" width="2" style="37" customWidth="1"/>
    <col min="6672" max="6672" width="14.77734375" style="37" customWidth="1"/>
    <col min="6673" max="6889" width="8.88671875" style="37"/>
    <col min="6890" max="6890" width="52.33203125" style="37" customWidth="1"/>
    <col min="6891" max="6891" width="9" style="37" customWidth="1"/>
    <col min="6892" max="6892" width="16.33203125" style="37" customWidth="1"/>
    <col min="6893" max="6893" width="1.6640625" style="37" customWidth="1"/>
    <col min="6894" max="6894" width="16.33203125" style="37" customWidth="1"/>
    <col min="6895" max="6895" width="1.6640625" style="37" customWidth="1"/>
    <col min="6896" max="6896" width="16.33203125" style="37" customWidth="1"/>
    <col min="6897" max="6897" width="1.6640625" style="37" customWidth="1"/>
    <col min="6898" max="6898" width="16.33203125" style="37" customWidth="1"/>
    <col min="6899" max="6899" width="1.44140625" style="37" customWidth="1"/>
    <col min="6900" max="6900" width="16.33203125" style="37" customWidth="1"/>
    <col min="6901" max="6901" width="1.44140625" style="37" customWidth="1"/>
    <col min="6902" max="6902" width="16.33203125" style="37" customWidth="1"/>
    <col min="6903" max="6903" width="0" style="37" hidden="1" customWidth="1"/>
    <col min="6904" max="6914" width="8.88671875" style="37"/>
    <col min="6915" max="6915" width="43.109375" style="37" customWidth="1"/>
    <col min="6916" max="6916" width="14.77734375" style="37" customWidth="1"/>
    <col min="6917" max="6917" width="2" style="37" customWidth="1"/>
    <col min="6918" max="6918" width="14.77734375" style="37" customWidth="1"/>
    <col min="6919" max="6919" width="2" style="37" customWidth="1"/>
    <col min="6920" max="6920" width="14.77734375" style="37" customWidth="1"/>
    <col min="6921" max="6921" width="2" style="37" customWidth="1"/>
    <col min="6922" max="6922" width="14.77734375" style="37" customWidth="1"/>
    <col min="6923" max="6923" width="2" style="37" customWidth="1"/>
    <col min="6924" max="6924" width="14.77734375" style="37" customWidth="1"/>
    <col min="6925" max="6925" width="2" style="37" customWidth="1"/>
    <col min="6926" max="6926" width="14.77734375" style="37" customWidth="1"/>
    <col min="6927" max="6927" width="2" style="37" customWidth="1"/>
    <col min="6928" max="6928" width="14.77734375" style="37" customWidth="1"/>
    <col min="6929" max="7145" width="8.88671875" style="37"/>
    <col min="7146" max="7146" width="52.33203125" style="37" customWidth="1"/>
    <col min="7147" max="7147" width="9" style="37" customWidth="1"/>
    <col min="7148" max="7148" width="16.33203125" style="37" customWidth="1"/>
    <col min="7149" max="7149" width="1.6640625" style="37" customWidth="1"/>
    <col min="7150" max="7150" width="16.33203125" style="37" customWidth="1"/>
    <col min="7151" max="7151" width="1.6640625" style="37" customWidth="1"/>
    <col min="7152" max="7152" width="16.33203125" style="37" customWidth="1"/>
    <col min="7153" max="7153" width="1.6640625" style="37" customWidth="1"/>
    <col min="7154" max="7154" width="16.33203125" style="37" customWidth="1"/>
    <col min="7155" max="7155" width="1.44140625" style="37" customWidth="1"/>
    <col min="7156" max="7156" width="16.33203125" style="37" customWidth="1"/>
    <col min="7157" max="7157" width="1.44140625" style="37" customWidth="1"/>
    <col min="7158" max="7158" width="16.33203125" style="37" customWidth="1"/>
    <col min="7159" max="7159" width="0" style="37" hidden="1" customWidth="1"/>
    <col min="7160" max="7170" width="8.88671875" style="37"/>
    <col min="7171" max="7171" width="43.109375" style="37" customWidth="1"/>
    <col min="7172" max="7172" width="14.77734375" style="37" customWidth="1"/>
    <col min="7173" max="7173" width="2" style="37" customWidth="1"/>
    <col min="7174" max="7174" width="14.77734375" style="37" customWidth="1"/>
    <col min="7175" max="7175" width="2" style="37" customWidth="1"/>
    <col min="7176" max="7176" width="14.77734375" style="37" customWidth="1"/>
    <col min="7177" max="7177" width="2" style="37" customWidth="1"/>
    <col min="7178" max="7178" width="14.77734375" style="37" customWidth="1"/>
    <col min="7179" max="7179" width="2" style="37" customWidth="1"/>
    <col min="7180" max="7180" width="14.77734375" style="37" customWidth="1"/>
    <col min="7181" max="7181" width="2" style="37" customWidth="1"/>
    <col min="7182" max="7182" width="14.77734375" style="37" customWidth="1"/>
    <col min="7183" max="7183" width="2" style="37" customWidth="1"/>
    <col min="7184" max="7184" width="14.77734375" style="37" customWidth="1"/>
    <col min="7185" max="7401" width="8.88671875" style="37"/>
    <col min="7402" max="7402" width="52.33203125" style="37" customWidth="1"/>
    <col min="7403" max="7403" width="9" style="37" customWidth="1"/>
    <col min="7404" max="7404" width="16.33203125" style="37" customWidth="1"/>
    <col min="7405" max="7405" width="1.6640625" style="37" customWidth="1"/>
    <col min="7406" max="7406" width="16.33203125" style="37" customWidth="1"/>
    <col min="7407" max="7407" width="1.6640625" style="37" customWidth="1"/>
    <col min="7408" max="7408" width="16.33203125" style="37" customWidth="1"/>
    <col min="7409" max="7409" width="1.6640625" style="37" customWidth="1"/>
    <col min="7410" max="7410" width="16.33203125" style="37" customWidth="1"/>
    <col min="7411" max="7411" width="1.44140625" style="37" customWidth="1"/>
    <col min="7412" max="7412" width="16.33203125" style="37" customWidth="1"/>
    <col min="7413" max="7413" width="1.44140625" style="37" customWidth="1"/>
    <col min="7414" max="7414" width="16.33203125" style="37" customWidth="1"/>
    <col min="7415" max="7415" width="0" style="37" hidden="1" customWidth="1"/>
    <col min="7416" max="7426" width="8.88671875" style="37"/>
    <col min="7427" max="7427" width="43.109375" style="37" customWidth="1"/>
    <col min="7428" max="7428" width="14.77734375" style="37" customWidth="1"/>
    <col min="7429" max="7429" width="2" style="37" customWidth="1"/>
    <col min="7430" max="7430" width="14.77734375" style="37" customWidth="1"/>
    <col min="7431" max="7431" width="2" style="37" customWidth="1"/>
    <col min="7432" max="7432" width="14.77734375" style="37" customWidth="1"/>
    <col min="7433" max="7433" width="2" style="37" customWidth="1"/>
    <col min="7434" max="7434" width="14.77734375" style="37" customWidth="1"/>
    <col min="7435" max="7435" width="2" style="37" customWidth="1"/>
    <col min="7436" max="7436" width="14.77734375" style="37" customWidth="1"/>
    <col min="7437" max="7437" width="2" style="37" customWidth="1"/>
    <col min="7438" max="7438" width="14.77734375" style="37" customWidth="1"/>
    <col min="7439" max="7439" width="2" style="37" customWidth="1"/>
    <col min="7440" max="7440" width="14.77734375" style="37" customWidth="1"/>
    <col min="7441" max="7657" width="8.88671875" style="37"/>
    <col min="7658" max="7658" width="52.33203125" style="37" customWidth="1"/>
    <col min="7659" max="7659" width="9" style="37" customWidth="1"/>
    <col min="7660" max="7660" width="16.33203125" style="37" customWidth="1"/>
    <col min="7661" max="7661" width="1.6640625" style="37" customWidth="1"/>
    <col min="7662" max="7662" width="16.33203125" style="37" customWidth="1"/>
    <col min="7663" max="7663" width="1.6640625" style="37" customWidth="1"/>
    <col min="7664" max="7664" width="16.33203125" style="37" customWidth="1"/>
    <col min="7665" max="7665" width="1.6640625" style="37" customWidth="1"/>
    <col min="7666" max="7666" width="16.33203125" style="37" customWidth="1"/>
    <col min="7667" max="7667" width="1.44140625" style="37" customWidth="1"/>
    <col min="7668" max="7668" width="16.33203125" style="37" customWidth="1"/>
    <col min="7669" max="7669" width="1.44140625" style="37" customWidth="1"/>
    <col min="7670" max="7670" width="16.33203125" style="37" customWidth="1"/>
    <col min="7671" max="7671" width="0" style="37" hidden="1" customWidth="1"/>
    <col min="7672" max="7682" width="8.88671875" style="37"/>
    <col min="7683" max="7683" width="43.109375" style="37" customWidth="1"/>
    <col min="7684" max="7684" width="14.77734375" style="37" customWidth="1"/>
    <col min="7685" max="7685" width="2" style="37" customWidth="1"/>
    <col min="7686" max="7686" width="14.77734375" style="37" customWidth="1"/>
    <col min="7687" max="7687" width="2" style="37" customWidth="1"/>
    <col min="7688" max="7688" width="14.77734375" style="37" customWidth="1"/>
    <col min="7689" max="7689" width="2" style="37" customWidth="1"/>
    <col min="7690" max="7690" width="14.77734375" style="37" customWidth="1"/>
    <col min="7691" max="7691" width="2" style="37" customWidth="1"/>
    <col min="7692" max="7692" width="14.77734375" style="37" customWidth="1"/>
    <col min="7693" max="7693" width="2" style="37" customWidth="1"/>
    <col min="7694" max="7694" width="14.77734375" style="37" customWidth="1"/>
    <col min="7695" max="7695" width="2" style="37" customWidth="1"/>
    <col min="7696" max="7696" width="14.77734375" style="37" customWidth="1"/>
    <col min="7697" max="7913" width="8.88671875" style="37"/>
    <col min="7914" max="7914" width="52.33203125" style="37" customWidth="1"/>
    <col min="7915" max="7915" width="9" style="37" customWidth="1"/>
    <col min="7916" max="7916" width="16.33203125" style="37" customWidth="1"/>
    <col min="7917" max="7917" width="1.6640625" style="37" customWidth="1"/>
    <col min="7918" max="7918" width="16.33203125" style="37" customWidth="1"/>
    <col min="7919" max="7919" width="1.6640625" style="37" customWidth="1"/>
    <col min="7920" max="7920" width="16.33203125" style="37" customWidth="1"/>
    <col min="7921" max="7921" width="1.6640625" style="37" customWidth="1"/>
    <col min="7922" max="7922" width="16.33203125" style="37" customWidth="1"/>
    <col min="7923" max="7923" width="1.44140625" style="37" customWidth="1"/>
    <col min="7924" max="7924" width="16.33203125" style="37" customWidth="1"/>
    <col min="7925" max="7925" width="1.44140625" style="37" customWidth="1"/>
    <col min="7926" max="7926" width="16.33203125" style="37" customWidth="1"/>
    <col min="7927" max="7927" width="0" style="37" hidden="1" customWidth="1"/>
    <col min="7928" max="7938" width="8.88671875" style="37"/>
    <col min="7939" max="7939" width="43.109375" style="37" customWidth="1"/>
    <col min="7940" max="7940" width="14.77734375" style="37" customWidth="1"/>
    <col min="7941" max="7941" width="2" style="37" customWidth="1"/>
    <col min="7942" max="7942" width="14.77734375" style="37" customWidth="1"/>
    <col min="7943" max="7943" width="2" style="37" customWidth="1"/>
    <col min="7944" max="7944" width="14.77734375" style="37" customWidth="1"/>
    <col min="7945" max="7945" width="2" style="37" customWidth="1"/>
    <col min="7946" max="7946" width="14.77734375" style="37" customWidth="1"/>
    <col min="7947" max="7947" width="2" style="37" customWidth="1"/>
    <col min="7948" max="7948" width="14.77734375" style="37" customWidth="1"/>
    <col min="7949" max="7949" width="2" style="37" customWidth="1"/>
    <col min="7950" max="7950" width="14.77734375" style="37" customWidth="1"/>
    <col min="7951" max="7951" width="2" style="37" customWidth="1"/>
    <col min="7952" max="7952" width="14.77734375" style="37" customWidth="1"/>
    <col min="7953" max="8169" width="8.88671875" style="37"/>
    <col min="8170" max="8170" width="52.33203125" style="37" customWidth="1"/>
    <col min="8171" max="8171" width="9" style="37" customWidth="1"/>
    <col min="8172" max="8172" width="16.33203125" style="37" customWidth="1"/>
    <col min="8173" max="8173" width="1.6640625" style="37" customWidth="1"/>
    <col min="8174" max="8174" width="16.33203125" style="37" customWidth="1"/>
    <col min="8175" max="8175" width="1.6640625" style="37" customWidth="1"/>
    <col min="8176" max="8176" width="16.33203125" style="37" customWidth="1"/>
    <col min="8177" max="8177" width="1.6640625" style="37" customWidth="1"/>
    <col min="8178" max="8178" width="16.33203125" style="37" customWidth="1"/>
    <col min="8179" max="8179" width="1.44140625" style="37" customWidth="1"/>
    <col min="8180" max="8180" width="16.33203125" style="37" customWidth="1"/>
    <col min="8181" max="8181" width="1.44140625" style="37" customWidth="1"/>
    <col min="8182" max="8182" width="16.33203125" style="37" customWidth="1"/>
    <col min="8183" max="8183" width="0" style="37" hidden="1" customWidth="1"/>
    <col min="8184" max="8194" width="8.88671875" style="37"/>
    <col min="8195" max="8195" width="43.109375" style="37" customWidth="1"/>
    <col min="8196" max="8196" width="14.77734375" style="37" customWidth="1"/>
    <col min="8197" max="8197" width="2" style="37" customWidth="1"/>
    <col min="8198" max="8198" width="14.77734375" style="37" customWidth="1"/>
    <col min="8199" max="8199" width="2" style="37" customWidth="1"/>
    <col min="8200" max="8200" width="14.77734375" style="37" customWidth="1"/>
    <col min="8201" max="8201" width="2" style="37" customWidth="1"/>
    <col min="8202" max="8202" width="14.77734375" style="37" customWidth="1"/>
    <col min="8203" max="8203" width="2" style="37" customWidth="1"/>
    <col min="8204" max="8204" width="14.77734375" style="37" customWidth="1"/>
    <col min="8205" max="8205" width="2" style="37" customWidth="1"/>
    <col min="8206" max="8206" width="14.77734375" style="37" customWidth="1"/>
    <col min="8207" max="8207" width="2" style="37" customWidth="1"/>
    <col min="8208" max="8208" width="14.77734375" style="37" customWidth="1"/>
    <col min="8209" max="8425" width="8.88671875" style="37"/>
    <col min="8426" max="8426" width="52.33203125" style="37" customWidth="1"/>
    <col min="8427" max="8427" width="9" style="37" customWidth="1"/>
    <col min="8428" max="8428" width="16.33203125" style="37" customWidth="1"/>
    <col min="8429" max="8429" width="1.6640625" style="37" customWidth="1"/>
    <col min="8430" max="8430" width="16.33203125" style="37" customWidth="1"/>
    <col min="8431" max="8431" width="1.6640625" style="37" customWidth="1"/>
    <col min="8432" max="8432" width="16.33203125" style="37" customWidth="1"/>
    <col min="8433" max="8433" width="1.6640625" style="37" customWidth="1"/>
    <col min="8434" max="8434" width="16.33203125" style="37" customWidth="1"/>
    <col min="8435" max="8435" width="1.44140625" style="37" customWidth="1"/>
    <col min="8436" max="8436" width="16.33203125" style="37" customWidth="1"/>
    <col min="8437" max="8437" width="1.44140625" style="37" customWidth="1"/>
    <col min="8438" max="8438" width="16.33203125" style="37" customWidth="1"/>
    <col min="8439" max="8439" width="0" style="37" hidden="1" customWidth="1"/>
    <col min="8440" max="8450" width="8.88671875" style="37"/>
    <col min="8451" max="8451" width="43.109375" style="37" customWidth="1"/>
    <col min="8452" max="8452" width="14.77734375" style="37" customWidth="1"/>
    <col min="8453" max="8453" width="2" style="37" customWidth="1"/>
    <col min="8454" max="8454" width="14.77734375" style="37" customWidth="1"/>
    <col min="8455" max="8455" width="2" style="37" customWidth="1"/>
    <col min="8456" max="8456" width="14.77734375" style="37" customWidth="1"/>
    <col min="8457" max="8457" width="2" style="37" customWidth="1"/>
    <col min="8458" max="8458" width="14.77734375" style="37" customWidth="1"/>
    <col min="8459" max="8459" width="2" style="37" customWidth="1"/>
    <col min="8460" max="8460" width="14.77734375" style="37" customWidth="1"/>
    <col min="8461" max="8461" width="2" style="37" customWidth="1"/>
    <col min="8462" max="8462" width="14.77734375" style="37" customWidth="1"/>
    <col min="8463" max="8463" width="2" style="37" customWidth="1"/>
    <col min="8464" max="8464" width="14.77734375" style="37" customWidth="1"/>
    <col min="8465" max="8681" width="8.88671875" style="37"/>
    <col min="8682" max="8682" width="52.33203125" style="37" customWidth="1"/>
    <col min="8683" max="8683" width="9" style="37" customWidth="1"/>
    <col min="8684" max="8684" width="16.33203125" style="37" customWidth="1"/>
    <col min="8685" max="8685" width="1.6640625" style="37" customWidth="1"/>
    <col min="8686" max="8686" width="16.33203125" style="37" customWidth="1"/>
    <col min="8687" max="8687" width="1.6640625" style="37" customWidth="1"/>
    <col min="8688" max="8688" width="16.33203125" style="37" customWidth="1"/>
    <col min="8689" max="8689" width="1.6640625" style="37" customWidth="1"/>
    <col min="8690" max="8690" width="16.33203125" style="37" customWidth="1"/>
    <col min="8691" max="8691" width="1.44140625" style="37" customWidth="1"/>
    <col min="8692" max="8692" width="16.33203125" style="37" customWidth="1"/>
    <col min="8693" max="8693" width="1.44140625" style="37" customWidth="1"/>
    <col min="8694" max="8694" width="16.33203125" style="37" customWidth="1"/>
    <col min="8695" max="8695" width="0" style="37" hidden="1" customWidth="1"/>
    <col min="8696" max="8706" width="8.88671875" style="37"/>
    <col min="8707" max="8707" width="43.109375" style="37" customWidth="1"/>
    <col min="8708" max="8708" width="14.77734375" style="37" customWidth="1"/>
    <col min="8709" max="8709" width="2" style="37" customWidth="1"/>
    <col min="8710" max="8710" width="14.77734375" style="37" customWidth="1"/>
    <col min="8711" max="8711" width="2" style="37" customWidth="1"/>
    <col min="8712" max="8712" width="14.77734375" style="37" customWidth="1"/>
    <col min="8713" max="8713" width="2" style="37" customWidth="1"/>
    <col min="8714" max="8714" width="14.77734375" style="37" customWidth="1"/>
    <col min="8715" max="8715" width="2" style="37" customWidth="1"/>
    <col min="8716" max="8716" width="14.77734375" style="37" customWidth="1"/>
    <col min="8717" max="8717" width="2" style="37" customWidth="1"/>
    <col min="8718" max="8718" width="14.77734375" style="37" customWidth="1"/>
    <col min="8719" max="8719" width="2" style="37" customWidth="1"/>
    <col min="8720" max="8720" width="14.77734375" style="37" customWidth="1"/>
    <col min="8721" max="8937" width="8.88671875" style="37"/>
    <col min="8938" max="8938" width="52.33203125" style="37" customWidth="1"/>
    <col min="8939" max="8939" width="9" style="37" customWidth="1"/>
    <col min="8940" max="8940" width="16.33203125" style="37" customWidth="1"/>
    <col min="8941" max="8941" width="1.6640625" style="37" customWidth="1"/>
    <col min="8942" max="8942" width="16.33203125" style="37" customWidth="1"/>
    <col min="8943" max="8943" width="1.6640625" style="37" customWidth="1"/>
    <col min="8944" max="8944" width="16.33203125" style="37" customWidth="1"/>
    <col min="8945" max="8945" width="1.6640625" style="37" customWidth="1"/>
    <col min="8946" max="8946" width="16.33203125" style="37" customWidth="1"/>
    <col min="8947" max="8947" width="1.44140625" style="37" customWidth="1"/>
    <col min="8948" max="8948" width="16.33203125" style="37" customWidth="1"/>
    <col min="8949" max="8949" width="1.44140625" style="37" customWidth="1"/>
    <col min="8950" max="8950" width="16.33203125" style="37" customWidth="1"/>
    <col min="8951" max="8951" width="0" style="37" hidden="1" customWidth="1"/>
    <col min="8952" max="8962" width="8.88671875" style="37"/>
    <col min="8963" max="8963" width="43.109375" style="37" customWidth="1"/>
    <col min="8964" max="8964" width="14.77734375" style="37" customWidth="1"/>
    <col min="8965" max="8965" width="2" style="37" customWidth="1"/>
    <col min="8966" max="8966" width="14.77734375" style="37" customWidth="1"/>
    <col min="8967" max="8967" width="2" style="37" customWidth="1"/>
    <col min="8968" max="8968" width="14.77734375" style="37" customWidth="1"/>
    <col min="8969" max="8969" width="2" style="37" customWidth="1"/>
    <col min="8970" max="8970" width="14.77734375" style="37" customWidth="1"/>
    <col min="8971" max="8971" width="2" style="37" customWidth="1"/>
    <col min="8972" max="8972" width="14.77734375" style="37" customWidth="1"/>
    <col min="8973" max="8973" width="2" style="37" customWidth="1"/>
    <col min="8974" max="8974" width="14.77734375" style="37" customWidth="1"/>
    <col min="8975" max="8975" width="2" style="37" customWidth="1"/>
    <col min="8976" max="8976" width="14.77734375" style="37" customWidth="1"/>
    <col min="8977" max="9193" width="8.88671875" style="37"/>
    <col min="9194" max="9194" width="52.33203125" style="37" customWidth="1"/>
    <col min="9195" max="9195" width="9" style="37" customWidth="1"/>
    <col min="9196" max="9196" width="16.33203125" style="37" customWidth="1"/>
    <col min="9197" max="9197" width="1.6640625" style="37" customWidth="1"/>
    <col min="9198" max="9198" width="16.33203125" style="37" customWidth="1"/>
    <col min="9199" max="9199" width="1.6640625" style="37" customWidth="1"/>
    <col min="9200" max="9200" width="16.33203125" style="37" customWidth="1"/>
    <col min="9201" max="9201" width="1.6640625" style="37" customWidth="1"/>
    <col min="9202" max="9202" width="16.33203125" style="37" customWidth="1"/>
    <col min="9203" max="9203" width="1.44140625" style="37" customWidth="1"/>
    <col min="9204" max="9204" width="16.33203125" style="37" customWidth="1"/>
    <col min="9205" max="9205" width="1.44140625" style="37" customWidth="1"/>
    <col min="9206" max="9206" width="16.33203125" style="37" customWidth="1"/>
    <col min="9207" max="9207" width="0" style="37" hidden="1" customWidth="1"/>
    <col min="9208" max="9218" width="8.88671875" style="37"/>
    <col min="9219" max="9219" width="43.109375" style="37" customWidth="1"/>
    <col min="9220" max="9220" width="14.77734375" style="37" customWidth="1"/>
    <col min="9221" max="9221" width="2" style="37" customWidth="1"/>
    <col min="9222" max="9222" width="14.77734375" style="37" customWidth="1"/>
    <col min="9223" max="9223" width="2" style="37" customWidth="1"/>
    <col min="9224" max="9224" width="14.77734375" style="37" customWidth="1"/>
    <col min="9225" max="9225" width="2" style="37" customWidth="1"/>
    <col min="9226" max="9226" width="14.77734375" style="37" customWidth="1"/>
    <col min="9227" max="9227" width="2" style="37" customWidth="1"/>
    <col min="9228" max="9228" width="14.77734375" style="37" customWidth="1"/>
    <col min="9229" max="9229" width="2" style="37" customWidth="1"/>
    <col min="9230" max="9230" width="14.77734375" style="37" customWidth="1"/>
    <col min="9231" max="9231" width="2" style="37" customWidth="1"/>
    <col min="9232" max="9232" width="14.77734375" style="37" customWidth="1"/>
    <col min="9233" max="9449" width="8.88671875" style="37"/>
    <col min="9450" max="9450" width="52.33203125" style="37" customWidth="1"/>
    <col min="9451" max="9451" width="9" style="37" customWidth="1"/>
    <col min="9452" max="9452" width="16.33203125" style="37" customWidth="1"/>
    <col min="9453" max="9453" width="1.6640625" style="37" customWidth="1"/>
    <col min="9454" max="9454" width="16.33203125" style="37" customWidth="1"/>
    <col min="9455" max="9455" width="1.6640625" style="37" customWidth="1"/>
    <col min="9456" max="9456" width="16.33203125" style="37" customWidth="1"/>
    <col min="9457" max="9457" width="1.6640625" style="37" customWidth="1"/>
    <col min="9458" max="9458" width="16.33203125" style="37" customWidth="1"/>
    <col min="9459" max="9459" width="1.44140625" style="37" customWidth="1"/>
    <col min="9460" max="9460" width="16.33203125" style="37" customWidth="1"/>
    <col min="9461" max="9461" width="1.44140625" style="37" customWidth="1"/>
    <col min="9462" max="9462" width="16.33203125" style="37" customWidth="1"/>
    <col min="9463" max="9463" width="0" style="37" hidden="1" customWidth="1"/>
    <col min="9464" max="9474" width="8.88671875" style="37"/>
    <col min="9475" max="9475" width="43.109375" style="37" customWidth="1"/>
    <col min="9476" max="9476" width="14.77734375" style="37" customWidth="1"/>
    <col min="9477" max="9477" width="2" style="37" customWidth="1"/>
    <col min="9478" max="9478" width="14.77734375" style="37" customWidth="1"/>
    <col min="9479" max="9479" width="2" style="37" customWidth="1"/>
    <col min="9480" max="9480" width="14.77734375" style="37" customWidth="1"/>
    <col min="9481" max="9481" width="2" style="37" customWidth="1"/>
    <col min="9482" max="9482" width="14.77734375" style="37" customWidth="1"/>
    <col min="9483" max="9483" width="2" style="37" customWidth="1"/>
    <col min="9484" max="9484" width="14.77734375" style="37" customWidth="1"/>
    <col min="9485" max="9485" width="2" style="37" customWidth="1"/>
    <col min="9486" max="9486" width="14.77734375" style="37" customWidth="1"/>
    <col min="9487" max="9487" width="2" style="37" customWidth="1"/>
    <col min="9488" max="9488" width="14.77734375" style="37" customWidth="1"/>
    <col min="9489" max="9705" width="8.88671875" style="37"/>
    <col min="9706" max="9706" width="52.33203125" style="37" customWidth="1"/>
    <col min="9707" max="9707" width="9" style="37" customWidth="1"/>
    <col min="9708" max="9708" width="16.33203125" style="37" customWidth="1"/>
    <col min="9709" max="9709" width="1.6640625" style="37" customWidth="1"/>
    <col min="9710" max="9710" width="16.33203125" style="37" customWidth="1"/>
    <col min="9711" max="9711" width="1.6640625" style="37" customWidth="1"/>
    <col min="9712" max="9712" width="16.33203125" style="37" customWidth="1"/>
    <col min="9713" max="9713" width="1.6640625" style="37" customWidth="1"/>
    <col min="9714" max="9714" width="16.33203125" style="37" customWidth="1"/>
    <col min="9715" max="9715" width="1.44140625" style="37" customWidth="1"/>
    <col min="9716" max="9716" width="16.33203125" style="37" customWidth="1"/>
    <col min="9717" max="9717" width="1.44140625" style="37" customWidth="1"/>
    <col min="9718" max="9718" width="16.33203125" style="37" customWidth="1"/>
    <col min="9719" max="9719" width="0" style="37" hidden="1" customWidth="1"/>
    <col min="9720" max="9730" width="8.88671875" style="37"/>
    <col min="9731" max="9731" width="43.109375" style="37" customWidth="1"/>
    <col min="9732" max="9732" width="14.77734375" style="37" customWidth="1"/>
    <col min="9733" max="9733" width="2" style="37" customWidth="1"/>
    <col min="9734" max="9734" width="14.77734375" style="37" customWidth="1"/>
    <col min="9735" max="9735" width="2" style="37" customWidth="1"/>
    <col min="9736" max="9736" width="14.77734375" style="37" customWidth="1"/>
    <col min="9737" max="9737" width="2" style="37" customWidth="1"/>
    <col min="9738" max="9738" width="14.77734375" style="37" customWidth="1"/>
    <col min="9739" max="9739" width="2" style="37" customWidth="1"/>
    <col min="9740" max="9740" width="14.77734375" style="37" customWidth="1"/>
    <col min="9741" max="9741" width="2" style="37" customWidth="1"/>
    <col min="9742" max="9742" width="14.77734375" style="37" customWidth="1"/>
    <col min="9743" max="9743" width="2" style="37" customWidth="1"/>
    <col min="9744" max="9744" width="14.77734375" style="37" customWidth="1"/>
    <col min="9745" max="9961" width="8.88671875" style="37"/>
    <col min="9962" max="9962" width="52.33203125" style="37" customWidth="1"/>
    <col min="9963" max="9963" width="9" style="37" customWidth="1"/>
    <col min="9964" max="9964" width="16.33203125" style="37" customWidth="1"/>
    <col min="9965" max="9965" width="1.6640625" style="37" customWidth="1"/>
    <col min="9966" max="9966" width="16.33203125" style="37" customWidth="1"/>
    <col min="9967" max="9967" width="1.6640625" style="37" customWidth="1"/>
    <col min="9968" max="9968" width="16.33203125" style="37" customWidth="1"/>
    <col min="9969" max="9969" width="1.6640625" style="37" customWidth="1"/>
    <col min="9970" max="9970" width="16.33203125" style="37" customWidth="1"/>
    <col min="9971" max="9971" width="1.44140625" style="37" customWidth="1"/>
    <col min="9972" max="9972" width="16.33203125" style="37" customWidth="1"/>
    <col min="9973" max="9973" width="1.44140625" style="37" customWidth="1"/>
    <col min="9974" max="9974" width="16.33203125" style="37" customWidth="1"/>
    <col min="9975" max="9975" width="0" style="37" hidden="1" customWidth="1"/>
    <col min="9976" max="9986" width="8.88671875" style="37"/>
    <col min="9987" max="9987" width="43.109375" style="37" customWidth="1"/>
    <col min="9988" max="9988" width="14.77734375" style="37" customWidth="1"/>
    <col min="9989" max="9989" width="2" style="37" customWidth="1"/>
    <col min="9990" max="9990" width="14.77734375" style="37" customWidth="1"/>
    <col min="9991" max="9991" width="2" style="37" customWidth="1"/>
    <col min="9992" max="9992" width="14.77734375" style="37" customWidth="1"/>
    <col min="9993" max="9993" width="2" style="37" customWidth="1"/>
    <col min="9994" max="9994" width="14.77734375" style="37" customWidth="1"/>
    <col min="9995" max="9995" width="2" style="37" customWidth="1"/>
    <col min="9996" max="9996" width="14.77734375" style="37" customWidth="1"/>
    <col min="9997" max="9997" width="2" style="37" customWidth="1"/>
    <col min="9998" max="9998" width="14.77734375" style="37" customWidth="1"/>
    <col min="9999" max="9999" width="2" style="37" customWidth="1"/>
    <col min="10000" max="10000" width="14.77734375" style="37" customWidth="1"/>
    <col min="10001" max="10217" width="8.88671875" style="37"/>
    <col min="10218" max="10218" width="52.33203125" style="37" customWidth="1"/>
    <col min="10219" max="10219" width="9" style="37" customWidth="1"/>
    <col min="10220" max="10220" width="16.33203125" style="37" customWidth="1"/>
    <col min="10221" max="10221" width="1.6640625" style="37" customWidth="1"/>
    <col min="10222" max="10222" width="16.33203125" style="37" customWidth="1"/>
    <col min="10223" max="10223" width="1.6640625" style="37" customWidth="1"/>
    <col min="10224" max="10224" width="16.33203125" style="37" customWidth="1"/>
    <col min="10225" max="10225" width="1.6640625" style="37" customWidth="1"/>
    <col min="10226" max="10226" width="16.33203125" style="37" customWidth="1"/>
    <col min="10227" max="10227" width="1.44140625" style="37" customWidth="1"/>
    <col min="10228" max="10228" width="16.33203125" style="37" customWidth="1"/>
    <col min="10229" max="10229" width="1.44140625" style="37" customWidth="1"/>
    <col min="10230" max="10230" width="16.33203125" style="37" customWidth="1"/>
    <col min="10231" max="10231" width="0" style="37" hidden="1" customWidth="1"/>
    <col min="10232" max="10242" width="8.88671875" style="37"/>
    <col min="10243" max="10243" width="43.109375" style="37" customWidth="1"/>
    <col min="10244" max="10244" width="14.77734375" style="37" customWidth="1"/>
    <col min="10245" max="10245" width="2" style="37" customWidth="1"/>
    <col min="10246" max="10246" width="14.77734375" style="37" customWidth="1"/>
    <col min="10247" max="10247" width="2" style="37" customWidth="1"/>
    <col min="10248" max="10248" width="14.77734375" style="37" customWidth="1"/>
    <col min="10249" max="10249" width="2" style="37" customWidth="1"/>
    <col min="10250" max="10250" width="14.77734375" style="37" customWidth="1"/>
    <col min="10251" max="10251" width="2" style="37" customWidth="1"/>
    <col min="10252" max="10252" width="14.77734375" style="37" customWidth="1"/>
    <col min="10253" max="10253" width="2" style="37" customWidth="1"/>
    <col min="10254" max="10254" width="14.77734375" style="37" customWidth="1"/>
    <col min="10255" max="10255" width="2" style="37" customWidth="1"/>
    <col min="10256" max="10256" width="14.77734375" style="37" customWidth="1"/>
    <col min="10257" max="10473" width="8.88671875" style="37"/>
    <col min="10474" max="10474" width="52.33203125" style="37" customWidth="1"/>
    <col min="10475" max="10475" width="9" style="37" customWidth="1"/>
    <col min="10476" max="10476" width="16.33203125" style="37" customWidth="1"/>
    <col min="10477" max="10477" width="1.6640625" style="37" customWidth="1"/>
    <col min="10478" max="10478" width="16.33203125" style="37" customWidth="1"/>
    <col min="10479" max="10479" width="1.6640625" style="37" customWidth="1"/>
    <col min="10480" max="10480" width="16.33203125" style="37" customWidth="1"/>
    <col min="10481" max="10481" width="1.6640625" style="37" customWidth="1"/>
    <col min="10482" max="10482" width="16.33203125" style="37" customWidth="1"/>
    <col min="10483" max="10483" width="1.44140625" style="37" customWidth="1"/>
    <col min="10484" max="10484" width="16.33203125" style="37" customWidth="1"/>
    <col min="10485" max="10485" width="1.44140625" style="37" customWidth="1"/>
    <col min="10486" max="10486" width="16.33203125" style="37" customWidth="1"/>
    <col min="10487" max="10487" width="0" style="37" hidden="1" customWidth="1"/>
    <col min="10488" max="10498" width="8.88671875" style="37"/>
    <col min="10499" max="10499" width="43.109375" style="37" customWidth="1"/>
    <col min="10500" max="10500" width="14.77734375" style="37" customWidth="1"/>
    <col min="10501" max="10501" width="2" style="37" customWidth="1"/>
    <col min="10502" max="10502" width="14.77734375" style="37" customWidth="1"/>
    <col min="10503" max="10503" width="2" style="37" customWidth="1"/>
    <col min="10504" max="10504" width="14.77734375" style="37" customWidth="1"/>
    <col min="10505" max="10505" width="2" style="37" customWidth="1"/>
    <col min="10506" max="10506" width="14.77734375" style="37" customWidth="1"/>
    <col min="10507" max="10507" width="2" style="37" customWidth="1"/>
    <col min="10508" max="10508" width="14.77734375" style="37" customWidth="1"/>
    <col min="10509" max="10509" width="2" style="37" customWidth="1"/>
    <col min="10510" max="10510" width="14.77734375" style="37" customWidth="1"/>
    <col min="10511" max="10511" width="2" style="37" customWidth="1"/>
    <col min="10512" max="10512" width="14.77734375" style="37" customWidth="1"/>
    <col min="10513" max="10729" width="8.88671875" style="37"/>
    <col min="10730" max="10730" width="52.33203125" style="37" customWidth="1"/>
    <col min="10731" max="10731" width="9" style="37" customWidth="1"/>
    <col min="10732" max="10732" width="16.33203125" style="37" customWidth="1"/>
    <col min="10733" max="10733" width="1.6640625" style="37" customWidth="1"/>
    <col min="10734" max="10734" width="16.33203125" style="37" customWidth="1"/>
    <col min="10735" max="10735" width="1.6640625" style="37" customWidth="1"/>
    <col min="10736" max="10736" width="16.33203125" style="37" customWidth="1"/>
    <col min="10737" max="10737" width="1.6640625" style="37" customWidth="1"/>
    <col min="10738" max="10738" width="16.33203125" style="37" customWidth="1"/>
    <col min="10739" max="10739" width="1.44140625" style="37" customWidth="1"/>
    <col min="10740" max="10740" width="16.33203125" style="37" customWidth="1"/>
    <col min="10741" max="10741" width="1.44140625" style="37" customWidth="1"/>
    <col min="10742" max="10742" width="16.33203125" style="37" customWidth="1"/>
    <col min="10743" max="10743" width="0" style="37" hidden="1" customWidth="1"/>
    <col min="10744" max="10754" width="8.88671875" style="37"/>
    <col min="10755" max="10755" width="43.109375" style="37" customWidth="1"/>
    <col min="10756" max="10756" width="14.77734375" style="37" customWidth="1"/>
    <col min="10757" max="10757" width="2" style="37" customWidth="1"/>
    <col min="10758" max="10758" width="14.77734375" style="37" customWidth="1"/>
    <col min="10759" max="10759" width="2" style="37" customWidth="1"/>
    <col min="10760" max="10760" width="14.77734375" style="37" customWidth="1"/>
    <col min="10761" max="10761" width="2" style="37" customWidth="1"/>
    <col min="10762" max="10762" width="14.77734375" style="37" customWidth="1"/>
    <col min="10763" max="10763" width="2" style="37" customWidth="1"/>
    <col min="10764" max="10764" width="14.77734375" style="37" customWidth="1"/>
    <col min="10765" max="10765" width="2" style="37" customWidth="1"/>
    <col min="10766" max="10766" width="14.77734375" style="37" customWidth="1"/>
    <col min="10767" max="10767" width="2" style="37" customWidth="1"/>
    <col min="10768" max="10768" width="14.77734375" style="37" customWidth="1"/>
    <col min="10769" max="10985" width="8.88671875" style="37"/>
    <col min="10986" max="10986" width="52.33203125" style="37" customWidth="1"/>
    <col min="10987" max="10987" width="9" style="37" customWidth="1"/>
    <col min="10988" max="10988" width="16.33203125" style="37" customWidth="1"/>
    <col min="10989" max="10989" width="1.6640625" style="37" customWidth="1"/>
    <col min="10990" max="10990" width="16.33203125" style="37" customWidth="1"/>
    <col min="10991" max="10991" width="1.6640625" style="37" customWidth="1"/>
    <col min="10992" max="10992" width="16.33203125" style="37" customWidth="1"/>
    <col min="10993" max="10993" width="1.6640625" style="37" customWidth="1"/>
    <col min="10994" max="10994" width="16.33203125" style="37" customWidth="1"/>
    <col min="10995" max="10995" width="1.44140625" style="37" customWidth="1"/>
    <col min="10996" max="10996" width="16.33203125" style="37" customWidth="1"/>
    <col min="10997" max="10997" width="1.44140625" style="37" customWidth="1"/>
    <col min="10998" max="10998" width="16.33203125" style="37" customWidth="1"/>
    <col min="10999" max="10999" width="0" style="37" hidden="1" customWidth="1"/>
    <col min="11000" max="11010" width="8.88671875" style="37"/>
    <col min="11011" max="11011" width="43.109375" style="37" customWidth="1"/>
    <col min="11012" max="11012" width="14.77734375" style="37" customWidth="1"/>
    <col min="11013" max="11013" width="2" style="37" customWidth="1"/>
    <col min="11014" max="11014" width="14.77734375" style="37" customWidth="1"/>
    <col min="11015" max="11015" width="2" style="37" customWidth="1"/>
    <col min="11016" max="11016" width="14.77734375" style="37" customWidth="1"/>
    <col min="11017" max="11017" width="2" style="37" customWidth="1"/>
    <col min="11018" max="11018" width="14.77734375" style="37" customWidth="1"/>
    <col min="11019" max="11019" width="2" style="37" customWidth="1"/>
    <col min="11020" max="11020" width="14.77734375" style="37" customWidth="1"/>
    <col min="11021" max="11021" width="2" style="37" customWidth="1"/>
    <col min="11022" max="11022" width="14.77734375" style="37" customWidth="1"/>
    <col min="11023" max="11023" width="2" style="37" customWidth="1"/>
    <col min="11024" max="11024" width="14.77734375" style="37" customWidth="1"/>
    <col min="11025" max="11241" width="8.88671875" style="37"/>
    <col min="11242" max="11242" width="52.33203125" style="37" customWidth="1"/>
    <col min="11243" max="11243" width="9" style="37" customWidth="1"/>
    <col min="11244" max="11244" width="16.33203125" style="37" customWidth="1"/>
    <col min="11245" max="11245" width="1.6640625" style="37" customWidth="1"/>
    <col min="11246" max="11246" width="16.33203125" style="37" customWidth="1"/>
    <col min="11247" max="11247" width="1.6640625" style="37" customWidth="1"/>
    <col min="11248" max="11248" width="16.33203125" style="37" customWidth="1"/>
    <col min="11249" max="11249" width="1.6640625" style="37" customWidth="1"/>
    <col min="11250" max="11250" width="16.33203125" style="37" customWidth="1"/>
    <col min="11251" max="11251" width="1.44140625" style="37" customWidth="1"/>
    <col min="11252" max="11252" width="16.33203125" style="37" customWidth="1"/>
    <col min="11253" max="11253" width="1.44140625" style="37" customWidth="1"/>
    <col min="11254" max="11254" width="16.33203125" style="37" customWidth="1"/>
    <col min="11255" max="11255" width="0" style="37" hidden="1" customWidth="1"/>
    <col min="11256" max="11266" width="8.88671875" style="37"/>
    <col min="11267" max="11267" width="43.109375" style="37" customWidth="1"/>
    <col min="11268" max="11268" width="14.77734375" style="37" customWidth="1"/>
    <col min="11269" max="11269" width="2" style="37" customWidth="1"/>
    <col min="11270" max="11270" width="14.77734375" style="37" customWidth="1"/>
    <col min="11271" max="11271" width="2" style="37" customWidth="1"/>
    <col min="11272" max="11272" width="14.77734375" style="37" customWidth="1"/>
    <col min="11273" max="11273" width="2" style="37" customWidth="1"/>
    <col min="11274" max="11274" width="14.77734375" style="37" customWidth="1"/>
    <col min="11275" max="11275" width="2" style="37" customWidth="1"/>
    <col min="11276" max="11276" width="14.77734375" style="37" customWidth="1"/>
    <col min="11277" max="11277" width="2" style="37" customWidth="1"/>
    <col min="11278" max="11278" width="14.77734375" style="37" customWidth="1"/>
    <col min="11279" max="11279" width="2" style="37" customWidth="1"/>
    <col min="11280" max="11280" width="14.77734375" style="37" customWidth="1"/>
    <col min="11281" max="11497" width="8.88671875" style="37"/>
    <col min="11498" max="11498" width="52.33203125" style="37" customWidth="1"/>
    <col min="11499" max="11499" width="9" style="37" customWidth="1"/>
    <col min="11500" max="11500" width="16.33203125" style="37" customWidth="1"/>
    <col min="11501" max="11501" width="1.6640625" style="37" customWidth="1"/>
    <col min="11502" max="11502" width="16.33203125" style="37" customWidth="1"/>
    <col min="11503" max="11503" width="1.6640625" style="37" customWidth="1"/>
    <col min="11504" max="11504" width="16.33203125" style="37" customWidth="1"/>
    <col min="11505" max="11505" width="1.6640625" style="37" customWidth="1"/>
    <col min="11506" max="11506" width="16.33203125" style="37" customWidth="1"/>
    <col min="11507" max="11507" width="1.44140625" style="37" customWidth="1"/>
    <col min="11508" max="11508" width="16.33203125" style="37" customWidth="1"/>
    <col min="11509" max="11509" width="1.44140625" style="37" customWidth="1"/>
    <col min="11510" max="11510" width="16.33203125" style="37" customWidth="1"/>
    <col min="11511" max="11511" width="0" style="37" hidden="1" customWidth="1"/>
    <col min="11512" max="11522" width="8.88671875" style="37"/>
    <col min="11523" max="11523" width="43.109375" style="37" customWidth="1"/>
    <col min="11524" max="11524" width="14.77734375" style="37" customWidth="1"/>
    <col min="11525" max="11525" width="2" style="37" customWidth="1"/>
    <col min="11526" max="11526" width="14.77734375" style="37" customWidth="1"/>
    <col min="11527" max="11527" width="2" style="37" customWidth="1"/>
    <col min="11528" max="11528" width="14.77734375" style="37" customWidth="1"/>
    <col min="11529" max="11529" width="2" style="37" customWidth="1"/>
    <col min="11530" max="11530" width="14.77734375" style="37" customWidth="1"/>
    <col min="11531" max="11531" width="2" style="37" customWidth="1"/>
    <col min="11532" max="11532" width="14.77734375" style="37" customWidth="1"/>
    <col min="11533" max="11533" width="2" style="37" customWidth="1"/>
    <col min="11534" max="11534" width="14.77734375" style="37" customWidth="1"/>
    <col min="11535" max="11535" width="2" style="37" customWidth="1"/>
    <col min="11536" max="11536" width="14.77734375" style="37" customWidth="1"/>
    <col min="11537" max="11753" width="8.88671875" style="37"/>
    <col min="11754" max="11754" width="52.33203125" style="37" customWidth="1"/>
    <col min="11755" max="11755" width="9" style="37" customWidth="1"/>
    <col min="11756" max="11756" width="16.33203125" style="37" customWidth="1"/>
    <col min="11757" max="11757" width="1.6640625" style="37" customWidth="1"/>
    <col min="11758" max="11758" width="16.33203125" style="37" customWidth="1"/>
    <col min="11759" max="11759" width="1.6640625" style="37" customWidth="1"/>
    <col min="11760" max="11760" width="16.33203125" style="37" customWidth="1"/>
    <col min="11761" max="11761" width="1.6640625" style="37" customWidth="1"/>
    <col min="11762" max="11762" width="16.33203125" style="37" customWidth="1"/>
    <col min="11763" max="11763" width="1.44140625" style="37" customWidth="1"/>
    <col min="11764" max="11764" width="16.33203125" style="37" customWidth="1"/>
    <col min="11765" max="11765" width="1.44140625" style="37" customWidth="1"/>
    <col min="11766" max="11766" width="16.33203125" style="37" customWidth="1"/>
    <col min="11767" max="11767" width="0" style="37" hidden="1" customWidth="1"/>
    <col min="11768" max="11778" width="8.88671875" style="37"/>
    <col min="11779" max="11779" width="43.109375" style="37" customWidth="1"/>
    <col min="11780" max="11780" width="14.77734375" style="37" customWidth="1"/>
    <col min="11781" max="11781" width="2" style="37" customWidth="1"/>
    <col min="11782" max="11782" width="14.77734375" style="37" customWidth="1"/>
    <col min="11783" max="11783" width="2" style="37" customWidth="1"/>
    <col min="11784" max="11784" width="14.77734375" style="37" customWidth="1"/>
    <col min="11785" max="11785" width="2" style="37" customWidth="1"/>
    <col min="11786" max="11786" width="14.77734375" style="37" customWidth="1"/>
    <col min="11787" max="11787" width="2" style="37" customWidth="1"/>
    <col min="11788" max="11788" width="14.77734375" style="37" customWidth="1"/>
    <col min="11789" max="11789" width="2" style="37" customWidth="1"/>
    <col min="11790" max="11790" width="14.77734375" style="37" customWidth="1"/>
    <col min="11791" max="11791" width="2" style="37" customWidth="1"/>
    <col min="11792" max="11792" width="14.77734375" style="37" customWidth="1"/>
    <col min="11793" max="12009" width="8.88671875" style="37"/>
    <col min="12010" max="12010" width="52.33203125" style="37" customWidth="1"/>
    <col min="12011" max="12011" width="9" style="37" customWidth="1"/>
    <col min="12012" max="12012" width="16.33203125" style="37" customWidth="1"/>
    <col min="12013" max="12013" width="1.6640625" style="37" customWidth="1"/>
    <col min="12014" max="12014" width="16.33203125" style="37" customWidth="1"/>
    <col min="12015" max="12015" width="1.6640625" style="37" customWidth="1"/>
    <col min="12016" max="12016" width="16.33203125" style="37" customWidth="1"/>
    <col min="12017" max="12017" width="1.6640625" style="37" customWidth="1"/>
    <col min="12018" max="12018" width="16.33203125" style="37" customWidth="1"/>
    <col min="12019" max="12019" width="1.44140625" style="37" customWidth="1"/>
    <col min="12020" max="12020" width="16.33203125" style="37" customWidth="1"/>
    <col min="12021" max="12021" width="1.44140625" style="37" customWidth="1"/>
    <col min="12022" max="12022" width="16.33203125" style="37" customWidth="1"/>
    <col min="12023" max="12023" width="0" style="37" hidden="1" customWidth="1"/>
    <col min="12024" max="12034" width="8.88671875" style="37"/>
    <col min="12035" max="12035" width="43.109375" style="37" customWidth="1"/>
    <col min="12036" max="12036" width="14.77734375" style="37" customWidth="1"/>
    <col min="12037" max="12037" width="2" style="37" customWidth="1"/>
    <col min="12038" max="12038" width="14.77734375" style="37" customWidth="1"/>
    <col min="12039" max="12039" width="2" style="37" customWidth="1"/>
    <col min="12040" max="12040" width="14.77734375" style="37" customWidth="1"/>
    <col min="12041" max="12041" width="2" style="37" customWidth="1"/>
    <col min="12042" max="12042" width="14.77734375" style="37" customWidth="1"/>
    <col min="12043" max="12043" width="2" style="37" customWidth="1"/>
    <col min="12044" max="12044" width="14.77734375" style="37" customWidth="1"/>
    <col min="12045" max="12045" width="2" style="37" customWidth="1"/>
    <col min="12046" max="12046" width="14.77734375" style="37" customWidth="1"/>
    <col min="12047" max="12047" width="2" style="37" customWidth="1"/>
    <col min="12048" max="12048" width="14.77734375" style="37" customWidth="1"/>
    <col min="12049" max="12265" width="8.88671875" style="37"/>
    <col min="12266" max="12266" width="52.33203125" style="37" customWidth="1"/>
    <col min="12267" max="12267" width="9" style="37" customWidth="1"/>
    <col min="12268" max="12268" width="16.33203125" style="37" customWidth="1"/>
    <col min="12269" max="12269" width="1.6640625" style="37" customWidth="1"/>
    <col min="12270" max="12270" width="16.33203125" style="37" customWidth="1"/>
    <col min="12271" max="12271" width="1.6640625" style="37" customWidth="1"/>
    <col min="12272" max="12272" width="16.33203125" style="37" customWidth="1"/>
    <col min="12273" max="12273" width="1.6640625" style="37" customWidth="1"/>
    <col min="12274" max="12274" width="16.33203125" style="37" customWidth="1"/>
    <col min="12275" max="12275" width="1.44140625" style="37" customWidth="1"/>
    <col min="12276" max="12276" width="16.33203125" style="37" customWidth="1"/>
    <col min="12277" max="12277" width="1.44140625" style="37" customWidth="1"/>
    <col min="12278" max="12278" width="16.33203125" style="37" customWidth="1"/>
    <col min="12279" max="12279" width="0" style="37" hidden="1" customWidth="1"/>
    <col min="12280" max="12290" width="8.88671875" style="37"/>
    <col min="12291" max="12291" width="43.109375" style="37" customWidth="1"/>
    <col min="12292" max="12292" width="14.77734375" style="37" customWidth="1"/>
    <col min="12293" max="12293" width="2" style="37" customWidth="1"/>
    <col min="12294" max="12294" width="14.77734375" style="37" customWidth="1"/>
    <col min="12295" max="12295" width="2" style="37" customWidth="1"/>
    <col min="12296" max="12296" width="14.77734375" style="37" customWidth="1"/>
    <col min="12297" max="12297" width="2" style="37" customWidth="1"/>
    <col min="12298" max="12298" width="14.77734375" style="37" customWidth="1"/>
    <col min="12299" max="12299" width="2" style="37" customWidth="1"/>
    <col min="12300" max="12300" width="14.77734375" style="37" customWidth="1"/>
    <col min="12301" max="12301" width="2" style="37" customWidth="1"/>
    <col min="12302" max="12302" width="14.77734375" style="37" customWidth="1"/>
    <col min="12303" max="12303" width="2" style="37" customWidth="1"/>
    <col min="12304" max="12304" width="14.77734375" style="37" customWidth="1"/>
    <col min="12305" max="12521" width="8.88671875" style="37"/>
    <col min="12522" max="12522" width="52.33203125" style="37" customWidth="1"/>
    <col min="12523" max="12523" width="9" style="37" customWidth="1"/>
    <col min="12524" max="12524" width="16.33203125" style="37" customWidth="1"/>
    <col min="12525" max="12525" width="1.6640625" style="37" customWidth="1"/>
    <col min="12526" max="12526" width="16.33203125" style="37" customWidth="1"/>
    <col min="12527" max="12527" width="1.6640625" style="37" customWidth="1"/>
    <col min="12528" max="12528" width="16.33203125" style="37" customWidth="1"/>
    <col min="12529" max="12529" width="1.6640625" style="37" customWidth="1"/>
    <col min="12530" max="12530" width="16.33203125" style="37" customWidth="1"/>
    <col min="12531" max="12531" width="1.44140625" style="37" customWidth="1"/>
    <col min="12532" max="12532" width="16.33203125" style="37" customWidth="1"/>
    <col min="12533" max="12533" width="1.44140625" style="37" customWidth="1"/>
    <col min="12534" max="12534" width="16.33203125" style="37" customWidth="1"/>
    <col min="12535" max="12535" width="0" style="37" hidden="1" customWidth="1"/>
    <col min="12536" max="12546" width="8.88671875" style="37"/>
    <col min="12547" max="12547" width="43.109375" style="37" customWidth="1"/>
    <col min="12548" max="12548" width="14.77734375" style="37" customWidth="1"/>
    <col min="12549" max="12549" width="2" style="37" customWidth="1"/>
    <col min="12550" max="12550" width="14.77734375" style="37" customWidth="1"/>
    <col min="12551" max="12551" width="2" style="37" customWidth="1"/>
    <col min="12552" max="12552" width="14.77734375" style="37" customWidth="1"/>
    <col min="12553" max="12553" width="2" style="37" customWidth="1"/>
    <col min="12554" max="12554" width="14.77734375" style="37" customWidth="1"/>
    <col min="12555" max="12555" width="2" style="37" customWidth="1"/>
    <col min="12556" max="12556" width="14.77734375" style="37" customWidth="1"/>
    <col min="12557" max="12557" width="2" style="37" customWidth="1"/>
    <col min="12558" max="12558" width="14.77734375" style="37" customWidth="1"/>
    <col min="12559" max="12559" width="2" style="37" customWidth="1"/>
    <col min="12560" max="12560" width="14.77734375" style="37" customWidth="1"/>
    <col min="12561" max="12777" width="8.88671875" style="37"/>
    <col min="12778" max="12778" width="52.33203125" style="37" customWidth="1"/>
    <col min="12779" max="12779" width="9" style="37" customWidth="1"/>
    <col min="12780" max="12780" width="16.33203125" style="37" customWidth="1"/>
    <col min="12781" max="12781" width="1.6640625" style="37" customWidth="1"/>
    <col min="12782" max="12782" width="16.33203125" style="37" customWidth="1"/>
    <col min="12783" max="12783" width="1.6640625" style="37" customWidth="1"/>
    <col min="12784" max="12784" width="16.33203125" style="37" customWidth="1"/>
    <col min="12785" max="12785" width="1.6640625" style="37" customWidth="1"/>
    <col min="12786" max="12786" width="16.33203125" style="37" customWidth="1"/>
    <col min="12787" max="12787" width="1.44140625" style="37" customWidth="1"/>
    <col min="12788" max="12788" width="16.33203125" style="37" customWidth="1"/>
    <col min="12789" max="12789" width="1.44140625" style="37" customWidth="1"/>
    <col min="12790" max="12790" width="16.33203125" style="37" customWidth="1"/>
    <col min="12791" max="12791" width="0" style="37" hidden="1" customWidth="1"/>
    <col min="12792" max="12802" width="8.88671875" style="37"/>
    <col min="12803" max="12803" width="43.109375" style="37" customWidth="1"/>
    <col min="12804" max="12804" width="14.77734375" style="37" customWidth="1"/>
    <col min="12805" max="12805" width="2" style="37" customWidth="1"/>
    <col min="12806" max="12806" width="14.77734375" style="37" customWidth="1"/>
    <col min="12807" max="12807" width="2" style="37" customWidth="1"/>
    <col min="12808" max="12808" width="14.77734375" style="37" customWidth="1"/>
    <col min="12809" max="12809" width="2" style="37" customWidth="1"/>
    <col min="12810" max="12810" width="14.77734375" style="37" customWidth="1"/>
    <col min="12811" max="12811" width="2" style="37" customWidth="1"/>
    <col min="12812" max="12812" width="14.77734375" style="37" customWidth="1"/>
    <col min="12813" max="12813" width="2" style="37" customWidth="1"/>
    <col min="12814" max="12814" width="14.77734375" style="37" customWidth="1"/>
    <col min="12815" max="12815" width="2" style="37" customWidth="1"/>
    <col min="12816" max="12816" width="14.77734375" style="37" customWidth="1"/>
    <col min="12817" max="13033" width="8.88671875" style="37"/>
    <col min="13034" max="13034" width="52.33203125" style="37" customWidth="1"/>
    <col min="13035" max="13035" width="9" style="37" customWidth="1"/>
    <col min="13036" max="13036" width="16.33203125" style="37" customWidth="1"/>
    <col min="13037" max="13037" width="1.6640625" style="37" customWidth="1"/>
    <col min="13038" max="13038" width="16.33203125" style="37" customWidth="1"/>
    <col min="13039" max="13039" width="1.6640625" style="37" customWidth="1"/>
    <col min="13040" max="13040" width="16.33203125" style="37" customWidth="1"/>
    <col min="13041" max="13041" width="1.6640625" style="37" customWidth="1"/>
    <col min="13042" max="13042" width="16.33203125" style="37" customWidth="1"/>
    <col min="13043" max="13043" width="1.44140625" style="37" customWidth="1"/>
    <col min="13044" max="13044" width="16.33203125" style="37" customWidth="1"/>
    <col min="13045" max="13045" width="1.44140625" style="37" customWidth="1"/>
    <col min="13046" max="13046" width="16.33203125" style="37" customWidth="1"/>
    <col min="13047" max="13047" width="0" style="37" hidden="1" customWidth="1"/>
    <col min="13048" max="13058" width="8.88671875" style="37"/>
    <col min="13059" max="13059" width="43.109375" style="37" customWidth="1"/>
    <col min="13060" max="13060" width="14.77734375" style="37" customWidth="1"/>
    <col min="13061" max="13061" width="2" style="37" customWidth="1"/>
    <col min="13062" max="13062" width="14.77734375" style="37" customWidth="1"/>
    <col min="13063" max="13063" width="2" style="37" customWidth="1"/>
    <col min="13064" max="13064" width="14.77734375" style="37" customWidth="1"/>
    <col min="13065" max="13065" width="2" style="37" customWidth="1"/>
    <col min="13066" max="13066" width="14.77734375" style="37" customWidth="1"/>
    <col min="13067" max="13067" width="2" style="37" customWidth="1"/>
    <col min="13068" max="13068" width="14.77734375" style="37" customWidth="1"/>
    <col min="13069" max="13069" width="2" style="37" customWidth="1"/>
    <col min="13070" max="13070" width="14.77734375" style="37" customWidth="1"/>
    <col min="13071" max="13071" width="2" style="37" customWidth="1"/>
    <col min="13072" max="13072" width="14.77734375" style="37" customWidth="1"/>
    <col min="13073" max="13289" width="8.88671875" style="37"/>
    <col min="13290" max="13290" width="52.33203125" style="37" customWidth="1"/>
    <col min="13291" max="13291" width="9" style="37" customWidth="1"/>
    <col min="13292" max="13292" width="16.33203125" style="37" customWidth="1"/>
    <col min="13293" max="13293" width="1.6640625" style="37" customWidth="1"/>
    <col min="13294" max="13294" width="16.33203125" style="37" customWidth="1"/>
    <col min="13295" max="13295" width="1.6640625" style="37" customWidth="1"/>
    <col min="13296" max="13296" width="16.33203125" style="37" customWidth="1"/>
    <col min="13297" max="13297" width="1.6640625" style="37" customWidth="1"/>
    <col min="13298" max="13298" width="16.33203125" style="37" customWidth="1"/>
    <col min="13299" max="13299" width="1.44140625" style="37" customWidth="1"/>
    <col min="13300" max="13300" width="16.33203125" style="37" customWidth="1"/>
    <col min="13301" max="13301" width="1.44140625" style="37" customWidth="1"/>
    <col min="13302" max="13302" width="16.33203125" style="37" customWidth="1"/>
    <col min="13303" max="13303" width="0" style="37" hidden="1" customWidth="1"/>
    <col min="13304" max="13314" width="8.88671875" style="37"/>
    <col min="13315" max="13315" width="43.109375" style="37" customWidth="1"/>
    <col min="13316" max="13316" width="14.77734375" style="37" customWidth="1"/>
    <col min="13317" max="13317" width="2" style="37" customWidth="1"/>
    <col min="13318" max="13318" width="14.77734375" style="37" customWidth="1"/>
    <col min="13319" max="13319" width="2" style="37" customWidth="1"/>
    <col min="13320" max="13320" width="14.77734375" style="37" customWidth="1"/>
    <col min="13321" max="13321" width="2" style="37" customWidth="1"/>
    <col min="13322" max="13322" width="14.77734375" style="37" customWidth="1"/>
    <col min="13323" max="13323" width="2" style="37" customWidth="1"/>
    <col min="13324" max="13324" width="14.77734375" style="37" customWidth="1"/>
    <col min="13325" max="13325" width="2" style="37" customWidth="1"/>
    <col min="13326" max="13326" width="14.77734375" style="37" customWidth="1"/>
    <col min="13327" max="13327" width="2" style="37" customWidth="1"/>
    <col min="13328" max="13328" width="14.77734375" style="37" customWidth="1"/>
    <col min="13329" max="13545" width="8.88671875" style="37"/>
    <col min="13546" max="13546" width="52.33203125" style="37" customWidth="1"/>
    <col min="13547" max="13547" width="9" style="37" customWidth="1"/>
    <col min="13548" max="13548" width="16.33203125" style="37" customWidth="1"/>
    <col min="13549" max="13549" width="1.6640625" style="37" customWidth="1"/>
    <col min="13550" max="13550" width="16.33203125" style="37" customWidth="1"/>
    <col min="13551" max="13551" width="1.6640625" style="37" customWidth="1"/>
    <col min="13552" max="13552" width="16.33203125" style="37" customWidth="1"/>
    <col min="13553" max="13553" width="1.6640625" style="37" customWidth="1"/>
    <col min="13554" max="13554" width="16.33203125" style="37" customWidth="1"/>
    <col min="13555" max="13555" width="1.44140625" style="37" customWidth="1"/>
    <col min="13556" max="13556" width="16.33203125" style="37" customWidth="1"/>
    <col min="13557" max="13557" width="1.44140625" style="37" customWidth="1"/>
    <col min="13558" max="13558" width="16.33203125" style="37" customWidth="1"/>
    <col min="13559" max="13559" width="0" style="37" hidden="1" customWidth="1"/>
    <col min="13560" max="13570" width="8.88671875" style="37"/>
    <col min="13571" max="13571" width="43.109375" style="37" customWidth="1"/>
    <col min="13572" max="13572" width="14.77734375" style="37" customWidth="1"/>
    <col min="13573" max="13573" width="2" style="37" customWidth="1"/>
    <col min="13574" max="13574" width="14.77734375" style="37" customWidth="1"/>
    <col min="13575" max="13575" width="2" style="37" customWidth="1"/>
    <col min="13576" max="13576" width="14.77734375" style="37" customWidth="1"/>
    <col min="13577" max="13577" width="2" style="37" customWidth="1"/>
    <col min="13578" max="13578" width="14.77734375" style="37" customWidth="1"/>
    <col min="13579" max="13579" width="2" style="37" customWidth="1"/>
    <col min="13580" max="13580" width="14.77734375" style="37" customWidth="1"/>
    <col min="13581" max="13581" width="2" style="37" customWidth="1"/>
    <col min="13582" max="13582" width="14.77734375" style="37" customWidth="1"/>
    <col min="13583" max="13583" width="2" style="37" customWidth="1"/>
    <col min="13584" max="13584" width="14.77734375" style="37" customWidth="1"/>
    <col min="13585" max="13801" width="8.88671875" style="37"/>
    <col min="13802" max="13802" width="52.33203125" style="37" customWidth="1"/>
    <col min="13803" max="13803" width="9" style="37" customWidth="1"/>
    <col min="13804" max="13804" width="16.33203125" style="37" customWidth="1"/>
    <col min="13805" max="13805" width="1.6640625" style="37" customWidth="1"/>
    <col min="13806" max="13806" width="16.33203125" style="37" customWidth="1"/>
    <col min="13807" max="13807" width="1.6640625" style="37" customWidth="1"/>
    <col min="13808" max="13808" width="16.33203125" style="37" customWidth="1"/>
    <col min="13809" max="13809" width="1.6640625" style="37" customWidth="1"/>
    <col min="13810" max="13810" width="16.33203125" style="37" customWidth="1"/>
    <col min="13811" max="13811" width="1.44140625" style="37" customWidth="1"/>
    <col min="13812" max="13812" width="16.33203125" style="37" customWidth="1"/>
    <col min="13813" max="13813" width="1.44140625" style="37" customWidth="1"/>
    <col min="13814" max="13814" width="16.33203125" style="37" customWidth="1"/>
    <col min="13815" max="13815" width="0" style="37" hidden="1" customWidth="1"/>
    <col min="13816" max="13826" width="8.88671875" style="37"/>
    <col min="13827" max="13827" width="43.109375" style="37" customWidth="1"/>
    <col min="13828" max="13828" width="14.77734375" style="37" customWidth="1"/>
    <col min="13829" max="13829" width="2" style="37" customWidth="1"/>
    <col min="13830" max="13830" width="14.77734375" style="37" customWidth="1"/>
    <col min="13831" max="13831" width="2" style="37" customWidth="1"/>
    <col min="13832" max="13832" width="14.77734375" style="37" customWidth="1"/>
    <col min="13833" max="13833" width="2" style="37" customWidth="1"/>
    <col min="13834" max="13834" width="14.77734375" style="37" customWidth="1"/>
    <col min="13835" max="13835" width="2" style="37" customWidth="1"/>
    <col min="13836" max="13836" width="14.77734375" style="37" customWidth="1"/>
    <col min="13837" max="13837" width="2" style="37" customWidth="1"/>
    <col min="13838" max="13838" width="14.77734375" style="37" customWidth="1"/>
    <col min="13839" max="13839" width="2" style="37" customWidth="1"/>
    <col min="13840" max="13840" width="14.77734375" style="37" customWidth="1"/>
    <col min="13841" max="14057" width="8.88671875" style="37"/>
    <col min="14058" max="14058" width="52.33203125" style="37" customWidth="1"/>
    <col min="14059" max="14059" width="9" style="37" customWidth="1"/>
    <col min="14060" max="14060" width="16.33203125" style="37" customWidth="1"/>
    <col min="14061" max="14061" width="1.6640625" style="37" customWidth="1"/>
    <col min="14062" max="14062" width="16.33203125" style="37" customWidth="1"/>
    <col min="14063" max="14063" width="1.6640625" style="37" customWidth="1"/>
    <col min="14064" max="14064" width="16.33203125" style="37" customWidth="1"/>
    <col min="14065" max="14065" width="1.6640625" style="37" customWidth="1"/>
    <col min="14066" max="14066" width="16.33203125" style="37" customWidth="1"/>
    <col min="14067" max="14067" width="1.44140625" style="37" customWidth="1"/>
    <col min="14068" max="14068" width="16.33203125" style="37" customWidth="1"/>
    <col min="14069" max="14069" width="1.44140625" style="37" customWidth="1"/>
    <col min="14070" max="14070" width="16.33203125" style="37" customWidth="1"/>
    <col min="14071" max="14071" width="0" style="37" hidden="1" customWidth="1"/>
    <col min="14072" max="14082" width="8.88671875" style="37"/>
    <col min="14083" max="14083" width="43.109375" style="37" customWidth="1"/>
    <col min="14084" max="14084" width="14.77734375" style="37" customWidth="1"/>
    <col min="14085" max="14085" width="2" style="37" customWidth="1"/>
    <col min="14086" max="14086" width="14.77734375" style="37" customWidth="1"/>
    <col min="14087" max="14087" width="2" style="37" customWidth="1"/>
    <col min="14088" max="14088" width="14.77734375" style="37" customWidth="1"/>
    <col min="14089" max="14089" width="2" style="37" customWidth="1"/>
    <col min="14090" max="14090" width="14.77734375" style="37" customWidth="1"/>
    <col min="14091" max="14091" width="2" style="37" customWidth="1"/>
    <col min="14092" max="14092" width="14.77734375" style="37" customWidth="1"/>
    <col min="14093" max="14093" width="2" style="37" customWidth="1"/>
    <col min="14094" max="14094" width="14.77734375" style="37" customWidth="1"/>
    <col min="14095" max="14095" width="2" style="37" customWidth="1"/>
    <col min="14096" max="14096" width="14.77734375" style="37" customWidth="1"/>
    <col min="14097" max="14313" width="8.88671875" style="37"/>
    <col min="14314" max="14314" width="52.33203125" style="37" customWidth="1"/>
    <col min="14315" max="14315" width="9" style="37" customWidth="1"/>
    <col min="14316" max="14316" width="16.33203125" style="37" customWidth="1"/>
    <col min="14317" max="14317" width="1.6640625" style="37" customWidth="1"/>
    <col min="14318" max="14318" width="16.33203125" style="37" customWidth="1"/>
    <col min="14319" max="14319" width="1.6640625" style="37" customWidth="1"/>
    <col min="14320" max="14320" width="16.33203125" style="37" customWidth="1"/>
    <col min="14321" max="14321" width="1.6640625" style="37" customWidth="1"/>
    <col min="14322" max="14322" width="16.33203125" style="37" customWidth="1"/>
    <col min="14323" max="14323" width="1.44140625" style="37" customWidth="1"/>
    <col min="14324" max="14324" width="16.33203125" style="37" customWidth="1"/>
    <col min="14325" max="14325" width="1.44140625" style="37" customWidth="1"/>
    <col min="14326" max="14326" width="16.33203125" style="37" customWidth="1"/>
    <col min="14327" max="14327" width="0" style="37" hidden="1" customWidth="1"/>
    <col min="14328" max="14338" width="8.88671875" style="37"/>
    <col min="14339" max="14339" width="43.109375" style="37" customWidth="1"/>
    <col min="14340" max="14340" width="14.77734375" style="37" customWidth="1"/>
    <col min="14341" max="14341" width="2" style="37" customWidth="1"/>
    <col min="14342" max="14342" width="14.77734375" style="37" customWidth="1"/>
    <col min="14343" max="14343" width="2" style="37" customWidth="1"/>
    <col min="14344" max="14344" width="14.77734375" style="37" customWidth="1"/>
    <col min="14345" max="14345" width="2" style="37" customWidth="1"/>
    <col min="14346" max="14346" width="14.77734375" style="37" customWidth="1"/>
    <col min="14347" max="14347" width="2" style="37" customWidth="1"/>
    <col min="14348" max="14348" width="14.77734375" style="37" customWidth="1"/>
    <col min="14349" max="14349" width="2" style="37" customWidth="1"/>
    <col min="14350" max="14350" width="14.77734375" style="37" customWidth="1"/>
    <col min="14351" max="14351" width="2" style="37" customWidth="1"/>
    <col min="14352" max="14352" width="14.77734375" style="37" customWidth="1"/>
    <col min="14353" max="14569" width="8.88671875" style="37"/>
    <col min="14570" max="14570" width="52.33203125" style="37" customWidth="1"/>
    <col min="14571" max="14571" width="9" style="37" customWidth="1"/>
    <col min="14572" max="14572" width="16.33203125" style="37" customWidth="1"/>
    <col min="14573" max="14573" width="1.6640625" style="37" customWidth="1"/>
    <col min="14574" max="14574" width="16.33203125" style="37" customWidth="1"/>
    <col min="14575" max="14575" width="1.6640625" style="37" customWidth="1"/>
    <col min="14576" max="14576" width="16.33203125" style="37" customWidth="1"/>
    <col min="14577" max="14577" width="1.6640625" style="37" customWidth="1"/>
    <col min="14578" max="14578" width="16.33203125" style="37" customWidth="1"/>
    <col min="14579" max="14579" width="1.44140625" style="37" customWidth="1"/>
    <col min="14580" max="14580" width="16.33203125" style="37" customWidth="1"/>
    <col min="14581" max="14581" width="1.44140625" style="37" customWidth="1"/>
    <col min="14582" max="14582" width="16.33203125" style="37" customWidth="1"/>
    <col min="14583" max="14583" width="0" style="37" hidden="1" customWidth="1"/>
    <col min="14584" max="14594" width="8.88671875" style="37"/>
    <col min="14595" max="14595" width="43.109375" style="37" customWidth="1"/>
    <col min="14596" max="14596" width="14.77734375" style="37" customWidth="1"/>
    <col min="14597" max="14597" width="2" style="37" customWidth="1"/>
    <col min="14598" max="14598" width="14.77734375" style="37" customWidth="1"/>
    <col min="14599" max="14599" width="2" style="37" customWidth="1"/>
    <col min="14600" max="14600" width="14.77734375" style="37" customWidth="1"/>
    <col min="14601" max="14601" width="2" style="37" customWidth="1"/>
    <col min="14602" max="14602" width="14.77734375" style="37" customWidth="1"/>
    <col min="14603" max="14603" width="2" style="37" customWidth="1"/>
    <col min="14604" max="14604" width="14.77734375" style="37" customWidth="1"/>
    <col min="14605" max="14605" width="2" style="37" customWidth="1"/>
    <col min="14606" max="14606" width="14.77734375" style="37" customWidth="1"/>
    <col min="14607" max="14607" width="2" style="37" customWidth="1"/>
    <col min="14608" max="14608" width="14.77734375" style="37" customWidth="1"/>
    <col min="14609" max="14825" width="8.88671875" style="37"/>
    <col min="14826" max="14826" width="52.33203125" style="37" customWidth="1"/>
    <col min="14827" max="14827" width="9" style="37" customWidth="1"/>
    <col min="14828" max="14828" width="16.33203125" style="37" customWidth="1"/>
    <col min="14829" max="14829" width="1.6640625" style="37" customWidth="1"/>
    <col min="14830" max="14830" width="16.33203125" style="37" customWidth="1"/>
    <col min="14831" max="14831" width="1.6640625" style="37" customWidth="1"/>
    <col min="14832" max="14832" width="16.33203125" style="37" customWidth="1"/>
    <col min="14833" max="14833" width="1.6640625" style="37" customWidth="1"/>
    <col min="14834" max="14834" width="16.33203125" style="37" customWidth="1"/>
    <col min="14835" max="14835" width="1.44140625" style="37" customWidth="1"/>
    <col min="14836" max="14836" width="16.33203125" style="37" customWidth="1"/>
    <col min="14837" max="14837" width="1.44140625" style="37" customWidth="1"/>
    <col min="14838" max="14838" width="16.33203125" style="37" customWidth="1"/>
    <col min="14839" max="14839" width="0" style="37" hidden="1" customWidth="1"/>
    <col min="14840" max="14850" width="8.88671875" style="37"/>
    <col min="14851" max="14851" width="43.109375" style="37" customWidth="1"/>
    <col min="14852" max="14852" width="14.77734375" style="37" customWidth="1"/>
    <col min="14853" max="14853" width="2" style="37" customWidth="1"/>
    <col min="14854" max="14854" width="14.77734375" style="37" customWidth="1"/>
    <col min="14855" max="14855" width="2" style="37" customWidth="1"/>
    <col min="14856" max="14856" width="14.77734375" style="37" customWidth="1"/>
    <col min="14857" max="14857" width="2" style="37" customWidth="1"/>
    <col min="14858" max="14858" width="14.77734375" style="37" customWidth="1"/>
    <col min="14859" max="14859" width="2" style="37" customWidth="1"/>
    <col min="14860" max="14860" width="14.77734375" style="37" customWidth="1"/>
    <col min="14861" max="14861" width="2" style="37" customWidth="1"/>
    <col min="14862" max="14862" width="14.77734375" style="37" customWidth="1"/>
    <col min="14863" max="14863" width="2" style="37" customWidth="1"/>
    <col min="14864" max="14864" width="14.77734375" style="37" customWidth="1"/>
    <col min="14865" max="15081" width="8.88671875" style="37"/>
    <col min="15082" max="15082" width="52.33203125" style="37" customWidth="1"/>
    <col min="15083" max="15083" width="9" style="37" customWidth="1"/>
    <col min="15084" max="15084" width="16.33203125" style="37" customWidth="1"/>
    <col min="15085" max="15085" width="1.6640625" style="37" customWidth="1"/>
    <col min="15086" max="15086" width="16.33203125" style="37" customWidth="1"/>
    <col min="15087" max="15087" width="1.6640625" style="37" customWidth="1"/>
    <col min="15088" max="15088" width="16.33203125" style="37" customWidth="1"/>
    <col min="15089" max="15089" width="1.6640625" style="37" customWidth="1"/>
    <col min="15090" max="15090" width="16.33203125" style="37" customWidth="1"/>
    <col min="15091" max="15091" width="1.44140625" style="37" customWidth="1"/>
    <col min="15092" max="15092" width="16.33203125" style="37" customWidth="1"/>
    <col min="15093" max="15093" width="1.44140625" style="37" customWidth="1"/>
    <col min="15094" max="15094" width="16.33203125" style="37" customWidth="1"/>
    <col min="15095" max="15095" width="0" style="37" hidden="1" customWidth="1"/>
    <col min="15096" max="15106" width="8.88671875" style="37"/>
    <col min="15107" max="15107" width="43.109375" style="37" customWidth="1"/>
    <col min="15108" max="15108" width="14.77734375" style="37" customWidth="1"/>
    <col min="15109" max="15109" width="2" style="37" customWidth="1"/>
    <col min="15110" max="15110" width="14.77734375" style="37" customWidth="1"/>
    <col min="15111" max="15111" width="2" style="37" customWidth="1"/>
    <col min="15112" max="15112" width="14.77734375" style="37" customWidth="1"/>
    <col min="15113" max="15113" width="2" style="37" customWidth="1"/>
    <col min="15114" max="15114" width="14.77734375" style="37" customWidth="1"/>
    <col min="15115" max="15115" width="2" style="37" customWidth="1"/>
    <col min="15116" max="15116" width="14.77734375" style="37" customWidth="1"/>
    <col min="15117" max="15117" width="2" style="37" customWidth="1"/>
    <col min="15118" max="15118" width="14.77734375" style="37" customWidth="1"/>
    <col min="15119" max="15119" width="2" style="37" customWidth="1"/>
    <col min="15120" max="15120" width="14.77734375" style="37" customWidth="1"/>
    <col min="15121" max="15337" width="8.88671875" style="37"/>
    <col min="15338" max="15338" width="52.33203125" style="37" customWidth="1"/>
    <col min="15339" max="15339" width="9" style="37" customWidth="1"/>
    <col min="15340" max="15340" width="16.33203125" style="37" customWidth="1"/>
    <col min="15341" max="15341" width="1.6640625" style="37" customWidth="1"/>
    <col min="15342" max="15342" width="16.33203125" style="37" customWidth="1"/>
    <col min="15343" max="15343" width="1.6640625" style="37" customWidth="1"/>
    <col min="15344" max="15344" width="16.33203125" style="37" customWidth="1"/>
    <col min="15345" max="15345" width="1.6640625" style="37" customWidth="1"/>
    <col min="15346" max="15346" width="16.33203125" style="37" customWidth="1"/>
    <col min="15347" max="15347" width="1.44140625" style="37" customWidth="1"/>
    <col min="15348" max="15348" width="16.33203125" style="37" customWidth="1"/>
    <col min="15349" max="15349" width="1.44140625" style="37" customWidth="1"/>
    <col min="15350" max="15350" width="16.33203125" style="37" customWidth="1"/>
    <col min="15351" max="15351" width="0" style="37" hidden="1" customWidth="1"/>
    <col min="15352" max="15362" width="8.88671875" style="37"/>
    <col min="15363" max="15363" width="43.109375" style="37" customWidth="1"/>
    <col min="15364" max="15364" width="14.77734375" style="37" customWidth="1"/>
    <col min="15365" max="15365" width="2" style="37" customWidth="1"/>
    <col min="15366" max="15366" width="14.77734375" style="37" customWidth="1"/>
    <col min="15367" max="15367" width="2" style="37" customWidth="1"/>
    <col min="15368" max="15368" width="14.77734375" style="37" customWidth="1"/>
    <col min="15369" max="15369" width="2" style="37" customWidth="1"/>
    <col min="15370" max="15370" width="14.77734375" style="37" customWidth="1"/>
    <col min="15371" max="15371" width="2" style="37" customWidth="1"/>
    <col min="15372" max="15372" width="14.77734375" style="37" customWidth="1"/>
    <col min="15373" max="15373" width="2" style="37" customWidth="1"/>
    <col min="15374" max="15374" width="14.77734375" style="37" customWidth="1"/>
    <col min="15375" max="15375" width="2" style="37" customWidth="1"/>
    <col min="15376" max="15376" width="14.77734375" style="37" customWidth="1"/>
    <col min="15377" max="15593" width="8.88671875" style="37"/>
    <col min="15594" max="15594" width="52.33203125" style="37" customWidth="1"/>
    <col min="15595" max="15595" width="9" style="37" customWidth="1"/>
    <col min="15596" max="15596" width="16.33203125" style="37" customWidth="1"/>
    <col min="15597" max="15597" width="1.6640625" style="37" customWidth="1"/>
    <col min="15598" max="15598" width="16.33203125" style="37" customWidth="1"/>
    <col min="15599" max="15599" width="1.6640625" style="37" customWidth="1"/>
    <col min="15600" max="15600" width="16.33203125" style="37" customWidth="1"/>
    <col min="15601" max="15601" width="1.6640625" style="37" customWidth="1"/>
    <col min="15602" max="15602" width="16.33203125" style="37" customWidth="1"/>
    <col min="15603" max="15603" width="1.44140625" style="37" customWidth="1"/>
    <col min="15604" max="15604" width="16.33203125" style="37" customWidth="1"/>
    <col min="15605" max="15605" width="1.44140625" style="37" customWidth="1"/>
    <col min="15606" max="15606" width="16.33203125" style="37" customWidth="1"/>
    <col min="15607" max="15607" width="0" style="37" hidden="1" customWidth="1"/>
    <col min="15608" max="15618" width="8.88671875" style="37"/>
    <col min="15619" max="15619" width="43.109375" style="37" customWidth="1"/>
    <col min="15620" max="15620" width="14.77734375" style="37" customWidth="1"/>
    <col min="15621" max="15621" width="2" style="37" customWidth="1"/>
    <col min="15622" max="15622" width="14.77734375" style="37" customWidth="1"/>
    <col min="15623" max="15623" width="2" style="37" customWidth="1"/>
    <col min="15624" max="15624" width="14.77734375" style="37" customWidth="1"/>
    <col min="15625" max="15625" width="2" style="37" customWidth="1"/>
    <col min="15626" max="15626" width="14.77734375" style="37" customWidth="1"/>
    <col min="15627" max="15627" width="2" style="37" customWidth="1"/>
    <col min="15628" max="15628" width="14.77734375" style="37" customWidth="1"/>
    <col min="15629" max="15629" width="2" style="37" customWidth="1"/>
    <col min="15630" max="15630" width="14.77734375" style="37" customWidth="1"/>
    <col min="15631" max="15631" width="2" style="37" customWidth="1"/>
    <col min="15632" max="15632" width="14.77734375" style="37" customWidth="1"/>
    <col min="15633" max="15849" width="8.88671875" style="37"/>
    <col min="15850" max="15850" width="52.33203125" style="37" customWidth="1"/>
    <col min="15851" max="15851" width="9" style="37" customWidth="1"/>
    <col min="15852" max="15852" width="16.33203125" style="37" customWidth="1"/>
    <col min="15853" max="15853" width="1.6640625" style="37" customWidth="1"/>
    <col min="15854" max="15854" width="16.33203125" style="37" customWidth="1"/>
    <col min="15855" max="15855" width="1.6640625" style="37" customWidth="1"/>
    <col min="15856" max="15856" width="16.33203125" style="37" customWidth="1"/>
    <col min="15857" max="15857" width="1.6640625" style="37" customWidth="1"/>
    <col min="15858" max="15858" width="16.33203125" style="37" customWidth="1"/>
    <col min="15859" max="15859" width="1.44140625" style="37" customWidth="1"/>
    <col min="15860" max="15860" width="16.33203125" style="37" customWidth="1"/>
    <col min="15861" max="15861" width="1.44140625" style="37" customWidth="1"/>
    <col min="15862" max="15862" width="16.33203125" style="37" customWidth="1"/>
    <col min="15863" max="15863" width="0" style="37" hidden="1" customWidth="1"/>
    <col min="15864" max="15874" width="8.88671875" style="37"/>
    <col min="15875" max="15875" width="43.109375" style="37" customWidth="1"/>
    <col min="15876" max="15876" width="14.77734375" style="37" customWidth="1"/>
    <col min="15877" max="15877" width="2" style="37" customWidth="1"/>
    <col min="15878" max="15878" width="14.77734375" style="37" customWidth="1"/>
    <col min="15879" max="15879" width="2" style="37" customWidth="1"/>
    <col min="15880" max="15880" width="14.77734375" style="37" customWidth="1"/>
    <col min="15881" max="15881" width="2" style="37" customWidth="1"/>
    <col min="15882" max="15882" width="14.77734375" style="37" customWidth="1"/>
    <col min="15883" max="15883" width="2" style="37" customWidth="1"/>
    <col min="15884" max="15884" width="14.77734375" style="37" customWidth="1"/>
    <col min="15885" max="15885" width="2" style="37" customWidth="1"/>
    <col min="15886" max="15886" width="14.77734375" style="37" customWidth="1"/>
    <col min="15887" max="15887" width="2" style="37" customWidth="1"/>
    <col min="15888" max="15888" width="14.77734375" style="37" customWidth="1"/>
    <col min="15889" max="16105" width="8.88671875" style="37"/>
    <col min="16106" max="16106" width="52.33203125" style="37" customWidth="1"/>
    <col min="16107" max="16107" width="9" style="37" customWidth="1"/>
    <col min="16108" max="16108" width="16.33203125" style="37" customWidth="1"/>
    <col min="16109" max="16109" width="1.6640625" style="37" customWidth="1"/>
    <col min="16110" max="16110" width="16.33203125" style="37" customWidth="1"/>
    <col min="16111" max="16111" width="1.6640625" style="37" customWidth="1"/>
    <col min="16112" max="16112" width="16.33203125" style="37" customWidth="1"/>
    <col min="16113" max="16113" width="1.6640625" style="37" customWidth="1"/>
    <col min="16114" max="16114" width="16.33203125" style="37" customWidth="1"/>
    <col min="16115" max="16115" width="1.44140625" style="37" customWidth="1"/>
    <col min="16116" max="16116" width="16.33203125" style="37" customWidth="1"/>
    <col min="16117" max="16117" width="1.44140625" style="37" customWidth="1"/>
    <col min="16118" max="16118" width="16.33203125" style="37" customWidth="1"/>
    <col min="16119" max="16119" width="0" style="37" hidden="1" customWidth="1"/>
    <col min="16120" max="16130" width="8.88671875" style="37"/>
    <col min="16131" max="16131" width="43.109375" style="37" customWidth="1"/>
    <col min="16132" max="16132" width="14.77734375" style="37" customWidth="1"/>
    <col min="16133" max="16133" width="2" style="37" customWidth="1"/>
    <col min="16134" max="16134" width="14.77734375" style="37" customWidth="1"/>
    <col min="16135" max="16135" width="2" style="37" customWidth="1"/>
    <col min="16136" max="16136" width="14.77734375" style="37" customWidth="1"/>
    <col min="16137" max="16137" width="2" style="37" customWidth="1"/>
    <col min="16138" max="16138" width="14.77734375" style="37" customWidth="1"/>
    <col min="16139" max="16139" width="2" style="37" customWidth="1"/>
    <col min="16140" max="16140" width="14.77734375" style="37" customWidth="1"/>
    <col min="16141" max="16141" width="2" style="37" customWidth="1"/>
    <col min="16142" max="16142" width="14.77734375" style="37" customWidth="1"/>
    <col min="16143" max="16143" width="2" style="37" customWidth="1"/>
    <col min="16144" max="16144" width="14.77734375" style="37" customWidth="1"/>
    <col min="16145" max="16361" width="8.88671875" style="37"/>
    <col min="16362" max="16362" width="52.33203125" style="37" customWidth="1"/>
    <col min="16363" max="16363" width="9" style="37" customWidth="1"/>
    <col min="16364" max="16364" width="16.33203125" style="37" customWidth="1"/>
    <col min="16365" max="16365" width="1.6640625" style="37" customWidth="1"/>
    <col min="16366" max="16366" width="16.33203125" style="37" customWidth="1"/>
    <col min="16367" max="16367" width="1.6640625" style="37" customWidth="1"/>
    <col min="16368" max="16368" width="16.33203125" style="37" customWidth="1"/>
    <col min="16369" max="16369" width="1.6640625" style="37" customWidth="1"/>
    <col min="16370" max="16370" width="16.33203125" style="37" customWidth="1"/>
    <col min="16371" max="16371" width="1.44140625" style="37" customWidth="1"/>
    <col min="16372" max="16372" width="16.33203125" style="37" customWidth="1"/>
    <col min="16373" max="16373" width="1.44140625" style="37" customWidth="1"/>
    <col min="16374" max="16374" width="16.33203125" style="37" customWidth="1"/>
    <col min="16375" max="16375" width="0" style="37" hidden="1" customWidth="1"/>
    <col min="16376" max="16384" width="8.88671875" style="37"/>
  </cols>
  <sheetData>
    <row r="1" spans="1:16" ht="22.75" customHeight="1">
      <c r="A1" s="5" t="s">
        <v>0</v>
      </c>
      <c r="B1" s="5"/>
      <c r="C1" s="5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439"/>
      <c r="O1" s="439"/>
      <c r="P1" s="439"/>
    </row>
    <row r="2" spans="1:16" ht="22.75" customHeight="1">
      <c r="A2" s="38" t="s">
        <v>104</v>
      </c>
      <c r="B2" s="38"/>
      <c r="C2" s="38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6" ht="21.75" customHeight="1">
      <c r="A3" s="38"/>
      <c r="B3" s="38"/>
      <c r="C3" s="38"/>
      <c r="E3" s="235"/>
      <c r="G3" s="235"/>
      <c r="H3" s="235"/>
      <c r="I3" s="235"/>
    </row>
    <row r="4" spans="1:16" ht="21.75" customHeight="1">
      <c r="D4" s="440" t="s">
        <v>3</v>
      </c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</row>
    <row r="5" spans="1:16" ht="21.75" customHeight="1">
      <c r="A5" s="39" t="s">
        <v>102</v>
      </c>
      <c r="B5" s="39"/>
      <c r="C5" s="39"/>
      <c r="D5" s="386" t="s">
        <v>62</v>
      </c>
      <c r="E5" s="386"/>
      <c r="F5" s="386"/>
      <c r="G5" s="386"/>
      <c r="H5" s="386"/>
      <c r="I5" s="386"/>
      <c r="L5" s="387" t="s">
        <v>105</v>
      </c>
      <c r="M5" s="386"/>
      <c r="N5" s="386"/>
      <c r="P5" s="386"/>
    </row>
    <row r="6" spans="1:16" ht="21.75" customHeight="1">
      <c r="A6" s="39"/>
      <c r="B6" s="39"/>
      <c r="C6" s="39"/>
      <c r="D6" s="386" t="s">
        <v>106</v>
      </c>
      <c r="E6" s="386"/>
      <c r="F6" s="386" t="s">
        <v>234</v>
      </c>
      <c r="G6" s="386"/>
      <c r="H6" s="441" t="s">
        <v>107</v>
      </c>
      <c r="I6" s="441"/>
      <c r="J6" s="441"/>
      <c r="K6" s="386"/>
      <c r="L6" s="387" t="s">
        <v>108</v>
      </c>
      <c r="M6" s="386"/>
      <c r="N6" s="388" t="s">
        <v>109</v>
      </c>
      <c r="P6" s="386" t="s">
        <v>109</v>
      </c>
    </row>
    <row r="7" spans="1:16" ht="21.75" customHeight="1">
      <c r="A7" s="39"/>
      <c r="B7" s="184" t="s">
        <v>12</v>
      </c>
      <c r="C7" s="39"/>
      <c r="D7" s="386" t="s">
        <v>110</v>
      </c>
      <c r="E7" s="386"/>
      <c r="F7" s="386" t="s">
        <v>235</v>
      </c>
      <c r="G7" s="386"/>
      <c r="H7" s="389" t="s">
        <v>246</v>
      </c>
      <c r="I7" s="389"/>
      <c r="J7" s="389" t="s">
        <v>111</v>
      </c>
      <c r="K7" s="386"/>
      <c r="L7" s="387" t="s">
        <v>112</v>
      </c>
      <c r="M7" s="386"/>
      <c r="N7" s="388" t="s">
        <v>113</v>
      </c>
      <c r="P7" s="386" t="s">
        <v>114</v>
      </c>
    </row>
    <row r="8" spans="1:16" ht="21.75" customHeight="1">
      <c r="A8" s="39"/>
      <c r="B8" s="39"/>
      <c r="C8" s="39"/>
      <c r="D8" s="442" t="s">
        <v>14</v>
      </c>
      <c r="E8" s="442"/>
      <c r="F8" s="442"/>
      <c r="G8" s="442"/>
      <c r="H8" s="442"/>
      <c r="I8" s="442"/>
      <c r="J8" s="442"/>
      <c r="K8" s="442"/>
      <c r="L8" s="442"/>
      <c r="M8" s="442"/>
      <c r="N8" s="442"/>
      <c r="O8" s="442"/>
      <c r="P8" s="442"/>
    </row>
    <row r="9" spans="1:16" ht="23.5" customHeight="1">
      <c r="A9" s="40" t="s">
        <v>223</v>
      </c>
      <c r="B9" s="41"/>
      <c r="C9" s="41"/>
      <c r="D9" s="390"/>
      <c r="E9" s="390"/>
      <c r="F9" s="390"/>
      <c r="G9" s="390"/>
      <c r="H9" s="390"/>
      <c r="I9" s="390"/>
      <c r="J9" s="391"/>
      <c r="K9" s="391"/>
      <c r="L9" s="391"/>
      <c r="M9" s="391"/>
      <c r="N9" s="390"/>
      <c r="O9" s="392"/>
      <c r="P9" s="390"/>
    </row>
    <row r="10" spans="1:16" ht="23.5" customHeight="1">
      <c r="A10" s="43" t="s">
        <v>119</v>
      </c>
      <c r="B10" s="43"/>
      <c r="C10" s="43"/>
      <c r="D10" s="331">
        <v>2740000</v>
      </c>
      <c r="E10" s="331"/>
      <c r="F10" s="331">
        <v>0</v>
      </c>
      <c r="G10" s="331"/>
      <c r="H10" s="331">
        <v>34472</v>
      </c>
      <c r="I10" s="331"/>
      <c r="J10" s="331">
        <v>191554</v>
      </c>
      <c r="K10" s="331"/>
      <c r="L10" s="331">
        <v>12</v>
      </c>
      <c r="M10" s="390"/>
      <c r="N10" s="393">
        <v>2966038</v>
      </c>
      <c r="O10" s="390"/>
      <c r="P10" s="393">
        <v>2966038</v>
      </c>
    </row>
    <row r="11" spans="1:16" ht="23.5" customHeight="1">
      <c r="A11" s="43" t="s">
        <v>199</v>
      </c>
      <c r="B11" s="43"/>
      <c r="C11" s="43"/>
      <c r="D11" s="331"/>
      <c r="E11" s="331"/>
      <c r="F11" s="331"/>
      <c r="G11" s="331"/>
      <c r="H11" s="331"/>
      <c r="I11" s="331"/>
      <c r="J11" s="331"/>
      <c r="K11" s="331"/>
      <c r="L11" s="331"/>
      <c r="M11" s="390"/>
      <c r="N11" s="393"/>
      <c r="O11" s="390"/>
      <c r="P11" s="145"/>
    </row>
    <row r="12" spans="1:16" s="337" customFormat="1" ht="23.5" customHeight="1">
      <c r="A12" s="124" t="s">
        <v>243</v>
      </c>
      <c r="B12" s="339"/>
      <c r="C12" s="339"/>
      <c r="D12" s="331"/>
      <c r="E12" s="331"/>
      <c r="F12" s="331"/>
      <c r="G12" s="331"/>
      <c r="H12" s="331"/>
      <c r="I12" s="331"/>
      <c r="J12" s="331"/>
      <c r="K12" s="331"/>
      <c r="L12" s="331"/>
      <c r="M12" s="390"/>
      <c r="N12" s="393"/>
      <c r="O12" s="390"/>
      <c r="P12" s="145"/>
    </row>
    <row r="13" spans="1:16" ht="23.5" customHeight="1">
      <c r="A13" s="44" t="s">
        <v>200</v>
      </c>
      <c r="B13" s="43"/>
      <c r="C13" s="43"/>
      <c r="D13" s="351">
        <v>0</v>
      </c>
      <c r="E13" s="317"/>
      <c r="F13" s="351">
        <v>0</v>
      </c>
      <c r="G13" s="317"/>
      <c r="H13" s="351">
        <v>0</v>
      </c>
      <c r="I13" s="317"/>
      <c r="J13" s="308">
        <v>-10000</v>
      </c>
      <c r="K13" s="317"/>
      <c r="L13" s="351">
        <v>0</v>
      </c>
      <c r="M13" s="390"/>
      <c r="N13" s="394">
        <f>J13</f>
        <v>-10000</v>
      </c>
      <c r="O13" s="395"/>
      <c r="P13" s="79">
        <f>N13</f>
        <v>-10000</v>
      </c>
    </row>
    <row r="14" spans="1:16" ht="23.5" customHeight="1">
      <c r="A14" s="124" t="s">
        <v>218</v>
      </c>
      <c r="B14" s="43"/>
      <c r="C14" s="43"/>
      <c r="D14" s="332">
        <f>SUM(D13:D13)</f>
        <v>0</v>
      </c>
      <c r="E14" s="333"/>
      <c r="F14" s="332">
        <f>SUM(F13:F13)</f>
        <v>0</v>
      </c>
      <c r="G14" s="333"/>
      <c r="H14" s="332">
        <f>SUM(H13:H13)</f>
        <v>0</v>
      </c>
      <c r="I14" s="333"/>
      <c r="J14" s="332">
        <f>SUM(J13)</f>
        <v>-10000</v>
      </c>
      <c r="K14" s="309"/>
      <c r="L14" s="332">
        <f>SUM(L13:L13)</f>
        <v>0</v>
      </c>
      <c r="M14" s="145"/>
      <c r="N14" s="332">
        <f>SUM(N13)</f>
        <v>-10000</v>
      </c>
      <c r="O14" s="390"/>
      <c r="P14" s="332">
        <f>SUM(P13)</f>
        <v>-10000</v>
      </c>
    </row>
    <row r="15" spans="1:16" ht="23.5" customHeight="1">
      <c r="A15" s="43" t="s">
        <v>115</v>
      </c>
      <c r="B15" s="43"/>
      <c r="C15" s="43"/>
      <c r="D15" s="396"/>
      <c r="E15" s="392"/>
      <c r="F15" s="396"/>
      <c r="G15" s="392"/>
      <c r="H15" s="345"/>
      <c r="I15" s="392"/>
      <c r="J15" s="345"/>
      <c r="K15" s="345"/>
      <c r="L15" s="345"/>
      <c r="M15" s="345"/>
      <c r="N15" s="345"/>
      <c r="O15" s="345"/>
      <c r="P15" s="345"/>
    </row>
    <row r="16" spans="1:16" ht="23.5" customHeight="1">
      <c r="A16" s="44" t="s">
        <v>116</v>
      </c>
      <c r="B16" s="44"/>
      <c r="C16" s="44"/>
      <c r="D16" s="396">
        <v>0</v>
      </c>
      <c r="E16" s="392"/>
      <c r="F16" s="396">
        <v>0</v>
      </c>
      <c r="G16" s="392"/>
      <c r="H16" s="345">
        <v>0</v>
      </c>
      <c r="I16" s="392"/>
      <c r="J16" s="307">
        <v>67966</v>
      </c>
      <c r="K16" s="65"/>
      <c r="L16" s="65">
        <v>0</v>
      </c>
      <c r="M16" s="65"/>
      <c r="N16" s="65">
        <v>67966</v>
      </c>
      <c r="O16" s="65"/>
      <c r="P16" s="65">
        <v>67966</v>
      </c>
    </row>
    <row r="17" spans="1:17" ht="23.5" customHeight="1">
      <c r="A17" s="44" t="s">
        <v>117</v>
      </c>
      <c r="B17" s="44"/>
      <c r="C17" s="44"/>
      <c r="D17" s="396">
        <v>0</v>
      </c>
      <c r="E17" s="392"/>
      <c r="F17" s="396">
        <v>0</v>
      </c>
      <c r="G17" s="392"/>
      <c r="H17" s="345">
        <v>0</v>
      </c>
      <c r="I17" s="392"/>
      <c r="J17" s="345">
        <v>0</v>
      </c>
      <c r="K17" s="345"/>
      <c r="L17" s="345">
        <v>0</v>
      </c>
      <c r="M17" s="345"/>
      <c r="N17" s="345">
        <f>D17+H17+J17</f>
        <v>0</v>
      </c>
      <c r="O17" s="395"/>
      <c r="P17" s="345">
        <f>N17</f>
        <v>0</v>
      </c>
    </row>
    <row r="18" spans="1:17" ht="23.5" customHeight="1">
      <c r="A18" s="43" t="s">
        <v>118</v>
      </c>
      <c r="B18" s="43"/>
      <c r="C18" s="43"/>
      <c r="D18" s="332">
        <f>SUM(D16:D17)</f>
        <v>0</v>
      </c>
      <c r="E18" s="391"/>
      <c r="F18" s="332">
        <f>SUM(F16:F17)</f>
        <v>0</v>
      </c>
      <c r="G18" s="391"/>
      <c r="H18" s="332">
        <f>SUM(H16:H17)</f>
        <v>0</v>
      </c>
      <c r="I18" s="391"/>
      <c r="J18" s="332">
        <f>SUM(J16:J17)</f>
        <v>67966</v>
      </c>
      <c r="K18" s="397"/>
      <c r="L18" s="332">
        <f>SUM(L16:L17)</f>
        <v>0</v>
      </c>
      <c r="M18" s="145"/>
      <c r="N18" s="332">
        <f>SUM(N16:N17)</f>
        <v>67966</v>
      </c>
      <c r="O18" s="390"/>
      <c r="P18" s="332">
        <f>SUM(P16:P17)</f>
        <v>67966</v>
      </c>
    </row>
    <row r="19" spans="1:17" ht="23.5" customHeight="1" thickBot="1">
      <c r="A19" s="43" t="s">
        <v>225</v>
      </c>
      <c r="B19" s="43"/>
      <c r="C19" s="43"/>
      <c r="D19" s="398">
        <f>D10+D18</f>
        <v>2740000</v>
      </c>
      <c r="E19" s="390"/>
      <c r="F19" s="399">
        <f>F10+F18</f>
        <v>0</v>
      </c>
      <c r="G19" s="390"/>
      <c r="H19" s="398">
        <f>H10+H18</f>
        <v>34472</v>
      </c>
      <c r="I19" s="390"/>
      <c r="J19" s="398">
        <f>J10+J18+J14</f>
        <v>249520</v>
      </c>
      <c r="K19" s="390"/>
      <c r="L19" s="398">
        <f>L10+L18</f>
        <v>12</v>
      </c>
      <c r="M19" s="390"/>
      <c r="N19" s="398">
        <f>D19+H19+J19+L19</f>
        <v>3024004</v>
      </c>
      <c r="O19" s="390"/>
      <c r="P19" s="398">
        <f>N19</f>
        <v>3024004</v>
      </c>
      <c r="Q19" s="319"/>
    </row>
    <row r="20" spans="1:17" ht="23.5" customHeight="1" thickTop="1">
      <c r="A20" s="43"/>
      <c r="B20" s="43"/>
      <c r="C20" s="43"/>
      <c r="D20" s="400"/>
      <c r="E20" s="390"/>
      <c r="F20" s="400"/>
      <c r="G20" s="390"/>
      <c r="H20" s="400"/>
      <c r="I20" s="390"/>
      <c r="J20" s="400"/>
      <c r="K20" s="390"/>
      <c r="L20" s="400"/>
      <c r="M20" s="390"/>
      <c r="N20" s="400"/>
      <c r="O20" s="390"/>
      <c r="P20" s="400"/>
    </row>
    <row r="21" spans="1:17" ht="23.5" customHeight="1">
      <c r="A21" s="40" t="s">
        <v>226</v>
      </c>
      <c r="B21" s="41"/>
      <c r="C21" s="41"/>
      <c r="D21" s="390"/>
      <c r="E21" s="390"/>
      <c r="F21" s="390"/>
      <c r="G21" s="390"/>
      <c r="H21" s="390"/>
      <c r="I21" s="390"/>
      <c r="J21" s="391"/>
      <c r="K21" s="391"/>
      <c r="L21" s="391"/>
      <c r="M21" s="391"/>
      <c r="N21" s="390"/>
      <c r="O21" s="392"/>
      <c r="P21" s="390"/>
    </row>
    <row r="22" spans="1:17" ht="23.5" customHeight="1">
      <c r="A22" s="43" t="s">
        <v>194</v>
      </c>
      <c r="B22" s="43"/>
      <c r="C22" s="43"/>
      <c r="D22" s="71">
        <f>2740000000/1000</f>
        <v>2740000</v>
      </c>
      <c r="E22" s="71"/>
      <c r="F22" s="71">
        <v>0</v>
      </c>
      <c r="G22" s="71"/>
      <c r="H22" s="71">
        <v>49651.675999999999</v>
      </c>
      <c r="I22" s="71"/>
      <c r="J22" s="71">
        <v>265705.83399999997</v>
      </c>
      <c r="K22" s="71"/>
      <c r="L22" s="349">
        <v>-72.594999999999999</v>
      </c>
      <c r="M22" s="317"/>
      <c r="N22" s="316">
        <f>SUM(D22:L22)</f>
        <v>3055284.9149999996</v>
      </c>
      <c r="O22" s="317"/>
      <c r="P22" s="318">
        <f>N22</f>
        <v>3055284.9149999996</v>
      </c>
    </row>
    <row r="23" spans="1:17" ht="23.5" customHeight="1">
      <c r="A23" s="43" t="s">
        <v>199</v>
      </c>
      <c r="B23" s="43"/>
      <c r="C23" s="43"/>
      <c r="D23" s="71"/>
      <c r="E23" s="71"/>
      <c r="F23" s="71"/>
      <c r="G23" s="71"/>
      <c r="H23" s="71"/>
      <c r="I23" s="71"/>
      <c r="J23" s="71"/>
      <c r="K23" s="71"/>
      <c r="L23" s="349"/>
      <c r="M23" s="317"/>
      <c r="N23" s="316"/>
      <c r="O23" s="317"/>
      <c r="P23" s="318"/>
    </row>
    <row r="24" spans="1:17" s="337" customFormat="1" ht="23.5" customHeight="1">
      <c r="A24" s="124" t="s">
        <v>227</v>
      </c>
      <c r="B24" s="339"/>
      <c r="C24" s="339"/>
      <c r="D24" s="331"/>
      <c r="E24" s="331"/>
      <c r="F24" s="331"/>
      <c r="G24" s="331"/>
      <c r="H24" s="331"/>
      <c r="I24" s="331"/>
      <c r="J24" s="331"/>
      <c r="K24" s="331"/>
      <c r="L24" s="331"/>
      <c r="M24" s="390"/>
      <c r="N24" s="393"/>
      <c r="O24" s="390"/>
      <c r="P24" s="145"/>
    </row>
    <row r="25" spans="1:17" s="337" customFormat="1" ht="23.5" customHeight="1">
      <c r="A25" s="320" t="s">
        <v>236</v>
      </c>
      <c r="B25" s="376">
        <v>8</v>
      </c>
      <c r="C25" s="339"/>
      <c r="D25" s="65">
        <v>1174286</v>
      </c>
      <c r="E25" s="65"/>
      <c r="F25" s="65">
        <f>BS!C66</f>
        <v>1568416</v>
      </c>
      <c r="G25" s="65"/>
      <c r="H25" s="65">
        <v>0</v>
      </c>
      <c r="I25" s="65"/>
      <c r="J25" s="65">
        <v>0</v>
      </c>
      <c r="K25" s="65"/>
      <c r="L25" s="65">
        <v>0</v>
      </c>
      <c r="M25" s="401"/>
      <c r="N25" s="65">
        <f>SUM(D25:L25)</f>
        <v>2742702</v>
      </c>
      <c r="O25" s="401"/>
      <c r="P25" s="402">
        <f>N25</f>
        <v>2742702</v>
      </c>
    </row>
    <row r="26" spans="1:17" ht="23.5" customHeight="1">
      <c r="A26" s="44" t="s">
        <v>200</v>
      </c>
      <c r="B26" s="184">
        <v>11</v>
      </c>
      <c r="C26" s="43"/>
      <c r="D26" s="65">
        <v>0</v>
      </c>
      <c r="E26" s="65"/>
      <c r="F26" s="65">
        <v>0</v>
      </c>
      <c r="G26" s="65"/>
      <c r="H26" s="65">
        <v>0</v>
      </c>
      <c r="I26" s="65"/>
      <c r="J26" s="265">
        <v>-370000</v>
      </c>
      <c r="K26" s="65"/>
      <c r="L26" s="351">
        <v>0</v>
      </c>
      <c r="M26" s="401"/>
      <c r="N26" s="402">
        <f>SUM(D26:M26)</f>
        <v>-370000</v>
      </c>
      <c r="O26" s="401"/>
      <c r="P26" s="402">
        <f>N26</f>
        <v>-370000</v>
      </c>
    </row>
    <row r="27" spans="1:17" ht="23.5" customHeight="1">
      <c r="A27" s="124" t="s">
        <v>228</v>
      </c>
      <c r="B27" s="43"/>
      <c r="C27" s="43"/>
      <c r="D27" s="332">
        <f>SUM(D25:D26)</f>
        <v>1174286</v>
      </c>
      <c r="E27" s="391"/>
      <c r="F27" s="332">
        <f>SUM(F25:F26)</f>
        <v>1568416</v>
      </c>
      <c r="G27" s="391"/>
      <c r="H27" s="332">
        <f>SUM(H25:H26)</f>
        <v>0</v>
      </c>
      <c r="I27" s="391"/>
      <c r="J27" s="332">
        <f>SUM(J25:J26)</f>
        <v>-370000</v>
      </c>
      <c r="K27" s="397"/>
      <c r="L27" s="332">
        <f>SUM(L25:L26)</f>
        <v>0</v>
      </c>
      <c r="M27" s="145"/>
      <c r="N27" s="332">
        <f>SUM(N25:N26)</f>
        <v>2372702</v>
      </c>
      <c r="O27" s="390"/>
      <c r="P27" s="332">
        <f>SUM(P25:P26)</f>
        <v>2372702</v>
      </c>
    </row>
    <row r="28" spans="1:17" ht="23.5" customHeight="1">
      <c r="A28" s="43" t="s">
        <v>115</v>
      </c>
      <c r="B28" s="43"/>
      <c r="C28" s="43"/>
      <c r="D28" s="396"/>
      <c r="E28" s="392"/>
      <c r="F28" s="396"/>
      <c r="G28" s="392"/>
      <c r="H28" s="345"/>
      <c r="I28" s="392"/>
      <c r="J28" s="345"/>
      <c r="K28" s="345"/>
      <c r="L28" s="345"/>
      <c r="M28" s="345"/>
      <c r="N28" s="345"/>
      <c r="O28" s="345"/>
      <c r="P28" s="345"/>
    </row>
    <row r="29" spans="1:17" ht="23.5" customHeight="1">
      <c r="A29" s="44" t="s">
        <v>116</v>
      </c>
      <c r="B29" s="44"/>
      <c r="C29" s="44"/>
      <c r="D29" s="396">
        <v>0</v>
      </c>
      <c r="E29" s="392"/>
      <c r="F29" s="396">
        <v>0</v>
      </c>
      <c r="G29" s="392"/>
      <c r="H29" s="345">
        <v>0</v>
      </c>
      <c r="I29" s="392"/>
      <c r="J29" s="65">
        <f>PL!C69</f>
        <v>204006</v>
      </c>
      <c r="K29" s="65"/>
      <c r="L29" s="65">
        <v>0</v>
      </c>
      <c r="M29" s="65"/>
      <c r="N29" s="65">
        <f>SUM(D29:L29)</f>
        <v>204006</v>
      </c>
      <c r="O29" s="65"/>
      <c r="P29" s="79">
        <f>N29</f>
        <v>204006</v>
      </c>
    </row>
    <row r="30" spans="1:17" ht="23.5" customHeight="1">
      <c r="A30" s="44" t="s">
        <v>117</v>
      </c>
      <c r="B30" s="44"/>
      <c r="C30" s="44"/>
      <c r="D30" s="396">
        <v>0</v>
      </c>
      <c r="E30" s="392"/>
      <c r="F30" s="396">
        <v>0</v>
      </c>
      <c r="G30" s="392"/>
      <c r="H30" s="345">
        <v>0</v>
      </c>
      <c r="I30" s="392"/>
      <c r="J30" s="345">
        <v>0</v>
      </c>
      <c r="K30" s="345"/>
      <c r="L30" s="65">
        <f>PL!C76</f>
        <v>335</v>
      </c>
      <c r="M30" s="345"/>
      <c r="N30" s="65">
        <f>SUM(D30:L30)</f>
        <v>335</v>
      </c>
      <c r="O30" s="395"/>
      <c r="P30" s="79">
        <f>N30</f>
        <v>335</v>
      </c>
    </row>
    <row r="31" spans="1:17" ht="23.5" customHeight="1">
      <c r="A31" s="43" t="s">
        <v>118</v>
      </c>
      <c r="B31" s="43"/>
      <c r="C31" s="43"/>
      <c r="D31" s="332">
        <f>SUM(D29:D30)</f>
        <v>0</v>
      </c>
      <c r="E31" s="391"/>
      <c r="F31" s="332">
        <f>SUM(F29:F30)</f>
        <v>0</v>
      </c>
      <c r="G31" s="391"/>
      <c r="H31" s="332">
        <f>SUM(H29:H30)</f>
        <v>0</v>
      </c>
      <c r="I31" s="391"/>
      <c r="J31" s="332">
        <f>SUM(J29:J30)</f>
        <v>204006</v>
      </c>
      <c r="K31" s="397"/>
      <c r="L31" s="332">
        <f>SUM(L29:L30)</f>
        <v>335</v>
      </c>
      <c r="M31" s="145"/>
      <c r="N31" s="332">
        <f>SUM(N29:N30)</f>
        <v>204341</v>
      </c>
      <c r="O31" s="390"/>
      <c r="P31" s="332">
        <f>SUM(P29:P30)</f>
        <v>204341</v>
      </c>
    </row>
    <row r="32" spans="1:17" ht="23.5" customHeight="1" thickBot="1">
      <c r="A32" s="43" t="s">
        <v>224</v>
      </c>
      <c r="B32" s="43"/>
      <c r="C32" s="43"/>
      <c r="D32" s="398">
        <f>D22+D31+D27</f>
        <v>3914286</v>
      </c>
      <c r="E32" s="390"/>
      <c r="F32" s="398">
        <f>F22+F31+F27</f>
        <v>1568416</v>
      </c>
      <c r="G32" s="390"/>
      <c r="H32" s="398">
        <f>H22+H31+H27</f>
        <v>49651.675999999999</v>
      </c>
      <c r="I32" s="390"/>
      <c r="J32" s="398">
        <f>J22+J31+J27</f>
        <v>99711.833999999973</v>
      </c>
      <c r="K32" s="390"/>
      <c r="L32" s="398">
        <f>L22+L31+L27</f>
        <v>262.40499999999997</v>
      </c>
      <c r="M32" s="390"/>
      <c r="N32" s="398">
        <f>N22+N31+N27</f>
        <v>5632327.9149999991</v>
      </c>
      <c r="O32" s="390"/>
      <c r="P32" s="398">
        <f>P22+P31+P27</f>
        <v>5632327.9149999991</v>
      </c>
    </row>
    <row r="33" spans="10:17" ht="23.5" customHeight="1" thickTop="1">
      <c r="J33" s="403"/>
      <c r="Q33" s="2"/>
    </row>
    <row r="35" spans="10:17" ht="23.5" customHeight="1">
      <c r="P35" s="297"/>
    </row>
  </sheetData>
  <mergeCells count="4">
    <mergeCell ref="N1:P1"/>
    <mergeCell ref="D4:P4"/>
    <mergeCell ref="H6:J6"/>
    <mergeCell ref="D8:P8"/>
  </mergeCells>
  <pageMargins left="0.7" right="0.7" top="0.48" bottom="0.5" header="0.5" footer="0.5"/>
  <pageSetup paperSize="9" scale="69" firstPageNumber="9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D86D-A747-4AA9-8A2C-F621FD5B7779}">
  <dimension ref="A1:W42"/>
  <sheetViews>
    <sheetView view="pageBreakPreview" topLeftCell="A4" zoomScaleNormal="80" zoomScaleSheetLayoutView="100" workbookViewId="0">
      <pane xSplit="3" ySplit="4" topLeftCell="I30" activePane="bottomRight" state="frozen"/>
      <selection activeCell="A4" sqref="A4"/>
      <selection pane="topRight" activeCell="D4" sqref="D4"/>
      <selection pane="bottomLeft" activeCell="A8" sqref="A8"/>
      <selection pane="bottomRight" activeCell="P33" sqref="P33"/>
    </sheetView>
  </sheetViews>
  <sheetFormatPr defaultColWidth="20.109375" defaultRowHeight="23.25" customHeight="1"/>
  <cols>
    <col min="1" max="1" width="59.77734375" style="37" customWidth="1"/>
    <col min="2" max="2" width="16.109375" style="37" customWidth="1"/>
    <col min="3" max="3" width="2.21875" style="37" customWidth="1"/>
    <col min="4" max="4" width="21" style="37" customWidth="1"/>
    <col min="5" max="5" width="1.88671875" style="37" customWidth="1"/>
    <col min="6" max="6" width="21" style="363" customWidth="1"/>
    <col min="7" max="7" width="2.21875" style="363" customWidth="1"/>
    <col min="8" max="8" width="21" style="363" customWidth="1"/>
    <col min="9" max="9" width="2.21875" style="363" customWidth="1"/>
    <col min="10" max="10" width="21" style="363" customWidth="1"/>
    <col min="11" max="11" width="2.21875" style="363" customWidth="1"/>
    <col min="12" max="12" width="21" style="363" customWidth="1"/>
    <col min="13" max="13" width="2.21875" style="363" customWidth="1"/>
    <col min="14" max="14" width="21" style="363" customWidth="1"/>
    <col min="15" max="15" width="2.21875" style="363" customWidth="1"/>
    <col min="16" max="16" width="21" style="363" customWidth="1"/>
    <col min="17" max="17" width="14.44140625" style="37" bestFit="1" customWidth="1"/>
    <col min="18" max="18" width="15.44140625" style="37" bestFit="1" customWidth="1"/>
    <col min="19" max="19" width="14.44140625" style="37" bestFit="1" customWidth="1"/>
    <col min="20" max="252" width="11.21875" style="37" customWidth="1"/>
    <col min="253" max="253" width="72.6640625" style="37" customWidth="1"/>
    <col min="254" max="254" width="13.44140625" style="37" customWidth="1"/>
    <col min="255" max="255" width="20.109375" style="37" customWidth="1"/>
    <col min="256" max="256" width="4" style="37" customWidth="1"/>
    <col min="257" max="257" width="20.109375" style="37" customWidth="1"/>
    <col min="258" max="258" width="4" style="37" customWidth="1"/>
    <col min="259" max="260" width="20.109375" style="37"/>
    <col min="261" max="261" width="52.109375" style="37" customWidth="1"/>
    <col min="262" max="262" width="16.109375" style="37" customWidth="1"/>
    <col min="263" max="263" width="2.21875" style="37" customWidth="1"/>
    <col min="264" max="264" width="21" style="37" customWidth="1"/>
    <col min="265" max="265" width="2.21875" style="37" customWidth="1"/>
    <col min="266" max="266" width="21" style="37" customWidth="1"/>
    <col min="267" max="267" width="2.21875" style="37" customWidth="1"/>
    <col min="268" max="268" width="21" style="37" customWidth="1"/>
    <col min="269" max="269" width="2.21875" style="37" customWidth="1"/>
    <col min="270" max="270" width="21" style="37" customWidth="1"/>
    <col min="271" max="271" width="2.21875" style="37" customWidth="1"/>
    <col min="272" max="272" width="21" style="37" customWidth="1"/>
    <col min="273" max="273" width="11.21875" style="37" customWidth="1"/>
    <col min="274" max="274" width="14.6640625" style="37" bestFit="1" customWidth="1"/>
    <col min="275" max="275" width="14.44140625" style="37" bestFit="1" customWidth="1"/>
    <col min="276" max="508" width="11.21875" style="37" customWidth="1"/>
    <col min="509" max="509" width="72.6640625" style="37" customWidth="1"/>
    <col min="510" max="510" width="13.44140625" style="37" customWidth="1"/>
    <col min="511" max="511" width="20.109375" style="37"/>
    <col min="512" max="512" width="4" style="37" customWidth="1"/>
    <col min="513" max="513" width="20.109375" style="37"/>
    <col min="514" max="514" width="4" style="37" customWidth="1"/>
    <col min="515" max="516" width="20.109375" style="37"/>
    <col min="517" max="517" width="52.109375" style="37" customWidth="1"/>
    <col min="518" max="518" width="16.109375" style="37" customWidth="1"/>
    <col min="519" max="519" width="2.21875" style="37" customWidth="1"/>
    <col min="520" max="520" width="21" style="37" customWidth="1"/>
    <col min="521" max="521" width="2.21875" style="37" customWidth="1"/>
    <col min="522" max="522" width="21" style="37" customWidth="1"/>
    <col min="523" max="523" width="2.21875" style="37" customWidth="1"/>
    <col min="524" max="524" width="21" style="37" customWidth="1"/>
    <col min="525" max="525" width="2.21875" style="37" customWidth="1"/>
    <col min="526" max="526" width="21" style="37" customWidth="1"/>
    <col min="527" max="527" width="2.21875" style="37" customWidth="1"/>
    <col min="528" max="528" width="21" style="37" customWidth="1"/>
    <col min="529" max="529" width="11.21875" style="37" customWidth="1"/>
    <col min="530" max="530" width="14.6640625" style="37" bestFit="1" customWidth="1"/>
    <col min="531" max="531" width="14.44140625" style="37" bestFit="1" customWidth="1"/>
    <col min="532" max="764" width="11.21875" style="37" customWidth="1"/>
    <col min="765" max="765" width="72.6640625" style="37" customWidth="1"/>
    <col min="766" max="766" width="13.44140625" style="37" customWidth="1"/>
    <col min="767" max="767" width="20.109375" style="37"/>
    <col min="768" max="768" width="4" style="37" customWidth="1"/>
    <col min="769" max="769" width="20.109375" style="37"/>
    <col min="770" max="770" width="4" style="37" customWidth="1"/>
    <col min="771" max="772" width="20.109375" style="37"/>
    <col min="773" max="773" width="52.109375" style="37" customWidth="1"/>
    <col min="774" max="774" width="16.109375" style="37" customWidth="1"/>
    <col min="775" max="775" width="2.21875" style="37" customWidth="1"/>
    <col min="776" max="776" width="21" style="37" customWidth="1"/>
    <col min="777" max="777" width="2.21875" style="37" customWidth="1"/>
    <col min="778" max="778" width="21" style="37" customWidth="1"/>
    <col min="779" max="779" width="2.21875" style="37" customWidth="1"/>
    <col min="780" max="780" width="21" style="37" customWidth="1"/>
    <col min="781" max="781" width="2.21875" style="37" customWidth="1"/>
    <col min="782" max="782" width="21" style="37" customWidth="1"/>
    <col min="783" max="783" width="2.21875" style="37" customWidth="1"/>
    <col min="784" max="784" width="21" style="37" customWidth="1"/>
    <col min="785" max="785" width="11.21875" style="37" customWidth="1"/>
    <col min="786" max="786" width="14.6640625" style="37" bestFit="1" customWidth="1"/>
    <col min="787" max="787" width="14.44140625" style="37" bestFit="1" customWidth="1"/>
    <col min="788" max="1020" width="11.21875" style="37" customWidth="1"/>
    <col min="1021" max="1021" width="72.6640625" style="37" customWidth="1"/>
    <col min="1022" max="1022" width="13.44140625" style="37" customWidth="1"/>
    <col min="1023" max="1023" width="20.109375" style="37"/>
    <col min="1024" max="1024" width="4" style="37" customWidth="1"/>
    <col min="1025" max="1025" width="20.109375" style="37"/>
    <col min="1026" max="1026" width="4" style="37" customWidth="1"/>
    <col min="1027" max="1028" width="20.109375" style="37"/>
    <col min="1029" max="1029" width="52.109375" style="37" customWidth="1"/>
    <col min="1030" max="1030" width="16.109375" style="37" customWidth="1"/>
    <col min="1031" max="1031" width="2.21875" style="37" customWidth="1"/>
    <col min="1032" max="1032" width="21" style="37" customWidth="1"/>
    <col min="1033" max="1033" width="2.21875" style="37" customWidth="1"/>
    <col min="1034" max="1034" width="21" style="37" customWidth="1"/>
    <col min="1035" max="1035" width="2.21875" style="37" customWidth="1"/>
    <col min="1036" max="1036" width="21" style="37" customWidth="1"/>
    <col min="1037" max="1037" width="2.21875" style="37" customWidth="1"/>
    <col min="1038" max="1038" width="21" style="37" customWidth="1"/>
    <col min="1039" max="1039" width="2.21875" style="37" customWidth="1"/>
    <col min="1040" max="1040" width="21" style="37" customWidth="1"/>
    <col min="1041" max="1041" width="11.21875" style="37" customWidth="1"/>
    <col min="1042" max="1042" width="14.6640625" style="37" bestFit="1" customWidth="1"/>
    <col min="1043" max="1043" width="14.44140625" style="37" bestFit="1" customWidth="1"/>
    <col min="1044" max="1276" width="11.21875" style="37" customWidth="1"/>
    <col min="1277" max="1277" width="72.6640625" style="37" customWidth="1"/>
    <col min="1278" max="1278" width="13.44140625" style="37" customWidth="1"/>
    <col min="1279" max="1279" width="20.109375" style="37"/>
    <col min="1280" max="1280" width="4" style="37" customWidth="1"/>
    <col min="1281" max="1281" width="20.109375" style="37"/>
    <col min="1282" max="1282" width="4" style="37" customWidth="1"/>
    <col min="1283" max="1284" width="20.109375" style="37"/>
    <col min="1285" max="1285" width="52.109375" style="37" customWidth="1"/>
    <col min="1286" max="1286" width="16.109375" style="37" customWidth="1"/>
    <col min="1287" max="1287" width="2.21875" style="37" customWidth="1"/>
    <col min="1288" max="1288" width="21" style="37" customWidth="1"/>
    <col min="1289" max="1289" width="2.21875" style="37" customWidth="1"/>
    <col min="1290" max="1290" width="21" style="37" customWidth="1"/>
    <col min="1291" max="1291" width="2.21875" style="37" customWidth="1"/>
    <col min="1292" max="1292" width="21" style="37" customWidth="1"/>
    <col min="1293" max="1293" width="2.21875" style="37" customWidth="1"/>
    <col min="1294" max="1294" width="21" style="37" customWidth="1"/>
    <col min="1295" max="1295" width="2.21875" style="37" customWidth="1"/>
    <col min="1296" max="1296" width="21" style="37" customWidth="1"/>
    <col min="1297" max="1297" width="11.21875" style="37" customWidth="1"/>
    <col min="1298" max="1298" width="14.6640625" style="37" bestFit="1" customWidth="1"/>
    <col min="1299" max="1299" width="14.44140625" style="37" bestFit="1" customWidth="1"/>
    <col min="1300" max="1532" width="11.21875" style="37" customWidth="1"/>
    <col min="1533" max="1533" width="72.6640625" style="37" customWidth="1"/>
    <col min="1534" max="1534" width="13.44140625" style="37" customWidth="1"/>
    <col min="1535" max="1535" width="20.109375" style="37"/>
    <col min="1536" max="1536" width="4" style="37" customWidth="1"/>
    <col min="1537" max="1537" width="20.109375" style="37"/>
    <col min="1538" max="1538" width="4" style="37" customWidth="1"/>
    <col min="1539" max="1540" width="20.109375" style="37"/>
    <col min="1541" max="1541" width="52.109375" style="37" customWidth="1"/>
    <col min="1542" max="1542" width="16.109375" style="37" customWidth="1"/>
    <col min="1543" max="1543" width="2.21875" style="37" customWidth="1"/>
    <col min="1544" max="1544" width="21" style="37" customWidth="1"/>
    <col min="1545" max="1545" width="2.21875" style="37" customWidth="1"/>
    <col min="1546" max="1546" width="21" style="37" customWidth="1"/>
    <col min="1547" max="1547" width="2.21875" style="37" customWidth="1"/>
    <col min="1548" max="1548" width="21" style="37" customWidth="1"/>
    <col min="1549" max="1549" width="2.21875" style="37" customWidth="1"/>
    <col min="1550" max="1550" width="21" style="37" customWidth="1"/>
    <col min="1551" max="1551" width="2.21875" style="37" customWidth="1"/>
    <col min="1552" max="1552" width="21" style="37" customWidth="1"/>
    <col min="1553" max="1553" width="11.21875" style="37" customWidth="1"/>
    <col min="1554" max="1554" width="14.6640625" style="37" bestFit="1" customWidth="1"/>
    <col min="1555" max="1555" width="14.44140625" style="37" bestFit="1" customWidth="1"/>
    <col min="1556" max="1788" width="11.21875" style="37" customWidth="1"/>
    <col min="1789" max="1789" width="72.6640625" style="37" customWidth="1"/>
    <col min="1790" max="1790" width="13.44140625" style="37" customWidth="1"/>
    <col min="1791" max="1791" width="20.109375" style="37"/>
    <col min="1792" max="1792" width="4" style="37" customWidth="1"/>
    <col min="1793" max="1793" width="20.109375" style="37"/>
    <col min="1794" max="1794" width="4" style="37" customWidth="1"/>
    <col min="1795" max="1796" width="20.109375" style="37"/>
    <col min="1797" max="1797" width="52.109375" style="37" customWidth="1"/>
    <col min="1798" max="1798" width="16.109375" style="37" customWidth="1"/>
    <col min="1799" max="1799" width="2.21875" style="37" customWidth="1"/>
    <col min="1800" max="1800" width="21" style="37" customWidth="1"/>
    <col min="1801" max="1801" width="2.21875" style="37" customWidth="1"/>
    <col min="1802" max="1802" width="21" style="37" customWidth="1"/>
    <col min="1803" max="1803" width="2.21875" style="37" customWidth="1"/>
    <col min="1804" max="1804" width="21" style="37" customWidth="1"/>
    <col min="1805" max="1805" width="2.21875" style="37" customWidth="1"/>
    <col min="1806" max="1806" width="21" style="37" customWidth="1"/>
    <col min="1807" max="1807" width="2.21875" style="37" customWidth="1"/>
    <col min="1808" max="1808" width="21" style="37" customWidth="1"/>
    <col min="1809" max="1809" width="11.21875" style="37" customWidth="1"/>
    <col min="1810" max="1810" width="14.6640625" style="37" bestFit="1" customWidth="1"/>
    <col min="1811" max="1811" width="14.44140625" style="37" bestFit="1" customWidth="1"/>
    <col min="1812" max="2044" width="11.21875" style="37" customWidth="1"/>
    <col min="2045" max="2045" width="72.6640625" style="37" customWidth="1"/>
    <col min="2046" max="2046" width="13.44140625" style="37" customWidth="1"/>
    <col min="2047" max="2047" width="20.109375" style="37"/>
    <col min="2048" max="2048" width="4" style="37" customWidth="1"/>
    <col min="2049" max="2049" width="20.109375" style="37"/>
    <col min="2050" max="2050" width="4" style="37" customWidth="1"/>
    <col min="2051" max="2052" width="20.109375" style="37"/>
    <col min="2053" max="2053" width="52.109375" style="37" customWidth="1"/>
    <col min="2054" max="2054" width="16.109375" style="37" customWidth="1"/>
    <col min="2055" max="2055" width="2.21875" style="37" customWidth="1"/>
    <col min="2056" max="2056" width="21" style="37" customWidth="1"/>
    <col min="2057" max="2057" width="2.21875" style="37" customWidth="1"/>
    <col min="2058" max="2058" width="21" style="37" customWidth="1"/>
    <col min="2059" max="2059" width="2.21875" style="37" customWidth="1"/>
    <col min="2060" max="2060" width="21" style="37" customWidth="1"/>
    <col min="2061" max="2061" width="2.21875" style="37" customWidth="1"/>
    <col min="2062" max="2062" width="21" style="37" customWidth="1"/>
    <col min="2063" max="2063" width="2.21875" style="37" customWidth="1"/>
    <col min="2064" max="2064" width="21" style="37" customWidth="1"/>
    <col min="2065" max="2065" width="11.21875" style="37" customWidth="1"/>
    <col min="2066" max="2066" width="14.6640625" style="37" bestFit="1" customWidth="1"/>
    <col min="2067" max="2067" width="14.44140625" style="37" bestFit="1" customWidth="1"/>
    <col min="2068" max="2300" width="11.21875" style="37" customWidth="1"/>
    <col min="2301" max="2301" width="72.6640625" style="37" customWidth="1"/>
    <col min="2302" max="2302" width="13.44140625" style="37" customWidth="1"/>
    <col min="2303" max="2303" width="20.109375" style="37"/>
    <col min="2304" max="2304" width="4" style="37" customWidth="1"/>
    <col min="2305" max="2305" width="20.109375" style="37"/>
    <col min="2306" max="2306" width="4" style="37" customWidth="1"/>
    <col min="2307" max="2308" width="20.109375" style="37"/>
    <col min="2309" max="2309" width="52.109375" style="37" customWidth="1"/>
    <col min="2310" max="2310" width="16.109375" style="37" customWidth="1"/>
    <col min="2311" max="2311" width="2.21875" style="37" customWidth="1"/>
    <col min="2312" max="2312" width="21" style="37" customWidth="1"/>
    <col min="2313" max="2313" width="2.21875" style="37" customWidth="1"/>
    <col min="2314" max="2314" width="21" style="37" customWidth="1"/>
    <col min="2315" max="2315" width="2.21875" style="37" customWidth="1"/>
    <col min="2316" max="2316" width="21" style="37" customWidth="1"/>
    <col min="2317" max="2317" width="2.21875" style="37" customWidth="1"/>
    <col min="2318" max="2318" width="21" style="37" customWidth="1"/>
    <col min="2319" max="2319" width="2.21875" style="37" customWidth="1"/>
    <col min="2320" max="2320" width="21" style="37" customWidth="1"/>
    <col min="2321" max="2321" width="11.21875" style="37" customWidth="1"/>
    <col min="2322" max="2322" width="14.6640625" style="37" bestFit="1" customWidth="1"/>
    <col min="2323" max="2323" width="14.44140625" style="37" bestFit="1" customWidth="1"/>
    <col min="2324" max="2556" width="11.21875" style="37" customWidth="1"/>
    <col min="2557" max="2557" width="72.6640625" style="37" customWidth="1"/>
    <col min="2558" max="2558" width="13.44140625" style="37" customWidth="1"/>
    <col min="2559" max="2559" width="20.109375" style="37"/>
    <col min="2560" max="2560" width="4" style="37" customWidth="1"/>
    <col min="2561" max="2561" width="20.109375" style="37"/>
    <col min="2562" max="2562" width="4" style="37" customWidth="1"/>
    <col min="2563" max="2564" width="20.109375" style="37"/>
    <col min="2565" max="2565" width="52.109375" style="37" customWidth="1"/>
    <col min="2566" max="2566" width="16.109375" style="37" customWidth="1"/>
    <col min="2567" max="2567" width="2.21875" style="37" customWidth="1"/>
    <col min="2568" max="2568" width="21" style="37" customWidth="1"/>
    <col min="2569" max="2569" width="2.21875" style="37" customWidth="1"/>
    <col min="2570" max="2570" width="21" style="37" customWidth="1"/>
    <col min="2571" max="2571" width="2.21875" style="37" customWidth="1"/>
    <col min="2572" max="2572" width="21" style="37" customWidth="1"/>
    <col min="2573" max="2573" width="2.21875" style="37" customWidth="1"/>
    <col min="2574" max="2574" width="21" style="37" customWidth="1"/>
    <col min="2575" max="2575" width="2.21875" style="37" customWidth="1"/>
    <col min="2576" max="2576" width="21" style="37" customWidth="1"/>
    <col min="2577" max="2577" width="11.21875" style="37" customWidth="1"/>
    <col min="2578" max="2578" width="14.6640625" style="37" bestFit="1" customWidth="1"/>
    <col min="2579" max="2579" width="14.44140625" style="37" bestFit="1" customWidth="1"/>
    <col min="2580" max="2812" width="11.21875" style="37" customWidth="1"/>
    <col min="2813" max="2813" width="72.6640625" style="37" customWidth="1"/>
    <col min="2814" max="2814" width="13.44140625" style="37" customWidth="1"/>
    <col min="2815" max="2815" width="20.109375" style="37"/>
    <col min="2816" max="2816" width="4" style="37" customWidth="1"/>
    <col min="2817" max="2817" width="20.109375" style="37"/>
    <col min="2818" max="2818" width="4" style="37" customWidth="1"/>
    <col min="2819" max="2820" width="20.109375" style="37"/>
    <col min="2821" max="2821" width="52.109375" style="37" customWidth="1"/>
    <col min="2822" max="2822" width="16.109375" style="37" customWidth="1"/>
    <col min="2823" max="2823" width="2.21875" style="37" customWidth="1"/>
    <col min="2824" max="2824" width="21" style="37" customWidth="1"/>
    <col min="2825" max="2825" width="2.21875" style="37" customWidth="1"/>
    <col min="2826" max="2826" width="21" style="37" customWidth="1"/>
    <col min="2827" max="2827" width="2.21875" style="37" customWidth="1"/>
    <col min="2828" max="2828" width="21" style="37" customWidth="1"/>
    <col min="2829" max="2829" width="2.21875" style="37" customWidth="1"/>
    <col min="2830" max="2830" width="21" style="37" customWidth="1"/>
    <col min="2831" max="2831" width="2.21875" style="37" customWidth="1"/>
    <col min="2832" max="2832" width="21" style="37" customWidth="1"/>
    <col min="2833" max="2833" width="11.21875" style="37" customWidth="1"/>
    <col min="2834" max="2834" width="14.6640625" style="37" bestFit="1" customWidth="1"/>
    <col min="2835" max="2835" width="14.44140625" style="37" bestFit="1" customWidth="1"/>
    <col min="2836" max="3068" width="11.21875" style="37" customWidth="1"/>
    <col min="3069" max="3069" width="72.6640625" style="37" customWidth="1"/>
    <col min="3070" max="3070" width="13.44140625" style="37" customWidth="1"/>
    <col min="3071" max="3071" width="20.109375" style="37"/>
    <col min="3072" max="3072" width="4" style="37" customWidth="1"/>
    <col min="3073" max="3073" width="20.109375" style="37"/>
    <col min="3074" max="3074" width="4" style="37" customWidth="1"/>
    <col min="3075" max="3076" width="20.109375" style="37"/>
    <col min="3077" max="3077" width="52.109375" style="37" customWidth="1"/>
    <col min="3078" max="3078" width="16.109375" style="37" customWidth="1"/>
    <col min="3079" max="3079" width="2.21875" style="37" customWidth="1"/>
    <col min="3080" max="3080" width="21" style="37" customWidth="1"/>
    <col min="3081" max="3081" width="2.21875" style="37" customWidth="1"/>
    <col min="3082" max="3082" width="21" style="37" customWidth="1"/>
    <col min="3083" max="3083" width="2.21875" style="37" customWidth="1"/>
    <col min="3084" max="3084" width="21" style="37" customWidth="1"/>
    <col min="3085" max="3085" width="2.21875" style="37" customWidth="1"/>
    <col min="3086" max="3086" width="21" style="37" customWidth="1"/>
    <col min="3087" max="3087" width="2.21875" style="37" customWidth="1"/>
    <col min="3088" max="3088" width="21" style="37" customWidth="1"/>
    <col min="3089" max="3089" width="11.21875" style="37" customWidth="1"/>
    <col min="3090" max="3090" width="14.6640625" style="37" bestFit="1" customWidth="1"/>
    <col min="3091" max="3091" width="14.44140625" style="37" bestFit="1" customWidth="1"/>
    <col min="3092" max="3324" width="11.21875" style="37" customWidth="1"/>
    <col min="3325" max="3325" width="72.6640625" style="37" customWidth="1"/>
    <col min="3326" max="3326" width="13.44140625" style="37" customWidth="1"/>
    <col min="3327" max="3327" width="20.109375" style="37"/>
    <col min="3328" max="3328" width="4" style="37" customWidth="1"/>
    <col min="3329" max="3329" width="20.109375" style="37"/>
    <col min="3330" max="3330" width="4" style="37" customWidth="1"/>
    <col min="3331" max="3332" width="20.109375" style="37"/>
    <col min="3333" max="3333" width="52.109375" style="37" customWidth="1"/>
    <col min="3334" max="3334" width="16.109375" style="37" customWidth="1"/>
    <col min="3335" max="3335" width="2.21875" style="37" customWidth="1"/>
    <col min="3336" max="3336" width="21" style="37" customWidth="1"/>
    <col min="3337" max="3337" width="2.21875" style="37" customWidth="1"/>
    <col min="3338" max="3338" width="21" style="37" customWidth="1"/>
    <col min="3339" max="3339" width="2.21875" style="37" customWidth="1"/>
    <col min="3340" max="3340" width="21" style="37" customWidth="1"/>
    <col min="3341" max="3341" width="2.21875" style="37" customWidth="1"/>
    <col min="3342" max="3342" width="21" style="37" customWidth="1"/>
    <col min="3343" max="3343" width="2.21875" style="37" customWidth="1"/>
    <col min="3344" max="3344" width="21" style="37" customWidth="1"/>
    <col min="3345" max="3345" width="11.21875" style="37" customWidth="1"/>
    <col min="3346" max="3346" width="14.6640625" style="37" bestFit="1" customWidth="1"/>
    <col min="3347" max="3347" width="14.44140625" style="37" bestFit="1" customWidth="1"/>
    <col min="3348" max="3580" width="11.21875" style="37" customWidth="1"/>
    <col min="3581" max="3581" width="72.6640625" style="37" customWidth="1"/>
    <col min="3582" max="3582" width="13.44140625" style="37" customWidth="1"/>
    <col min="3583" max="3583" width="20.109375" style="37"/>
    <col min="3584" max="3584" width="4" style="37" customWidth="1"/>
    <col min="3585" max="3585" width="20.109375" style="37"/>
    <col min="3586" max="3586" width="4" style="37" customWidth="1"/>
    <col min="3587" max="3588" width="20.109375" style="37"/>
    <col min="3589" max="3589" width="52.109375" style="37" customWidth="1"/>
    <col min="3590" max="3590" width="16.109375" style="37" customWidth="1"/>
    <col min="3591" max="3591" width="2.21875" style="37" customWidth="1"/>
    <col min="3592" max="3592" width="21" style="37" customWidth="1"/>
    <col min="3593" max="3593" width="2.21875" style="37" customWidth="1"/>
    <col min="3594" max="3594" width="21" style="37" customWidth="1"/>
    <col min="3595" max="3595" width="2.21875" style="37" customWidth="1"/>
    <col min="3596" max="3596" width="21" style="37" customWidth="1"/>
    <col min="3597" max="3597" width="2.21875" style="37" customWidth="1"/>
    <col min="3598" max="3598" width="21" style="37" customWidth="1"/>
    <col min="3599" max="3599" width="2.21875" style="37" customWidth="1"/>
    <col min="3600" max="3600" width="21" style="37" customWidth="1"/>
    <col min="3601" max="3601" width="11.21875" style="37" customWidth="1"/>
    <col min="3602" max="3602" width="14.6640625" style="37" bestFit="1" customWidth="1"/>
    <col min="3603" max="3603" width="14.44140625" style="37" bestFit="1" customWidth="1"/>
    <col min="3604" max="3836" width="11.21875" style="37" customWidth="1"/>
    <col min="3837" max="3837" width="72.6640625" style="37" customWidth="1"/>
    <col min="3838" max="3838" width="13.44140625" style="37" customWidth="1"/>
    <col min="3839" max="3839" width="20.109375" style="37"/>
    <col min="3840" max="3840" width="4" style="37" customWidth="1"/>
    <col min="3841" max="3841" width="20.109375" style="37"/>
    <col min="3842" max="3842" width="4" style="37" customWidth="1"/>
    <col min="3843" max="3844" width="20.109375" style="37"/>
    <col min="3845" max="3845" width="52.109375" style="37" customWidth="1"/>
    <col min="3846" max="3846" width="16.109375" style="37" customWidth="1"/>
    <col min="3847" max="3847" width="2.21875" style="37" customWidth="1"/>
    <col min="3848" max="3848" width="21" style="37" customWidth="1"/>
    <col min="3849" max="3849" width="2.21875" style="37" customWidth="1"/>
    <col min="3850" max="3850" width="21" style="37" customWidth="1"/>
    <col min="3851" max="3851" width="2.21875" style="37" customWidth="1"/>
    <col min="3852" max="3852" width="21" style="37" customWidth="1"/>
    <col min="3853" max="3853" width="2.21875" style="37" customWidth="1"/>
    <col min="3854" max="3854" width="21" style="37" customWidth="1"/>
    <col min="3855" max="3855" width="2.21875" style="37" customWidth="1"/>
    <col min="3856" max="3856" width="21" style="37" customWidth="1"/>
    <col min="3857" max="3857" width="11.21875" style="37" customWidth="1"/>
    <col min="3858" max="3858" width="14.6640625" style="37" bestFit="1" customWidth="1"/>
    <col min="3859" max="3859" width="14.44140625" style="37" bestFit="1" customWidth="1"/>
    <col min="3860" max="4092" width="11.21875" style="37" customWidth="1"/>
    <col min="4093" max="4093" width="72.6640625" style="37" customWidth="1"/>
    <col min="4094" max="4094" width="13.44140625" style="37" customWidth="1"/>
    <col min="4095" max="4095" width="20.109375" style="37"/>
    <col min="4096" max="4096" width="4" style="37" customWidth="1"/>
    <col min="4097" max="4097" width="20.109375" style="37"/>
    <col min="4098" max="4098" width="4" style="37" customWidth="1"/>
    <col min="4099" max="4100" width="20.109375" style="37"/>
    <col min="4101" max="4101" width="52.109375" style="37" customWidth="1"/>
    <col min="4102" max="4102" width="16.109375" style="37" customWidth="1"/>
    <col min="4103" max="4103" width="2.21875" style="37" customWidth="1"/>
    <col min="4104" max="4104" width="21" style="37" customWidth="1"/>
    <col min="4105" max="4105" width="2.21875" style="37" customWidth="1"/>
    <col min="4106" max="4106" width="21" style="37" customWidth="1"/>
    <col min="4107" max="4107" width="2.21875" style="37" customWidth="1"/>
    <col min="4108" max="4108" width="21" style="37" customWidth="1"/>
    <col min="4109" max="4109" width="2.21875" style="37" customWidth="1"/>
    <col min="4110" max="4110" width="21" style="37" customWidth="1"/>
    <col min="4111" max="4111" width="2.21875" style="37" customWidth="1"/>
    <col min="4112" max="4112" width="21" style="37" customWidth="1"/>
    <col min="4113" max="4113" width="11.21875" style="37" customWidth="1"/>
    <col min="4114" max="4114" width="14.6640625" style="37" bestFit="1" customWidth="1"/>
    <col min="4115" max="4115" width="14.44140625" style="37" bestFit="1" customWidth="1"/>
    <col min="4116" max="4348" width="11.21875" style="37" customWidth="1"/>
    <col min="4349" max="4349" width="72.6640625" style="37" customWidth="1"/>
    <col min="4350" max="4350" width="13.44140625" style="37" customWidth="1"/>
    <col min="4351" max="4351" width="20.109375" style="37"/>
    <col min="4352" max="4352" width="4" style="37" customWidth="1"/>
    <col min="4353" max="4353" width="20.109375" style="37"/>
    <col min="4354" max="4354" width="4" style="37" customWidth="1"/>
    <col min="4355" max="4356" width="20.109375" style="37"/>
    <col min="4357" max="4357" width="52.109375" style="37" customWidth="1"/>
    <col min="4358" max="4358" width="16.109375" style="37" customWidth="1"/>
    <col min="4359" max="4359" width="2.21875" style="37" customWidth="1"/>
    <col min="4360" max="4360" width="21" style="37" customWidth="1"/>
    <col min="4361" max="4361" width="2.21875" style="37" customWidth="1"/>
    <col min="4362" max="4362" width="21" style="37" customWidth="1"/>
    <col min="4363" max="4363" width="2.21875" style="37" customWidth="1"/>
    <col min="4364" max="4364" width="21" style="37" customWidth="1"/>
    <col min="4365" max="4365" width="2.21875" style="37" customWidth="1"/>
    <col min="4366" max="4366" width="21" style="37" customWidth="1"/>
    <col min="4367" max="4367" width="2.21875" style="37" customWidth="1"/>
    <col min="4368" max="4368" width="21" style="37" customWidth="1"/>
    <col min="4369" max="4369" width="11.21875" style="37" customWidth="1"/>
    <col min="4370" max="4370" width="14.6640625" style="37" bestFit="1" customWidth="1"/>
    <col min="4371" max="4371" width="14.44140625" style="37" bestFit="1" customWidth="1"/>
    <col min="4372" max="4604" width="11.21875" style="37" customWidth="1"/>
    <col min="4605" max="4605" width="72.6640625" style="37" customWidth="1"/>
    <col min="4606" max="4606" width="13.44140625" style="37" customWidth="1"/>
    <col min="4607" max="4607" width="20.109375" style="37"/>
    <col min="4608" max="4608" width="4" style="37" customWidth="1"/>
    <col min="4609" max="4609" width="20.109375" style="37"/>
    <col min="4610" max="4610" width="4" style="37" customWidth="1"/>
    <col min="4611" max="4612" width="20.109375" style="37"/>
    <col min="4613" max="4613" width="52.109375" style="37" customWidth="1"/>
    <col min="4614" max="4614" width="16.109375" style="37" customWidth="1"/>
    <col min="4615" max="4615" width="2.21875" style="37" customWidth="1"/>
    <col min="4616" max="4616" width="21" style="37" customWidth="1"/>
    <col min="4617" max="4617" width="2.21875" style="37" customWidth="1"/>
    <col min="4618" max="4618" width="21" style="37" customWidth="1"/>
    <col min="4619" max="4619" width="2.21875" style="37" customWidth="1"/>
    <col min="4620" max="4620" width="21" style="37" customWidth="1"/>
    <col min="4621" max="4621" width="2.21875" style="37" customWidth="1"/>
    <col min="4622" max="4622" width="21" style="37" customWidth="1"/>
    <col min="4623" max="4623" width="2.21875" style="37" customWidth="1"/>
    <col min="4624" max="4624" width="21" style="37" customWidth="1"/>
    <col min="4625" max="4625" width="11.21875" style="37" customWidth="1"/>
    <col min="4626" max="4626" width="14.6640625" style="37" bestFit="1" customWidth="1"/>
    <col min="4627" max="4627" width="14.44140625" style="37" bestFit="1" customWidth="1"/>
    <col min="4628" max="4860" width="11.21875" style="37" customWidth="1"/>
    <col min="4861" max="4861" width="72.6640625" style="37" customWidth="1"/>
    <col min="4862" max="4862" width="13.44140625" style="37" customWidth="1"/>
    <col min="4863" max="4863" width="20.109375" style="37"/>
    <col min="4864" max="4864" width="4" style="37" customWidth="1"/>
    <col min="4865" max="4865" width="20.109375" style="37"/>
    <col min="4866" max="4866" width="4" style="37" customWidth="1"/>
    <col min="4867" max="4868" width="20.109375" style="37"/>
    <col min="4869" max="4869" width="52.109375" style="37" customWidth="1"/>
    <col min="4870" max="4870" width="16.109375" style="37" customWidth="1"/>
    <col min="4871" max="4871" width="2.21875" style="37" customWidth="1"/>
    <col min="4872" max="4872" width="21" style="37" customWidth="1"/>
    <col min="4873" max="4873" width="2.21875" style="37" customWidth="1"/>
    <col min="4874" max="4874" width="21" style="37" customWidth="1"/>
    <col min="4875" max="4875" width="2.21875" style="37" customWidth="1"/>
    <col min="4876" max="4876" width="21" style="37" customWidth="1"/>
    <col min="4877" max="4877" width="2.21875" style="37" customWidth="1"/>
    <col min="4878" max="4878" width="21" style="37" customWidth="1"/>
    <col min="4879" max="4879" width="2.21875" style="37" customWidth="1"/>
    <col min="4880" max="4880" width="21" style="37" customWidth="1"/>
    <col min="4881" max="4881" width="11.21875" style="37" customWidth="1"/>
    <col min="4882" max="4882" width="14.6640625" style="37" bestFit="1" customWidth="1"/>
    <col min="4883" max="4883" width="14.44140625" style="37" bestFit="1" customWidth="1"/>
    <col min="4884" max="5116" width="11.21875" style="37" customWidth="1"/>
    <col min="5117" max="5117" width="72.6640625" style="37" customWidth="1"/>
    <col min="5118" max="5118" width="13.44140625" style="37" customWidth="1"/>
    <col min="5119" max="5119" width="20.109375" style="37"/>
    <col min="5120" max="5120" width="4" style="37" customWidth="1"/>
    <col min="5121" max="5121" width="20.109375" style="37"/>
    <col min="5122" max="5122" width="4" style="37" customWidth="1"/>
    <col min="5123" max="5124" width="20.109375" style="37"/>
    <col min="5125" max="5125" width="52.109375" style="37" customWidth="1"/>
    <col min="5126" max="5126" width="16.109375" style="37" customWidth="1"/>
    <col min="5127" max="5127" width="2.21875" style="37" customWidth="1"/>
    <col min="5128" max="5128" width="21" style="37" customWidth="1"/>
    <col min="5129" max="5129" width="2.21875" style="37" customWidth="1"/>
    <col min="5130" max="5130" width="21" style="37" customWidth="1"/>
    <col min="5131" max="5131" width="2.21875" style="37" customWidth="1"/>
    <col min="5132" max="5132" width="21" style="37" customWidth="1"/>
    <col min="5133" max="5133" width="2.21875" style="37" customWidth="1"/>
    <col min="5134" max="5134" width="21" style="37" customWidth="1"/>
    <col min="5135" max="5135" width="2.21875" style="37" customWidth="1"/>
    <col min="5136" max="5136" width="21" style="37" customWidth="1"/>
    <col min="5137" max="5137" width="11.21875" style="37" customWidth="1"/>
    <col min="5138" max="5138" width="14.6640625" style="37" bestFit="1" customWidth="1"/>
    <col min="5139" max="5139" width="14.44140625" style="37" bestFit="1" customWidth="1"/>
    <col min="5140" max="5372" width="11.21875" style="37" customWidth="1"/>
    <col min="5373" max="5373" width="72.6640625" style="37" customWidth="1"/>
    <col min="5374" max="5374" width="13.44140625" style="37" customWidth="1"/>
    <col min="5375" max="5375" width="20.109375" style="37"/>
    <col min="5376" max="5376" width="4" style="37" customWidth="1"/>
    <col min="5377" max="5377" width="20.109375" style="37"/>
    <col min="5378" max="5378" width="4" style="37" customWidth="1"/>
    <col min="5379" max="5380" width="20.109375" style="37"/>
    <col min="5381" max="5381" width="52.109375" style="37" customWidth="1"/>
    <col min="5382" max="5382" width="16.109375" style="37" customWidth="1"/>
    <col min="5383" max="5383" width="2.21875" style="37" customWidth="1"/>
    <col min="5384" max="5384" width="21" style="37" customWidth="1"/>
    <col min="5385" max="5385" width="2.21875" style="37" customWidth="1"/>
    <col min="5386" max="5386" width="21" style="37" customWidth="1"/>
    <col min="5387" max="5387" width="2.21875" style="37" customWidth="1"/>
    <col min="5388" max="5388" width="21" style="37" customWidth="1"/>
    <col min="5389" max="5389" width="2.21875" style="37" customWidth="1"/>
    <col min="5390" max="5390" width="21" style="37" customWidth="1"/>
    <col min="5391" max="5391" width="2.21875" style="37" customWidth="1"/>
    <col min="5392" max="5392" width="21" style="37" customWidth="1"/>
    <col min="5393" max="5393" width="11.21875" style="37" customWidth="1"/>
    <col min="5394" max="5394" width="14.6640625" style="37" bestFit="1" customWidth="1"/>
    <col min="5395" max="5395" width="14.44140625" style="37" bestFit="1" customWidth="1"/>
    <col min="5396" max="5628" width="11.21875" style="37" customWidth="1"/>
    <col min="5629" max="5629" width="72.6640625" style="37" customWidth="1"/>
    <col min="5630" max="5630" width="13.44140625" style="37" customWidth="1"/>
    <col min="5631" max="5631" width="20.109375" style="37"/>
    <col min="5632" max="5632" width="4" style="37" customWidth="1"/>
    <col min="5633" max="5633" width="20.109375" style="37"/>
    <col min="5634" max="5634" width="4" style="37" customWidth="1"/>
    <col min="5635" max="5636" width="20.109375" style="37"/>
    <col min="5637" max="5637" width="52.109375" style="37" customWidth="1"/>
    <col min="5638" max="5638" width="16.109375" style="37" customWidth="1"/>
    <col min="5639" max="5639" width="2.21875" style="37" customWidth="1"/>
    <col min="5640" max="5640" width="21" style="37" customWidth="1"/>
    <col min="5641" max="5641" width="2.21875" style="37" customWidth="1"/>
    <col min="5642" max="5642" width="21" style="37" customWidth="1"/>
    <col min="5643" max="5643" width="2.21875" style="37" customWidth="1"/>
    <col min="5644" max="5644" width="21" style="37" customWidth="1"/>
    <col min="5645" max="5645" width="2.21875" style="37" customWidth="1"/>
    <col min="5646" max="5646" width="21" style="37" customWidth="1"/>
    <col min="5647" max="5647" width="2.21875" style="37" customWidth="1"/>
    <col min="5648" max="5648" width="21" style="37" customWidth="1"/>
    <col min="5649" max="5649" width="11.21875" style="37" customWidth="1"/>
    <col min="5650" max="5650" width="14.6640625" style="37" bestFit="1" customWidth="1"/>
    <col min="5651" max="5651" width="14.44140625" style="37" bestFit="1" customWidth="1"/>
    <col min="5652" max="5884" width="11.21875" style="37" customWidth="1"/>
    <col min="5885" max="5885" width="72.6640625" style="37" customWidth="1"/>
    <col min="5886" max="5886" width="13.44140625" style="37" customWidth="1"/>
    <col min="5887" max="5887" width="20.109375" style="37"/>
    <col min="5888" max="5888" width="4" style="37" customWidth="1"/>
    <col min="5889" max="5889" width="20.109375" style="37"/>
    <col min="5890" max="5890" width="4" style="37" customWidth="1"/>
    <col min="5891" max="5892" width="20.109375" style="37"/>
    <col min="5893" max="5893" width="52.109375" style="37" customWidth="1"/>
    <col min="5894" max="5894" width="16.109375" style="37" customWidth="1"/>
    <col min="5895" max="5895" width="2.21875" style="37" customWidth="1"/>
    <col min="5896" max="5896" width="21" style="37" customWidth="1"/>
    <col min="5897" max="5897" width="2.21875" style="37" customWidth="1"/>
    <col min="5898" max="5898" width="21" style="37" customWidth="1"/>
    <col min="5899" max="5899" width="2.21875" style="37" customWidth="1"/>
    <col min="5900" max="5900" width="21" style="37" customWidth="1"/>
    <col min="5901" max="5901" width="2.21875" style="37" customWidth="1"/>
    <col min="5902" max="5902" width="21" style="37" customWidth="1"/>
    <col min="5903" max="5903" width="2.21875" style="37" customWidth="1"/>
    <col min="5904" max="5904" width="21" style="37" customWidth="1"/>
    <col min="5905" max="5905" width="11.21875" style="37" customWidth="1"/>
    <col min="5906" max="5906" width="14.6640625" style="37" bestFit="1" customWidth="1"/>
    <col min="5907" max="5907" width="14.44140625" style="37" bestFit="1" customWidth="1"/>
    <col min="5908" max="6140" width="11.21875" style="37" customWidth="1"/>
    <col min="6141" max="6141" width="72.6640625" style="37" customWidth="1"/>
    <col min="6142" max="6142" width="13.44140625" style="37" customWidth="1"/>
    <col min="6143" max="6143" width="20.109375" style="37"/>
    <col min="6144" max="6144" width="4" style="37" customWidth="1"/>
    <col min="6145" max="6145" width="20.109375" style="37"/>
    <col min="6146" max="6146" width="4" style="37" customWidth="1"/>
    <col min="6147" max="6148" width="20.109375" style="37"/>
    <col min="6149" max="6149" width="52.109375" style="37" customWidth="1"/>
    <col min="6150" max="6150" width="16.109375" style="37" customWidth="1"/>
    <col min="6151" max="6151" width="2.21875" style="37" customWidth="1"/>
    <col min="6152" max="6152" width="21" style="37" customWidth="1"/>
    <col min="6153" max="6153" width="2.21875" style="37" customWidth="1"/>
    <col min="6154" max="6154" width="21" style="37" customWidth="1"/>
    <col min="6155" max="6155" width="2.21875" style="37" customWidth="1"/>
    <col min="6156" max="6156" width="21" style="37" customWidth="1"/>
    <col min="6157" max="6157" width="2.21875" style="37" customWidth="1"/>
    <col min="6158" max="6158" width="21" style="37" customWidth="1"/>
    <col min="6159" max="6159" width="2.21875" style="37" customWidth="1"/>
    <col min="6160" max="6160" width="21" style="37" customWidth="1"/>
    <col min="6161" max="6161" width="11.21875" style="37" customWidth="1"/>
    <col min="6162" max="6162" width="14.6640625" style="37" bestFit="1" customWidth="1"/>
    <col min="6163" max="6163" width="14.44140625" style="37" bestFit="1" customWidth="1"/>
    <col min="6164" max="6396" width="11.21875" style="37" customWidth="1"/>
    <col min="6397" max="6397" width="72.6640625" style="37" customWidth="1"/>
    <col min="6398" max="6398" width="13.44140625" style="37" customWidth="1"/>
    <col min="6399" max="6399" width="20.109375" style="37"/>
    <col min="6400" max="6400" width="4" style="37" customWidth="1"/>
    <col min="6401" max="6401" width="20.109375" style="37"/>
    <col min="6402" max="6402" width="4" style="37" customWidth="1"/>
    <col min="6403" max="6404" width="20.109375" style="37"/>
    <col min="6405" max="6405" width="52.109375" style="37" customWidth="1"/>
    <col min="6406" max="6406" width="16.109375" style="37" customWidth="1"/>
    <col min="6407" max="6407" width="2.21875" style="37" customWidth="1"/>
    <col min="6408" max="6408" width="21" style="37" customWidth="1"/>
    <col min="6409" max="6409" width="2.21875" style="37" customWidth="1"/>
    <col min="6410" max="6410" width="21" style="37" customWidth="1"/>
    <col min="6411" max="6411" width="2.21875" style="37" customWidth="1"/>
    <col min="6412" max="6412" width="21" style="37" customWidth="1"/>
    <col min="6413" max="6413" width="2.21875" style="37" customWidth="1"/>
    <col min="6414" max="6414" width="21" style="37" customWidth="1"/>
    <col min="6415" max="6415" width="2.21875" style="37" customWidth="1"/>
    <col min="6416" max="6416" width="21" style="37" customWidth="1"/>
    <col min="6417" max="6417" width="11.21875" style="37" customWidth="1"/>
    <col min="6418" max="6418" width="14.6640625" style="37" bestFit="1" customWidth="1"/>
    <col min="6419" max="6419" width="14.44140625" style="37" bestFit="1" customWidth="1"/>
    <col min="6420" max="6652" width="11.21875" style="37" customWidth="1"/>
    <col min="6653" max="6653" width="72.6640625" style="37" customWidth="1"/>
    <col min="6654" max="6654" width="13.44140625" style="37" customWidth="1"/>
    <col min="6655" max="6655" width="20.109375" style="37"/>
    <col min="6656" max="6656" width="4" style="37" customWidth="1"/>
    <col min="6657" max="6657" width="20.109375" style="37"/>
    <col min="6658" max="6658" width="4" style="37" customWidth="1"/>
    <col min="6659" max="6660" width="20.109375" style="37"/>
    <col min="6661" max="6661" width="52.109375" style="37" customWidth="1"/>
    <col min="6662" max="6662" width="16.109375" style="37" customWidth="1"/>
    <col min="6663" max="6663" width="2.21875" style="37" customWidth="1"/>
    <col min="6664" max="6664" width="21" style="37" customWidth="1"/>
    <col min="6665" max="6665" width="2.21875" style="37" customWidth="1"/>
    <col min="6666" max="6666" width="21" style="37" customWidth="1"/>
    <col min="6667" max="6667" width="2.21875" style="37" customWidth="1"/>
    <col min="6668" max="6668" width="21" style="37" customWidth="1"/>
    <col min="6669" max="6669" width="2.21875" style="37" customWidth="1"/>
    <col min="6670" max="6670" width="21" style="37" customWidth="1"/>
    <col min="6671" max="6671" width="2.21875" style="37" customWidth="1"/>
    <col min="6672" max="6672" width="21" style="37" customWidth="1"/>
    <col min="6673" max="6673" width="11.21875" style="37" customWidth="1"/>
    <col min="6674" max="6674" width="14.6640625" style="37" bestFit="1" customWidth="1"/>
    <col min="6675" max="6675" width="14.44140625" style="37" bestFit="1" customWidth="1"/>
    <col min="6676" max="6908" width="11.21875" style="37" customWidth="1"/>
    <col min="6909" max="6909" width="72.6640625" style="37" customWidth="1"/>
    <col min="6910" max="6910" width="13.44140625" style="37" customWidth="1"/>
    <col min="6911" max="6911" width="20.109375" style="37"/>
    <col min="6912" max="6912" width="4" style="37" customWidth="1"/>
    <col min="6913" max="6913" width="20.109375" style="37"/>
    <col min="6914" max="6914" width="4" style="37" customWidth="1"/>
    <col min="6915" max="6916" width="20.109375" style="37"/>
    <col min="6917" max="6917" width="52.109375" style="37" customWidth="1"/>
    <col min="6918" max="6918" width="16.109375" style="37" customWidth="1"/>
    <col min="6919" max="6919" width="2.21875" style="37" customWidth="1"/>
    <col min="6920" max="6920" width="21" style="37" customWidth="1"/>
    <col min="6921" max="6921" width="2.21875" style="37" customWidth="1"/>
    <col min="6922" max="6922" width="21" style="37" customWidth="1"/>
    <col min="6923" max="6923" width="2.21875" style="37" customWidth="1"/>
    <col min="6924" max="6924" width="21" style="37" customWidth="1"/>
    <col min="6925" max="6925" width="2.21875" style="37" customWidth="1"/>
    <col min="6926" max="6926" width="21" style="37" customWidth="1"/>
    <col min="6927" max="6927" width="2.21875" style="37" customWidth="1"/>
    <col min="6928" max="6928" width="21" style="37" customWidth="1"/>
    <col min="6929" max="6929" width="11.21875" style="37" customWidth="1"/>
    <col min="6930" max="6930" width="14.6640625" style="37" bestFit="1" customWidth="1"/>
    <col min="6931" max="6931" width="14.44140625" style="37" bestFit="1" customWidth="1"/>
    <col min="6932" max="7164" width="11.21875" style="37" customWidth="1"/>
    <col min="7165" max="7165" width="72.6640625" style="37" customWidth="1"/>
    <col min="7166" max="7166" width="13.44140625" style="37" customWidth="1"/>
    <col min="7167" max="7167" width="20.109375" style="37"/>
    <col min="7168" max="7168" width="4" style="37" customWidth="1"/>
    <col min="7169" max="7169" width="20.109375" style="37"/>
    <col min="7170" max="7170" width="4" style="37" customWidth="1"/>
    <col min="7171" max="7172" width="20.109375" style="37"/>
    <col min="7173" max="7173" width="52.109375" style="37" customWidth="1"/>
    <col min="7174" max="7174" width="16.109375" style="37" customWidth="1"/>
    <col min="7175" max="7175" width="2.21875" style="37" customWidth="1"/>
    <col min="7176" max="7176" width="21" style="37" customWidth="1"/>
    <col min="7177" max="7177" width="2.21875" style="37" customWidth="1"/>
    <col min="7178" max="7178" width="21" style="37" customWidth="1"/>
    <col min="7179" max="7179" width="2.21875" style="37" customWidth="1"/>
    <col min="7180" max="7180" width="21" style="37" customWidth="1"/>
    <col min="7181" max="7181" width="2.21875" style="37" customWidth="1"/>
    <col min="7182" max="7182" width="21" style="37" customWidth="1"/>
    <col min="7183" max="7183" width="2.21875" style="37" customWidth="1"/>
    <col min="7184" max="7184" width="21" style="37" customWidth="1"/>
    <col min="7185" max="7185" width="11.21875" style="37" customWidth="1"/>
    <col min="7186" max="7186" width="14.6640625" style="37" bestFit="1" customWidth="1"/>
    <col min="7187" max="7187" width="14.44140625" style="37" bestFit="1" customWidth="1"/>
    <col min="7188" max="7420" width="11.21875" style="37" customWidth="1"/>
    <col min="7421" max="7421" width="72.6640625" style="37" customWidth="1"/>
    <col min="7422" max="7422" width="13.44140625" style="37" customWidth="1"/>
    <col min="7423" max="7423" width="20.109375" style="37"/>
    <col min="7424" max="7424" width="4" style="37" customWidth="1"/>
    <col min="7425" max="7425" width="20.109375" style="37"/>
    <col min="7426" max="7426" width="4" style="37" customWidth="1"/>
    <col min="7427" max="7428" width="20.109375" style="37"/>
    <col min="7429" max="7429" width="52.109375" style="37" customWidth="1"/>
    <col min="7430" max="7430" width="16.109375" style="37" customWidth="1"/>
    <col min="7431" max="7431" width="2.21875" style="37" customWidth="1"/>
    <col min="7432" max="7432" width="21" style="37" customWidth="1"/>
    <col min="7433" max="7433" width="2.21875" style="37" customWidth="1"/>
    <col min="7434" max="7434" width="21" style="37" customWidth="1"/>
    <col min="7435" max="7435" width="2.21875" style="37" customWidth="1"/>
    <col min="7436" max="7436" width="21" style="37" customWidth="1"/>
    <col min="7437" max="7437" width="2.21875" style="37" customWidth="1"/>
    <col min="7438" max="7438" width="21" style="37" customWidth="1"/>
    <col min="7439" max="7439" width="2.21875" style="37" customWidth="1"/>
    <col min="7440" max="7440" width="21" style="37" customWidth="1"/>
    <col min="7441" max="7441" width="11.21875" style="37" customWidth="1"/>
    <col min="7442" max="7442" width="14.6640625" style="37" bestFit="1" customWidth="1"/>
    <col min="7443" max="7443" width="14.44140625" style="37" bestFit="1" customWidth="1"/>
    <col min="7444" max="7676" width="11.21875" style="37" customWidth="1"/>
    <col min="7677" max="7677" width="72.6640625" style="37" customWidth="1"/>
    <col min="7678" max="7678" width="13.44140625" style="37" customWidth="1"/>
    <col min="7679" max="7679" width="20.109375" style="37"/>
    <col min="7680" max="7680" width="4" style="37" customWidth="1"/>
    <col min="7681" max="7681" width="20.109375" style="37"/>
    <col min="7682" max="7682" width="4" style="37" customWidth="1"/>
    <col min="7683" max="7684" width="20.109375" style="37"/>
    <col min="7685" max="7685" width="52.109375" style="37" customWidth="1"/>
    <col min="7686" max="7686" width="16.109375" style="37" customWidth="1"/>
    <col min="7687" max="7687" width="2.21875" style="37" customWidth="1"/>
    <col min="7688" max="7688" width="21" style="37" customWidth="1"/>
    <col min="7689" max="7689" width="2.21875" style="37" customWidth="1"/>
    <col min="7690" max="7690" width="21" style="37" customWidth="1"/>
    <col min="7691" max="7691" width="2.21875" style="37" customWidth="1"/>
    <col min="7692" max="7692" width="21" style="37" customWidth="1"/>
    <col min="7693" max="7693" width="2.21875" style="37" customWidth="1"/>
    <col min="7694" max="7694" width="21" style="37" customWidth="1"/>
    <col min="7695" max="7695" width="2.21875" style="37" customWidth="1"/>
    <col min="7696" max="7696" width="21" style="37" customWidth="1"/>
    <col min="7697" max="7697" width="11.21875" style="37" customWidth="1"/>
    <col min="7698" max="7698" width="14.6640625" style="37" bestFit="1" customWidth="1"/>
    <col min="7699" max="7699" width="14.44140625" style="37" bestFit="1" customWidth="1"/>
    <col min="7700" max="7932" width="11.21875" style="37" customWidth="1"/>
    <col min="7933" max="7933" width="72.6640625" style="37" customWidth="1"/>
    <col min="7934" max="7934" width="13.44140625" style="37" customWidth="1"/>
    <col min="7935" max="7935" width="20.109375" style="37"/>
    <col min="7936" max="7936" width="4" style="37" customWidth="1"/>
    <col min="7937" max="7937" width="20.109375" style="37"/>
    <col min="7938" max="7938" width="4" style="37" customWidth="1"/>
    <col min="7939" max="7940" width="20.109375" style="37"/>
    <col min="7941" max="7941" width="52.109375" style="37" customWidth="1"/>
    <col min="7942" max="7942" width="16.109375" style="37" customWidth="1"/>
    <col min="7943" max="7943" width="2.21875" style="37" customWidth="1"/>
    <col min="7944" max="7944" width="21" style="37" customWidth="1"/>
    <col min="7945" max="7945" width="2.21875" style="37" customWidth="1"/>
    <col min="7946" max="7946" width="21" style="37" customWidth="1"/>
    <col min="7947" max="7947" width="2.21875" style="37" customWidth="1"/>
    <col min="7948" max="7948" width="21" style="37" customWidth="1"/>
    <col min="7949" max="7949" width="2.21875" style="37" customWidth="1"/>
    <col min="7950" max="7950" width="21" style="37" customWidth="1"/>
    <col min="7951" max="7951" width="2.21875" style="37" customWidth="1"/>
    <col min="7952" max="7952" width="21" style="37" customWidth="1"/>
    <col min="7953" max="7953" width="11.21875" style="37" customWidth="1"/>
    <col min="7954" max="7954" width="14.6640625" style="37" bestFit="1" customWidth="1"/>
    <col min="7955" max="7955" width="14.44140625" style="37" bestFit="1" customWidth="1"/>
    <col min="7956" max="8188" width="11.21875" style="37" customWidth="1"/>
    <col min="8189" max="8189" width="72.6640625" style="37" customWidth="1"/>
    <col min="8190" max="8190" width="13.44140625" style="37" customWidth="1"/>
    <col min="8191" max="8191" width="20.109375" style="37"/>
    <col min="8192" max="8192" width="4" style="37" customWidth="1"/>
    <col min="8193" max="8193" width="20.109375" style="37"/>
    <col min="8194" max="8194" width="4" style="37" customWidth="1"/>
    <col min="8195" max="8196" width="20.109375" style="37"/>
    <col min="8197" max="8197" width="52.109375" style="37" customWidth="1"/>
    <col min="8198" max="8198" width="16.109375" style="37" customWidth="1"/>
    <col min="8199" max="8199" width="2.21875" style="37" customWidth="1"/>
    <col min="8200" max="8200" width="21" style="37" customWidth="1"/>
    <col min="8201" max="8201" width="2.21875" style="37" customWidth="1"/>
    <col min="8202" max="8202" width="21" style="37" customWidth="1"/>
    <col min="8203" max="8203" width="2.21875" style="37" customWidth="1"/>
    <col min="8204" max="8204" width="21" style="37" customWidth="1"/>
    <col min="8205" max="8205" width="2.21875" style="37" customWidth="1"/>
    <col min="8206" max="8206" width="21" style="37" customWidth="1"/>
    <col min="8207" max="8207" width="2.21875" style="37" customWidth="1"/>
    <col min="8208" max="8208" width="21" style="37" customWidth="1"/>
    <col min="8209" max="8209" width="11.21875" style="37" customWidth="1"/>
    <col min="8210" max="8210" width="14.6640625" style="37" bestFit="1" customWidth="1"/>
    <col min="8211" max="8211" width="14.44140625" style="37" bestFit="1" customWidth="1"/>
    <col min="8212" max="8444" width="11.21875" style="37" customWidth="1"/>
    <col min="8445" max="8445" width="72.6640625" style="37" customWidth="1"/>
    <col min="8446" max="8446" width="13.44140625" style="37" customWidth="1"/>
    <col min="8447" max="8447" width="20.109375" style="37"/>
    <col min="8448" max="8448" width="4" style="37" customWidth="1"/>
    <col min="8449" max="8449" width="20.109375" style="37"/>
    <col min="8450" max="8450" width="4" style="37" customWidth="1"/>
    <col min="8451" max="8452" width="20.109375" style="37"/>
    <col min="8453" max="8453" width="52.109375" style="37" customWidth="1"/>
    <col min="8454" max="8454" width="16.109375" style="37" customWidth="1"/>
    <col min="8455" max="8455" width="2.21875" style="37" customWidth="1"/>
    <col min="8456" max="8456" width="21" style="37" customWidth="1"/>
    <col min="8457" max="8457" width="2.21875" style="37" customWidth="1"/>
    <col min="8458" max="8458" width="21" style="37" customWidth="1"/>
    <col min="8459" max="8459" width="2.21875" style="37" customWidth="1"/>
    <col min="8460" max="8460" width="21" style="37" customWidth="1"/>
    <col min="8461" max="8461" width="2.21875" style="37" customWidth="1"/>
    <col min="8462" max="8462" width="21" style="37" customWidth="1"/>
    <col min="8463" max="8463" width="2.21875" style="37" customWidth="1"/>
    <col min="8464" max="8464" width="21" style="37" customWidth="1"/>
    <col min="8465" max="8465" width="11.21875" style="37" customWidth="1"/>
    <col min="8466" max="8466" width="14.6640625" style="37" bestFit="1" customWidth="1"/>
    <col min="8467" max="8467" width="14.44140625" style="37" bestFit="1" customWidth="1"/>
    <col min="8468" max="8700" width="11.21875" style="37" customWidth="1"/>
    <col min="8701" max="8701" width="72.6640625" style="37" customWidth="1"/>
    <col min="8702" max="8702" width="13.44140625" style="37" customWidth="1"/>
    <col min="8703" max="8703" width="20.109375" style="37"/>
    <col min="8704" max="8704" width="4" style="37" customWidth="1"/>
    <col min="8705" max="8705" width="20.109375" style="37"/>
    <col min="8706" max="8706" width="4" style="37" customWidth="1"/>
    <col min="8707" max="8708" width="20.109375" style="37"/>
    <col min="8709" max="8709" width="52.109375" style="37" customWidth="1"/>
    <col min="8710" max="8710" width="16.109375" style="37" customWidth="1"/>
    <col min="8711" max="8711" width="2.21875" style="37" customWidth="1"/>
    <col min="8712" max="8712" width="21" style="37" customWidth="1"/>
    <col min="8713" max="8713" width="2.21875" style="37" customWidth="1"/>
    <col min="8714" max="8714" width="21" style="37" customWidth="1"/>
    <col min="8715" max="8715" width="2.21875" style="37" customWidth="1"/>
    <col min="8716" max="8716" width="21" style="37" customWidth="1"/>
    <col min="8717" max="8717" width="2.21875" style="37" customWidth="1"/>
    <col min="8718" max="8718" width="21" style="37" customWidth="1"/>
    <col min="8719" max="8719" width="2.21875" style="37" customWidth="1"/>
    <col min="8720" max="8720" width="21" style="37" customWidth="1"/>
    <col min="8721" max="8721" width="11.21875" style="37" customWidth="1"/>
    <col min="8722" max="8722" width="14.6640625" style="37" bestFit="1" customWidth="1"/>
    <col min="8723" max="8723" width="14.44140625" style="37" bestFit="1" customWidth="1"/>
    <col min="8724" max="8956" width="11.21875" style="37" customWidth="1"/>
    <col min="8957" max="8957" width="72.6640625" style="37" customWidth="1"/>
    <col min="8958" max="8958" width="13.44140625" style="37" customWidth="1"/>
    <col min="8959" max="8959" width="20.109375" style="37"/>
    <col min="8960" max="8960" width="4" style="37" customWidth="1"/>
    <col min="8961" max="8961" width="20.109375" style="37"/>
    <col min="8962" max="8962" width="4" style="37" customWidth="1"/>
    <col min="8963" max="8964" width="20.109375" style="37"/>
    <col min="8965" max="8965" width="52.109375" style="37" customWidth="1"/>
    <col min="8966" max="8966" width="16.109375" style="37" customWidth="1"/>
    <col min="8967" max="8967" width="2.21875" style="37" customWidth="1"/>
    <col min="8968" max="8968" width="21" style="37" customWidth="1"/>
    <col min="8969" max="8969" width="2.21875" style="37" customWidth="1"/>
    <col min="8970" max="8970" width="21" style="37" customWidth="1"/>
    <col min="8971" max="8971" width="2.21875" style="37" customWidth="1"/>
    <col min="8972" max="8972" width="21" style="37" customWidth="1"/>
    <col min="8973" max="8973" width="2.21875" style="37" customWidth="1"/>
    <col min="8974" max="8974" width="21" style="37" customWidth="1"/>
    <col min="8975" max="8975" width="2.21875" style="37" customWidth="1"/>
    <col min="8976" max="8976" width="21" style="37" customWidth="1"/>
    <col min="8977" max="8977" width="11.21875" style="37" customWidth="1"/>
    <col min="8978" max="8978" width="14.6640625" style="37" bestFit="1" customWidth="1"/>
    <col min="8979" max="8979" width="14.44140625" style="37" bestFit="1" customWidth="1"/>
    <col min="8980" max="9212" width="11.21875" style="37" customWidth="1"/>
    <col min="9213" max="9213" width="72.6640625" style="37" customWidth="1"/>
    <col min="9214" max="9214" width="13.44140625" style="37" customWidth="1"/>
    <col min="9215" max="9215" width="20.109375" style="37"/>
    <col min="9216" max="9216" width="4" style="37" customWidth="1"/>
    <col min="9217" max="9217" width="20.109375" style="37"/>
    <col min="9218" max="9218" width="4" style="37" customWidth="1"/>
    <col min="9219" max="9220" width="20.109375" style="37"/>
    <col min="9221" max="9221" width="52.109375" style="37" customWidth="1"/>
    <col min="9222" max="9222" width="16.109375" style="37" customWidth="1"/>
    <col min="9223" max="9223" width="2.21875" style="37" customWidth="1"/>
    <col min="9224" max="9224" width="21" style="37" customWidth="1"/>
    <col min="9225" max="9225" width="2.21875" style="37" customWidth="1"/>
    <col min="9226" max="9226" width="21" style="37" customWidth="1"/>
    <col min="9227" max="9227" width="2.21875" style="37" customWidth="1"/>
    <col min="9228" max="9228" width="21" style="37" customWidth="1"/>
    <col min="9229" max="9229" width="2.21875" style="37" customWidth="1"/>
    <col min="9230" max="9230" width="21" style="37" customWidth="1"/>
    <col min="9231" max="9231" width="2.21875" style="37" customWidth="1"/>
    <col min="9232" max="9232" width="21" style="37" customWidth="1"/>
    <col min="9233" max="9233" width="11.21875" style="37" customWidth="1"/>
    <col min="9234" max="9234" width="14.6640625" style="37" bestFit="1" customWidth="1"/>
    <col min="9235" max="9235" width="14.44140625" style="37" bestFit="1" customWidth="1"/>
    <col min="9236" max="9468" width="11.21875" style="37" customWidth="1"/>
    <col min="9469" max="9469" width="72.6640625" style="37" customWidth="1"/>
    <col min="9470" max="9470" width="13.44140625" style="37" customWidth="1"/>
    <col min="9471" max="9471" width="20.109375" style="37"/>
    <col min="9472" max="9472" width="4" style="37" customWidth="1"/>
    <col min="9473" max="9473" width="20.109375" style="37"/>
    <col min="9474" max="9474" width="4" style="37" customWidth="1"/>
    <col min="9475" max="9476" width="20.109375" style="37"/>
    <col min="9477" max="9477" width="52.109375" style="37" customWidth="1"/>
    <col min="9478" max="9478" width="16.109375" style="37" customWidth="1"/>
    <col min="9479" max="9479" width="2.21875" style="37" customWidth="1"/>
    <col min="9480" max="9480" width="21" style="37" customWidth="1"/>
    <col min="9481" max="9481" width="2.21875" style="37" customWidth="1"/>
    <col min="9482" max="9482" width="21" style="37" customWidth="1"/>
    <col min="9483" max="9483" width="2.21875" style="37" customWidth="1"/>
    <col min="9484" max="9484" width="21" style="37" customWidth="1"/>
    <col min="9485" max="9485" width="2.21875" style="37" customWidth="1"/>
    <col min="9486" max="9486" width="21" style="37" customWidth="1"/>
    <col min="9487" max="9487" width="2.21875" style="37" customWidth="1"/>
    <col min="9488" max="9488" width="21" style="37" customWidth="1"/>
    <col min="9489" max="9489" width="11.21875" style="37" customWidth="1"/>
    <col min="9490" max="9490" width="14.6640625" style="37" bestFit="1" customWidth="1"/>
    <col min="9491" max="9491" width="14.44140625" style="37" bestFit="1" customWidth="1"/>
    <col min="9492" max="9724" width="11.21875" style="37" customWidth="1"/>
    <col min="9725" max="9725" width="72.6640625" style="37" customWidth="1"/>
    <col min="9726" max="9726" width="13.44140625" style="37" customWidth="1"/>
    <col min="9727" max="9727" width="20.109375" style="37"/>
    <col min="9728" max="9728" width="4" style="37" customWidth="1"/>
    <col min="9729" max="9729" width="20.109375" style="37"/>
    <col min="9730" max="9730" width="4" style="37" customWidth="1"/>
    <col min="9731" max="9732" width="20.109375" style="37"/>
    <col min="9733" max="9733" width="52.109375" style="37" customWidth="1"/>
    <col min="9734" max="9734" width="16.109375" style="37" customWidth="1"/>
    <col min="9735" max="9735" width="2.21875" style="37" customWidth="1"/>
    <col min="9736" max="9736" width="21" style="37" customWidth="1"/>
    <col min="9737" max="9737" width="2.21875" style="37" customWidth="1"/>
    <col min="9738" max="9738" width="21" style="37" customWidth="1"/>
    <col min="9739" max="9739" width="2.21875" style="37" customWidth="1"/>
    <col min="9740" max="9740" width="21" style="37" customWidth="1"/>
    <col min="9741" max="9741" width="2.21875" style="37" customWidth="1"/>
    <col min="9742" max="9742" width="21" style="37" customWidth="1"/>
    <col min="9743" max="9743" width="2.21875" style="37" customWidth="1"/>
    <col min="9744" max="9744" width="21" style="37" customWidth="1"/>
    <col min="9745" max="9745" width="11.21875" style="37" customWidth="1"/>
    <col min="9746" max="9746" width="14.6640625" style="37" bestFit="1" customWidth="1"/>
    <col min="9747" max="9747" width="14.44140625" style="37" bestFit="1" customWidth="1"/>
    <col min="9748" max="9980" width="11.21875" style="37" customWidth="1"/>
    <col min="9981" max="9981" width="72.6640625" style="37" customWidth="1"/>
    <col min="9982" max="9982" width="13.44140625" style="37" customWidth="1"/>
    <col min="9983" max="9983" width="20.109375" style="37"/>
    <col min="9984" max="9984" width="4" style="37" customWidth="1"/>
    <col min="9985" max="9985" width="20.109375" style="37"/>
    <col min="9986" max="9986" width="4" style="37" customWidth="1"/>
    <col min="9987" max="9988" width="20.109375" style="37"/>
    <col min="9989" max="9989" width="52.109375" style="37" customWidth="1"/>
    <col min="9990" max="9990" width="16.109375" style="37" customWidth="1"/>
    <col min="9991" max="9991" width="2.21875" style="37" customWidth="1"/>
    <col min="9992" max="9992" width="21" style="37" customWidth="1"/>
    <col min="9993" max="9993" width="2.21875" style="37" customWidth="1"/>
    <col min="9994" max="9994" width="21" style="37" customWidth="1"/>
    <col min="9995" max="9995" width="2.21875" style="37" customWidth="1"/>
    <col min="9996" max="9996" width="21" style="37" customWidth="1"/>
    <col min="9997" max="9997" width="2.21875" style="37" customWidth="1"/>
    <col min="9998" max="9998" width="21" style="37" customWidth="1"/>
    <col min="9999" max="9999" width="2.21875" style="37" customWidth="1"/>
    <col min="10000" max="10000" width="21" style="37" customWidth="1"/>
    <col min="10001" max="10001" width="11.21875" style="37" customWidth="1"/>
    <col min="10002" max="10002" width="14.6640625" style="37" bestFit="1" customWidth="1"/>
    <col min="10003" max="10003" width="14.44140625" style="37" bestFit="1" customWidth="1"/>
    <col min="10004" max="10236" width="11.21875" style="37" customWidth="1"/>
    <col min="10237" max="10237" width="72.6640625" style="37" customWidth="1"/>
    <col min="10238" max="10238" width="13.44140625" style="37" customWidth="1"/>
    <col min="10239" max="10239" width="20.109375" style="37"/>
    <col min="10240" max="10240" width="4" style="37" customWidth="1"/>
    <col min="10241" max="10241" width="20.109375" style="37"/>
    <col min="10242" max="10242" width="4" style="37" customWidth="1"/>
    <col min="10243" max="10244" width="20.109375" style="37"/>
    <col min="10245" max="10245" width="52.109375" style="37" customWidth="1"/>
    <col min="10246" max="10246" width="16.109375" style="37" customWidth="1"/>
    <col min="10247" max="10247" width="2.21875" style="37" customWidth="1"/>
    <col min="10248" max="10248" width="21" style="37" customWidth="1"/>
    <col min="10249" max="10249" width="2.21875" style="37" customWidth="1"/>
    <col min="10250" max="10250" width="21" style="37" customWidth="1"/>
    <col min="10251" max="10251" width="2.21875" style="37" customWidth="1"/>
    <col min="10252" max="10252" width="21" style="37" customWidth="1"/>
    <col min="10253" max="10253" width="2.21875" style="37" customWidth="1"/>
    <col min="10254" max="10254" width="21" style="37" customWidth="1"/>
    <col min="10255" max="10255" width="2.21875" style="37" customWidth="1"/>
    <col min="10256" max="10256" width="21" style="37" customWidth="1"/>
    <col min="10257" max="10257" width="11.21875" style="37" customWidth="1"/>
    <col min="10258" max="10258" width="14.6640625" style="37" bestFit="1" customWidth="1"/>
    <col min="10259" max="10259" width="14.44140625" style="37" bestFit="1" customWidth="1"/>
    <col min="10260" max="10492" width="11.21875" style="37" customWidth="1"/>
    <col min="10493" max="10493" width="72.6640625" style="37" customWidth="1"/>
    <col min="10494" max="10494" width="13.44140625" style="37" customWidth="1"/>
    <col min="10495" max="10495" width="20.109375" style="37"/>
    <col min="10496" max="10496" width="4" style="37" customWidth="1"/>
    <col min="10497" max="10497" width="20.109375" style="37"/>
    <col min="10498" max="10498" width="4" style="37" customWidth="1"/>
    <col min="10499" max="10500" width="20.109375" style="37"/>
    <col min="10501" max="10501" width="52.109375" style="37" customWidth="1"/>
    <col min="10502" max="10502" width="16.109375" style="37" customWidth="1"/>
    <col min="10503" max="10503" width="2.21875" style="37" customWidth="1"/>
    <col min="10504" max="10504" width="21" style="37" customWidth="1"/>
    <col min="10505" max="10505" width="2.21875" style="37" customWidth="1"/>
    <col min="10506" max="10506" width="21" style="37" customWidth="1"/>
    <col min="10507" max="10507" width="2.21875" style="37" customWidth="1"/>
    <col min="10508" max="10508" width="21" style="37" customWidth="1"/>
    <col min="10509" max="10509" width="2.21875" style="37" customWidth="1"/>
    <col min="10510" max="10510" width="21" style="37" customWidth="1"/>
    <col min="10511" max="10511" width="2.21875" style="37" customWidth="1"/>
    <col min="10512" max="10512" width="21" style="37" customWidth="1"/>
    <col min="10513" max="10513" width="11.21875" style="37" customWidth="1"/>
    <col min="10514" max="10514" width="14.6640625" style="37" bestFit="1" customWidth="1"/>
    <col min="10515" max="10515" width="14.44140625" style="37" bestFit="1" customWidth="1"/>
    <col min="10516" max="10748" width="11.21875" style="37" customWidth="1"/>
    <col min="10749" max="10749" width="72.6640625" style="37" customWidth="1"/>
    <col min="10750" max="10750" width="13.44140625" style="37" customWidth="1"/>
    <col min="10751" max="10751" width="20.109375" style="37"/>
    <col min="10752" max="10752" width="4" style="37" customWidth="1"/>
    <col min="10753" max="10753" width="20.109375" style="37"/>
    <col min="10754" max="10754" width="4" style="37" customWidth="1"/>
    <col min="10755" max="10756" width="20.109375" style="37"/>
    <col min="10757" max="10757" width="52.109375" style="37" customWidth="1"/>
    <col min="10758" max="10758" width="16.109375" style="37" customWidth="1"/>
    <col min="10759" max="10759" width="2.21875" style="37" customWidth="1"/>
    <col min="10760" max="10760" width="21" style="37" customWidth="1"/>
    <col min="10761" max="10761" width="2.21875" style="37" customWidth="1"/>
    <col min="10762" max="10762" width="21" style="37" customWidth="1"/>
    <col min="10763" max="10763" width="2.21875" style="37" customWidth="1"/>
    <col min="10764" max="10764" width="21" style="37" customWidth="1"/>
    <col min="10765" max="10765" width="2.21875" style="37" customWidth="1"/>
    <col min="10766" max="10766" width="21" style="37" customWidth="1"/>
    <col min="10767" max="10767" width="2.21875" style="37" customWidth="1"/>
    <col min="10768" max="10768" width="21" style="37" customWidth="1"/>
    <col min="10769" max="10769" width="11.21875" style="37" customWidth="1"/>
    <col min="10770" max="10770" width="14.6640625" style="37" bestFit="1" customWidth="1"/>
    <col min="10771" max="10771" width="14.44140625" style="37" bestFit="1" customWidth="1"/>
    <col min="10772" max="11004" width="11.21875" style="37" customWidth="1"/>
    <col min="11005" max="11005" width="72.6640625" style="37" customWidth="1"/>
    <col min="11006" max="11006" width="13.44140625" style="37" customWidth="1"/>
    <col min="11007" max="11007" width="20.109375" style="37"/>
    <col min="11008" max="11008" width="4" style="37" customWidth="1"/>
    <col min="11009" max="11009" width="20.109375" style="37"/>
    <col min="11010" max="11010" width="4" style="37" customWidth="1"/>
    <col min="11011" max="11012" width="20.109375" style="37"/>
    <col min="11013" max="11013" width="52.109375" style="37" customWidth="1"/>
    <col min="11014" max="11014" width="16.109375" style="37" customWidth="1"/>
    <col min="11015" max="11015" width="2.21875" style="37" customWidth="1"/>
    <col min="11016" max="11016" width="21" style="37" customWidth="1"/>
    <col min="11017" max="11017" width="2.21875" style="37" customWidth="1"/>
    <col min="11018" max="11018" width="21" style="37" customWidth="1"/>
    <col min="11019" max="11019" width="2.21875" style="37" customWidth="1"/>
    <col min="11020" max="11020" width="21" style="37" customWidth="1"/>
    <col min="11021" max="11021" width="2.21875" style="37" customWidth="1"/>
    <col min="11022" max="11022" width="21" style="37" customWidth="1"/>
    <col min="11023" max="11023" width="2.21875" style="37" customWidth="1"/>
    <col min="11024" max="11024" width="21" style="37" customWidth="1"/>
    <col min="11025" max="11025" width="11.21875" style="37" customWidth="1"/>
    <col min="11026" max="11026" width="14.6640625" style="37" bestFit="1" customWidth="1"/>
    <col min="11027" max="11027" width="14.44140625" style="37" bestFit="1" customWidth="1"/>
    <col min="11028" max="11260" width="11.21875" style="37" customWidth="1"/>
    <col min="11261" max="11261" width="72.6640625" style="37" customWidth="1"/>
    <col min="11262" max="11262" width="13.44140625" style="37" customWidth="1"/>
    <col min="11263" max="11263" width="20.109375" style="37"/>
    <col min="11264" max="11264" width="4" style="37" customWidth="1"/>
    <col min="11265" max="11265" width="20.109375" style="37"/>
    <col min="11266" max="11266" width="4" style="37" customWidth="1"/>
    <col min="11267" max="11268" width="20.109375" style="37"/>
    <col min="11269" max="11269" width="52.109375" style="37" customWidth="1"/>
    <col min="11270" max="11270" width="16.109375" style="37" customWidth="1"/>
    <col min="11271" max="11271" width="2.21875" style="37" customWidth="1"/>
    <col min="11272" max="11272" width="21" style="37" customWidth="1"/>
    <col min="11273" max="11273" width="2.21875" style="37" customWidth="1"/>
    <col min="11274" max="11274" width="21" style="37" customWidth="1"/>
    <col min="11275" max="11275" width="2.21875" style="37" customWidth="1"/>
    <col min="11276" max="11276" width="21" style="37" customWidth="1"/>
    <col min="11277" max="11277" width="2.21875" style="37" customWidth="1"/>
    <col min="11278" max="11278" width="21" style="37" customWidth="1"/>
    <col min="11279" max="11279" width="2.21875" style="37" customWidth="1"/>
    <col min="11280" max="11280" width="21" style="37" customWidth="1"/>
    <col min="11281" max="11281" width="11.21875" style="37" customWidth="1"/>
    <col min="11282" max="11282" width="14.6640625" style="37" bestFit="1" customWidth="1"/>
    <col min="11283" max="11283" width="14.44140625" style="37" bestFit="1" customWidth="1"/>
    <col min="11284" max="11516" width="11.21875" style="37" customWidth="1"/>
    <col min="11517" max="11517" width="72.6640625" style="37" customWidth="1"/>
    <col min="11518" max="11518" width="13.44140625" style="37" customWidth="1"/>
    <col min="11519" max="11519" width="20.109375" style="37"/>
    <col min="11520" max="11520" width="4" style="37" customWidth="1"/>
    <col min="11521" max="11521" width="20.109375" style="37"/>
    <col min="11522" max="11522" width="4" style="37" customWidth="1"/>
    <col min="11523" max="11524" width="20.109375" style="37"/>
    <col min="11525" max="11525" width="52.109375" style="37" customWidth="1"/>
    <col min="11526" max="11526" width="16.109375" style="37" customWidth="1"/>
    <col min="11527" max="11527" width="2.21875" style="37" customWidth="1"/>
    <col min="11528" max="11528" width="21" style="37" customWidth="1"/>
    <col min="11529" max="11529" width="2.21875" style="37" customWidth="1"/>
    <col min="11530" max="11530" width="21" style="37" customWidth="1"/>
    <col min="11531" max="11531" width="2.21875" style="37" customWidth="1"/>
    <col min="11532" max="11532" width="21" style="37" customWidth="1"/>
    <col min="11533" max="11533" width="2.21875" style="37" customWidth="1"/>
    <col min="11534" max="11534" width="21" style="37" customWidth="1"/>
    <col min="11535" max="11535" width="2.21875" style="37" customWidth="1"/>
    <col min="11536" max="11536" width="21" style="37" customWidth="1"/>
    <col min="11537" max="11537" width="11.21875" style="37" customWidth="1"/>
    <col min="11538" max="11538" width="14.6640625" style="37" bestFit="1" customWidth="1"/>
    <col min="11539" max="11539" width="14.44140625" style="37" bestFit="1" customWidth="1"/>
    <col min="11540" max="11772" width="11.21875" style="37" customWidth="1"/>
    <col min="11773" max="11773" width="72.6640625" style="37" customWidth="1"/>
    <col min="11774" max="11774" width="13.44140625" style="37" customWidth="1"/>
    <col min="11775" max="11775" width="20.109375" style="37"/>
    <col min="11776" max="11776" width="4" style="37" customWidth="1"/>
    <col min="11777" max="11777" width="20.109375" style="37"/>
    <col min="11778" max="11778" width="4" style="37" customWidth="1"/>
    <col min="11779" max="11780" width="20.109375" style="37"/>
    <col min="11781" max="11781" width="52.109375" style="37" customWidth="1"/>
    <col min="11782" max="11782" width="16.109375" style="37" customWidth="1"/>
    <col min="11783" max="11783" width="2.21875" style="37" customWidth="1"/>
    <col min="11784" max="11784" width="21" style="37" customWidth="1"/>
    <col min="11785" max="11785" width="2.21875" style="37" customWidth="1"/>
    <col min="11786" max="11786" width="21" style="37" customWidth="1"/>
    <col min="11787" max="11787" width="2.21875" style="37" customWidth="1"/>
    <col min="11788" max="11788" width="21" style="37" customWidth="1"/>
    <col min="11789" max="11789" width="2.21875" style="37" customWidth="1"/>
    <col min="11790" max="11790" width="21" style="37" customWidth="1"/>
    <col min="11791" max="11791" width="2.21875" style="37" customWidth="1"/>
    <col min="11792" max="11792" width="21" style="37" customWidth="1"/>
    <col min="11793" max="11793" width="11.21875" style="37" customWidth="1"/>
    <col min="11794" max="11794" width="14.6640625" style="37" bestFit="1" customWidth="1"/>
    <col min="11795" max="11795" width="14.44140625" style="37" bestFit="1" customWidth="1"/>
    <col min="11796" max="12028" width="11.21875" style="37" customWidth="1"/>
    <col min="12029" max="12029" width="72.6640625" style="37" customWidth="1"/>
    <col min="12030" max="12030" width="13.44140625" style="37" customWidth="1"/>
    <col min="12031" max="12031" width="20.109375" style="37"/>
    <col min="12032" max="12032" width="4" style="37" customWidth="1"/>
    <col min="12033" max="12033" width="20.109375" style="37"/>
    <col min="12034" max="12034" width="4" style="37" customWidth="1"/>
    <col min="12035" max="12036" width="20.109375" style="37"/>
    <col min="12037" max="12037" width="52.109375" style="37" customWidth="1"/>
    <col min="12038" max="12038" width="16.109375" style="37" customWidth="1"/>
    <col min="12039" max="12039" width="2.21875" style="37" customWidth="1"/>
    <col min="12040" max="12040" width="21" style="37" customWidth="1"/>
    <col min="12041" max="12041" width="2.21875" style="37" customWidth="1"/>
    <col min="12042" max="12042" width="21" style="37" customWidth="1"/>
    <col min="12043" max="12043" width="2.21875" style="37" customWidth="1"/>
    <col min="12044" max="12044" width="21" style="37" customWidth="1"/>
    <col min="12045" max="12045" width="2.21875" style="37" customWidth="1"/>
    <col min="12046" max="12046" width="21" style="37" customWidth="1"/>
    <col min="12047" max="12047" width="2.21875" style="37" customWidth="1"/>
    <col min="12048" max="12048" width="21" style="37" customWidth="1"/>
    <col min="12049" max="12049" width="11.21875" style="37" customWidth="1"/>
    <col min="12050" max="12050" width="14.6640625" style="37" bestFit="1" customWidth="1"/>
    <col min="12051" max="12051" width="14.44140625" style="37" bestFit="1" customWidth="1"/>
    <col min="12052" max="12284" width="11.21875" style="37" customWidth="1"/>
    <col min="12285" max="12285" width="72.6640625" style="37" customWidth="1"/>
    <col min="12286" max="12286" width="13.44140625" style="37" customWidth="1"/>
    <col min="12287" max="12287" width="20.109375" style="37"/>
    <col min="12288" max="12288" width="4" style="37" customWidth="1"/>
    <col min="12289" max="12289" width="20.109375" style="37"/>
    <col min="12290" max="12290" width="4" style="37" customWidth="1"/>
    <col min="12291" max="12292" width="20.109375" style="37"/>
    <col min="12293" max="12293" width="52.109375" style="37" customWidth="1"/>
    <col min="12294" max="12294" width="16.109375" style="37" customWidth="1"/>
    <col min="12295" max="12295" width="2.21875" style="37" customWidth="1"/>
    <col min="12296" max="12296" width="21" style="37" customWidth="1"/>
    <col min="12297" max="12297" width="2.21875" style="37" customWidth="1"/>
    <col min="12298" max="12298" width="21" style="37" customWidth="1"/>
    <col min="12299" max="12299" width="2.21875" style="37" customWidth="1"/>
    <col min="12300" max="12300" width="21" style="37" customWidth="1"/>
    <col min="12301" max="12301" width="2.21875" style="37" customWidth="1"/>
    <col min="12302" max="12302" width="21" style="37" customWidth="1"/>
    <col min="12303" max="12303" width="2.21875" style="37" customWidth="1"/>
    <col min="12304" max="12304" width="21" style="37" customWidth="1"/>
    <col min="12305" max="12305" width="11.21875" style="37" customWidth="1"/>
    <col min="12306" max="12306" width="14.6640625" style="37" bestFit="1" customWidth="1"/>
    <col min="12307" max="12307" width="14.44140625" style="37" bestFit="1" customWidth="1"/>
    <col min="12308" max="12540" width="11.21875" style="37" customWidth="1"/>
    <col min="12541" max="12541" width="72.6640625" style="37" customWidth="1"/>
    <col min="12542" max="12542" width="13.44140625" style="37" customWidth="1"/>
    <col min="12543" max="12543" width="20.109375" style="37"/>
    <col min="12544" max="12544" width="4" style="37" customWidth="1"/>
    <col min="12545" max="12545" width="20.109375" style="37"/>
    <col min="12546" max="12546" width="4" style="37" customWidth="1"/>
    <col min="12547" max="12548" width="20.109375" style="37"/>
    <col min="12549" max="12549" width="52.109375" style="37" customWidth="1"/>
    <col min="12550" max="12550" width="16.109375" style="37" customWidth="1"/>
    <col min="12551" max="12551" width="2.21875" style="37" customWidth="1"/>
    <col min="12552" max="12552" width="21" style="37" customWidth="1"/>
    <col min="12553" max="12553" width="2.21875" style="37" customWidth="1"/>
    <col min="12554" max="12554" width="21" style="37" customWidth="1"/>
    <col min="12555" max="12555" width="2.21875" style="37" customWidth="1"/>
    <col min="12556" max="12556" width="21" style="37" customWidth="1"/>
    <col min="12557" max="12557" width="2.21875" style="37" customWidth="1"/>
    <col min="12558" max="12558" width="21" style="37" customWidth="1"/>
    <col min="12559" max="12559" width="2.21875" style="37" customWidth="1"/>
    <col min="12560" max="12560" width="21" style="37" customWidth="1"/>
    <col min="12561" max="12561" width="11.21875" style="37" customWidth="1"/>
    <col min="12562" max="12562" width="14.6640625" style="37" bestFit="1" customWidth="1"/>
    <col min="12563" max="12563" width="14.44140625" style="37" bestFit="1" customWidth="1"/>
    <col min="12564" max="12796" width="11.21875" style="37" customWidth="1"/>
    <col min="12797" max="12797" width="72.6640625" style="37" customWidth="1"/>
    <col min="12798" max="12798" width="13.44140625" style="37" customWidth="1"/>
    <col min="12799" max="12799" width="20.109375" style="37"/>
    <col min="12800" max="12800" width="4" style="37" customWidth="1"/>
    <col min="12801" max="12801" width="20.109375" style="37"/>
    <col min="12802" max="12802" width="4" style="37" customWidth="1"/>
    <col min="12803" max="12804" width="20.109375" style="37"/>
    <col min="12805" max="12805" width="52.109375" style="37" customWidth="1"/>
    <col min="12806" max="12806" width="16.109375" style="37" customWidth="1"/>
    <col min="12807" max="12807" width="2.21875" style="37" customWidth="1"/>
    <col min="12808" max="12808" width="21" style="37" customWidth="1"/>
    <col min="12809" max="12809" width="2.21875" style="37" customWidth="1"/>
    <col min="12810" max="12810" width="21" style="37" customWidth="1"/>
    <col min="12811" max="12811" width="2.21875" style="37" customWidth="1"/>
    <col min="12812" max="12812" width="21" style="37" customWidth="1"/>
    <col min="12813" max="12813" width="2.21875" style="37" customWidth="1"/>
    <col min="12814" max="12814" width="21" style="37" customWidth="1"/>
    <col min="12815" max="12815" width="2.21875" style="37" customWidth="1"/>
    <col min="12816" max="12816" width="21" style="37" customWidth="1"/>
    <col min="12817" max="12817" width="11.21875" style="37" customWidth="1"/>
    <col min="12818" max="12818" width="14.6640625" style="37" bestFit="1" customWidth="1"/>
    <col min="12819" max="12819" width="14.44140625" style="37" bestFit="1" customWidth="1"/>
    <col min="12820" max="13052" width="11.21875" style="37" customWidth="1"/>
    <col min="13053" max="13053" width="72.6640625" style="37" customWidth="1"/>
    <col min="13054" max="13054" width="13.44140625" style="37" customWidth="1"/>
    <col min="13055" max="13055" width="20.109375" style="37"/>
    <col min="13056" max="13056" width="4" style="37" customWidth="1"/>
    <col min="13057" max="13057" width="20.109375" style="37"/>
    <col min="13058" max="13058" width="4" style="37" customWidth="1"/>
    <col min="13059" max="13060" width="20.109375" style="37"/>
    <col min="13061" max="13061" width="52.109375" style="37" customWidth="1"/>
    <col min="13062" max="13062" width="16.109375" style="37" customWidth="1"/>
    <col min="13063" max="13063" width="2.21875" style="37" customWidth="1"/>
    <col min="13064" max="13064" width="21" style="37" customWidth="1"/>
    <col min="13065" max="13065" width="2.21875" style="37" customWidth="1"/>
    <col min="13066" max="13066" width="21" style="37" customWidth="1"/>
    <col min="13067" max="13067" width="2.21875" style="37" customWidth="1"/>
    <col min="13068" max="13068" width="21" style="37" customWidth="1"/>
    <col min="13069" max="13069" width="2.21875" style="37" customWidth="1"/>
    <col min="13070" max="13070" width="21" style="37" customWidth="1"/>
    <col min="13071" max="13071" width="2.21875" style="37" customWidth="1"/>
    <col min="13072" max="13072" width="21" style="37" customWidth="1"/>
    <col min="13073" max="13073" width="11.21875" style="37" customWidth="1"/>
    <col min="13074" max="13074" width="14.6640625" style="37" bestFit="1" customWidth="1"/>
    <col min="13075" max="13075" width="14.44140625" style="37" bestFit="1" customWidth="1"/>
    <col min="13076" max="13308" width="11.21875" style="37" customWidth="1"/>
    <col min="13309" max="13309" width="72.6640625" style="37" customWidth="1"/>
    <col min="13310" max="13310" width="13.44140625" style="37" customWidth="1"/>
    <col min="13311" max="13311" width="20.109375" style="37"/>
    <col min="13312" max="13312" width="4" style="37" customWidth="1"/>
    <col min="13313" max="13313" width="20.109375" style="37"/>
    <col min="13314" max="13314" width="4" style="37" customWidth="1"/>
    <col min="13315" max="13316" width="20.109375" style="37"/>
    <col min="13317" max="13317" width="52.109375" style="37" customWidth="1"/>
    <col min="13318" max="13318" width="16.109375" style="37" customWidth="1"/>
    <col min="13319" max="13319" width="2.21875" style="37" customWidth="1"/>
    <col min="13320" max="13320" width="21" style="37" customWidth="1"/>
    <col min="13321" max="13321" width="2.21875" style="37" customWidth="1"/>
    <col min="13322" max="13322" width="21" style="37" customWidth="1"/>
    <col min="13323" max="13323" width="2.21875" style="37" customWidth="1"/>
    <col min="13324" max="13324" width="21" style="37" customWidth="1"/>
    <col min="13325" max="13325" width="2.21875" style="37" customWidth="1"/>
    <col min="13326" max="13326" width="21" style="37" customWidth="1"/>
    <col min="13327" max="13327" width="2.21875" style="37" customWidth="1"/>
    <col min="13328" max="13328" width="21" style="37" customWidth="1"/>
    <col min="13329" max="13329" width="11.21875" style="37" customWidth="1"/>
    <col min="13330" max="13330" width="14.6640625" style="37" bestFit="1" customWidth="1"/>
    <col min="13331" max="13331" width="14.44140625" style="37" bestFit="1" customWidth="1"/>
    <col min="13332" max="13564" width="11.21875" style="37" customWidth="1"/>
    <col min="13565" max="13565" width="72.6640625" style="37" customWidth="1"/>
    <col min="13566" max="13566" width="13.44140625" style="37" customWidth="1"/>
    <col min="13567" max="13567" width="20.109375" style="37"/>
    <col min="13568" max="13568" width="4" style="37" customWidth="1"/>
    <col min="13569" max="13569" width="20.109375" style="37"/>
    <col min="13570" max="13570" width="4" style="37" customWidth="1"/>
    <col min="13571" max="13572" width="20.109375" style="37"/>
    <col min="13573" max="13573" width="52.109375" style="37" customWidth="1"/>
    <col min="13574" max="13574" width="16.109375" style="37" customWidth="1"/>
    <col min="13575" max="13575" width="2.21875" style="37" customWidth="1"/>
    <col min="13576" max="13576" width="21" style="37" customWidth="1"/>
    <col min="13577" max="13577" width="2.21875" style="37" customWidth="1"/>
    <col min="13578" max="13578" width="21" style="37" customWidth="1"/>
    <col min="13579" max="13579" width="2.21875" style="37" customWidth="1"/>
    <col min="13580" max="13580" width="21" style="37" customWidth="1"/>
    <col min="13581" max="13581" width="2.21875" style="37" customWidth="1"/>
    <col min="13582" max="13582" width="21" style="37" customWidth="1"/>
    <col min="13583" max="13583" width="2.21875" style="37" customWidth="1"/>
    <col min="13584" max="13584" width="21" style="37" customWidth="1"/>
    <col min="13585" max="13585" width="11.21875" style="37" customWidth="1"/>
    <col min="13586" max="13586" width="14.6640625" style="37" bestFit="1" customWidth="1"/>
    <col min="13587" max="13587" width="14.44140625" style="37" bestFit="1" customWidth="1"/>
    <col min="13588" max="13820" width="11.21875" style="37" customWidth="1"/>
    <col min="13821" max="13821" width="72.6640625" style="37" customWidth="1"/>
    <col min="13822" max="13822" width="13.44140625" style="37" customWidth="1"/>
    <col min="13823" max="13823" width="20.109375" style="37"/>
    <col min="13824" max="13824" width="4" style="37" customWidth="1"/>
    <col min="13825" max="13825" width="20.109375" style="37"/>
    <col min="13826" max="13826" width="4" style="37" customWidth="1"/>
    <col min="13827" max="13828" width="20.109375" style="37"/>
    <col min="13829" max="13829" width="52.109375" style="37" customWidth="1"/>
    <col min="13830" max="13830" width="16.109375" style="37" customWidth="1"/>
    <col min="13831" max="13831" width="2.21875" style="37" customWidth="1"/>
    <col min="13832" max="13832" width="21" style="37" customWidth="1"/>
    <col min="13833" max="13833" width="2.21875" style="37" customWidth="1"/>
    <col min="13834" max="13834" width="21" style="37" customWidth="1"/>
    <col min="13835" max="13835" width="2.21875" style="37" customWidth="1"/>
    <col min="13836" max="13836" width="21" style="37" customWidth="1"/>
    <col min="13837" max="13837" width="2.21875" style="37" customWidth="1"/>
    <col min="13838" max="13838" width="21" style="37" customWidth="1"/>
    <col min="13839" max="13839" width="2.21875" style="37" customWidth="1"/>
    <col min="13840" max="13840" width="21" style="37" customWidth="1"/>
    <col min="13841" max="13841" width="11.21875" style="37" customWidth="1"/>
    <col min="13842" max="13842" width="14.6640625" style="37" bestFit="1" customWidth="1"/>
    <col min="13843" max="13843" width="14.44140625" style="37" bestFit="1" customWidth="1"/>
    <col min="13844" max="14076" width="11.21875" style="37" customWidth="1"/>
    <col min="14077" max="14077" width="72.6640625" style="37" customWidth="1"/>
    <col min="14078" max="14078" width="13.44140625" style="37" customWidth="1"/>
    <col min="14079" max="14079" width="20.109375" style="37"/>
    <col min="14080" max="14080" width="4" style="37" customWidth="1"/>
    <col min="14081" max="14081" width="20.109375" style="37"/>
    <col min="14082" max="14082" width="4" style="37" customWidth="1"/>
    <col min="14083" max="14084" width="20.109375" style="37"/>
    <col min="14085" max="14085" width="52.109375" style="37" customWidth="1"/>
    <col min="14086" max="14086" width="16.109375" style="37" customWidth="1"/>
    <col min="14087" max="14087" width="2.21875" style="37" customWidth="1"/>
    <col min="14088" max="14088" width="21" style="37" customWidth="1"/>
    <col min="14089" max="14089" width="2.21875" style="37" customWidth="1"/>
    <col min="14090" max="14090" width="21" style="37" customWidth="1"/>
    <col min="14091" max="14091" width="2.21875" style="37" customWidth="1"/>
    <col min="14092" max="14092" width="21" style="37" customWidth="1"/>
    <col min="14093" max="14093" width="2.21875" style="37" customWidth="1"/>
    <col min="14094" max="14094" width="21" style="37" customWidth="1"/>
    <col min="14095" max="14095" width="2.21875" style="37" customWidth="1"/>
    <col min="14096" max="14096" width="21" style="37" customWidth="1"/>
    <col min="14097" max="14097" width="11.21875" style="37" customWidth="1"/>
    <col min="14098" max="14098" width="14.6640625" style="37" bestFit="1" customWidth="1"/>
    <col min="14099" max="14099" width="14.44140625" style="37" bestFit="1" customWidth="1"/>
    <col min="14100" max="14332" width="11.21875" style="37" customWidth="1"/>
    <col min="14333" max="14333" width="72.6640625" style="37" customWidth="1"/>
    <col min="14334" max="14334" width="13.44140625" style="37" customWidth="1"/>
    <col min="14335" max="14335" width="20.109375" style="37"/>
    <col min="14336" max="14336" width="4" style="37" customWidth="1"/>
    <col min="14337" max="14337" width="20.109375" style="37"/>
    <col min="14338" max="14338" width="4" style="37" customWidth="1"/>
    <col min="14339" max="14340" width="20.109375" style="37"/>
    <col min="14341" max="14341" width="52.109375" style="37" customWidth="1"/>
    <col min="14342" max="14342" width="16.109375" style="37" customWidth="1"/>
    <col min="14343" max="14343" width="2.21875" style="37" customWidth="1"/>
    <col min="14344" max="14344" width="21" style="37" customWidth="1"/>
    <col min="14345" max="14345" width="2.21875" style="37" customWidth="1"/>
    <col min="14346" max="14346" width="21" style="37" customWidth="1"/>
    <col min="14347" max="14347" width="2.21875" style="37" customWidth="1"/>
    <col min="14348" max="14348" width="21" style="37" customWidth="1"/>
    <col min="14349" max="14349" width="2.21875" style="37" customWidth="1"/>
    <col min="14350" max="14350" width="21" style="37" customWidth="1"/>
    <col min="14351" max="14351" width="2.21875" style="37" customWidth="1"/>
    <col min="14352" max="14352" width="21" style="37" customWidth="1"/>
    <col min="14353" max="14353" width="11.21875" style="37" customWidth="1"/>
    <col min="14354" max="14354" width="14.6640625" style="37" bestFit="1" customWidth="1"/>
    <col min="14355" max="14355" width="14.44140625" style="37" bestFit="1" customWidth="1"/>
    <col min="14356" max="14588" width="11.21875" style="37" customWidth="1"/>
    <col min="14589" max="14589" width="72.6640625" style="37" customWidth="1"/>
    <col min="14590" max="14590" width="13.44140625" style="37" customWidth="1"/>
    <col min="14591" max="14591" width="20.109375" style="37"/>
    <col min="14592" max="14592" width="4" style="37" customWidth="1"/>
    <col min="14593" max="14593" width="20.109375" style="37"/>
    <col min="14594" max="14594" width="4" style="37" customWidth="1"/>
    <col min="14595" max="14596" width="20.109375" style="37"/>
    <col min="14597" max="14597" width="52.109375" style="37" customWidth="1"/>
    <col min="14598" max="14598" width="16.109375" style="37" customWidth="1"/>
    <col min="14599" max="14599" width="2.21875" style="37" customWidth="1"/>
    <col min="14600" max="14600" width="21" style="37" customWidth="1"/>
    <col min="14601" max="14601" width="2.21875" style="37" customWidth="1"/>
    <col min="14602" max="14602" width="21" style="37" customWidth="1"/>
    <col min="14603" max="14603" width="2.21875" style="37" customWidth="1"/>
    <col min="14604" max="14604" width="21" style="37" customWidth="1"/>
    <col min="14605" max="14605" width="2.21875" style="37" customWidth="1"/>
    <col min="14606" max="14606" width="21" style="37" customWidth="1"/>
    <col min="14607" max="14607" width="2.21875" style="37" customWidth="1"/>
    <col min="14608" max="14608" width="21" style="37" customWidth="1"/>
    <col min="14609" max="14609" width="11.21875" style="37" customWidth="1"/>
    <col min="14610" max="14610" width="14.6640625" style="37" bestFit="1" customWidth="1"/>
    <col min="14611" max="14611" width="14.44140625" style="37" bestFit="1" customWidth="1"/>
    <col min="14612" max="14844" width="11.21875" style="37" customWidth="1"/>
    <col min="14845" max="14845" width="72.6640625" style="37" customWidth="1"/>
    <col min="14846" max="14846" width="13.44140625" style="37" customWidth="1"/>
    <col min="14847" max="14847" width="20.109375" style="37"/>
    <col min="14848" max="14848" width="4" style="37" customWidth="1"/>
    <col min="14849" max="14849" width="20.109375" style="37"/>
    <col min="14850" max="14850" width="4" style="37" customWidth="1"/>
    <col min="14851" max="14852" width="20.109375" style="37"/>
    <col min="14853" max="14853" width="52.109375" style="37" customWidth="1"/>
    <col min="14854" max="14854" width="16.109375" style="37" customWidth="1"/>
    <col min="14855" max="14855" width="2.21875" style="37" customWidth="1"/>
    <col min="14856" max="14856" width="21" style="37" customWidth="1"/>
    <col min="14857" max="14857" width="2.21875" style="37" customWidth="1"/>
    <col min="14858" max="14858" width="21" style="37" customWidth="1"/>
    <col min="14859" max="14859" width="2.21875" style="37" customWidth="1"/>
    <col min="14860" max="14860" width="21" style="37" customWidth="1"/>
    <col min="14861" max="14861" width="2.21875" style="37" customWidth="1"/>
    <col min="14862" max="14862" width="21" style="37" customWidth="1"/>
    <col min="14863" max="14863" width="2.21875" style="37" customWidth="1"/>
    <col min="14864" max="14864" width="21" style="37" customWidth="1"/>
    <col min="14865" max="14865" width="11.21875" style="37" customWidth="1"/>
    <col min="14866" max="14866" width="14.6640625" style="37" bestFit="1" customWidth="1"/>
    <col min="14867" max="14867" width="14.44140625" style="37" bestFit="1" customWidth="1"/>
    <col min="14868" max="15100" width="11.21875" style="37" customWidth="1"/>
    <col min="15101" max="15101" width="72.6640625" style="37" customWidth="1"/>
    <col min="15102" max="15102" width="13.44140625" style="37" customWidth="1"/>
    <col min="15103" max="15103" width="20.109375" style="37"/>
    <col min="15104" max="15104" width="4" style="37" customWidth="1"/>
    <col min="15105" max="15105" width="20.109375" style="37"/>
    <col min="15106" max="15106" width="4" style="37" customWidth="1"/>
    <col min="15107" max="15108" width="20.109375" style="37"/>
    <col min="15109" max="15109" width="52.109375" style="37" customWidth="1"/>
    <col min="15110" max="15110" width="16.109375" style="37" customWidth="1"/>
    <col min="15111" max="15111" width="2.21875" style="37" customWidth="1"/>
    <col min="15112" max="15112" width="21" style="37" customWidth="1"/>
    <col min="15113" max="15113" width="2.21875" style="37" customWidth="1"/>
    <col min="15114" max="15114" width="21" style="37" customWidth="1"/>
    <col min="15115" max="15115" width="2.21875" style="37" customWidth="1"/>
    <col min="15116" max="15116" width="21" style="37" customWidth="1"/>
    <col min="15117" max="15117" width="2.21875" style="37" customWidth="1"/>
    <col min="15118" max="15118" width="21" style="37" customWidth="1"/>
    <col min="15119" max="15119" width="2.21875" style="37" customWidth="1"/>
    <col min="15120" max="15120" width="21" style="37" customWidth="1"/>
    <col min="15121" max="15121" width="11.21875" style="37" customWidth="1"/>
    <col min="15122" max="15122" width="14.6640625" style="37" bestFit="1" customWidth="1"/>
    <col min="15123" max="15123" width="14.44140625" style="37" bestFit="1" customWidth="1"/>
    <col min="15124" max="15356" width="11.21875" style="37" customWidth="1"/>
    <col min="15357" max="15357" width="72.6640625" style="37" customWidth="1"/>
    <col min="15358" max="15358" width="13.44140625" style="37" customWidth="1"/>
    <col min="15359" max="15359" width="20.109375" style="37"/>
    <col min="15360" max="15360" width="4" style="37" customWidth="1"/>
    <col min="15361" max="15361" width="20.109375" style="37"/>
    <col min="15362" max="15362" width="4" style="37" customWidth="1"/>
    <col min="15363" max="15364" width="20.109375" style="37"/>
    <col min="15365" max="15365" width="52.109375" style="37" customWidth="1"/>
    <col min="15366" max="15366" width="16.109375" style="37" customWidth="1"/>
    <col min="15367" max="15367" width="2.21875" style="37" customWidth="1"/>
    <col min="15368" max="15368" width="21" style="37" customWidth="1"/>
    <col min="15369" max="15369" width="2.21875" style="37" customWidth="1"/>
    <col min="15370" max="15370" width="21" style="37" customWidth="1"/>
    <col min="15371" max="15371" width="2.21875" style="37" customWidth="1"/>
    <col min="15372" max="15372" width="21" style="37" customWidth="1"/>
    <col min="15373" max="15373" width="2.21875" style="37" customWidth="1"/>
    <col min="15374" max="15374" width="21" style="37" customWidth="1"/>
    <col min="15375" max="15375" width="2.21875" style="37" customWidth="1"/>
    <col min="15376" max="15376" width="21" style="37" customWidth="1"/>
    <col min="15377" max="15377" width="11.21875" style="37" customWidth="1"/>
    <col min="15378" max="15378" width="14.6640625" style="37" bestFit="1" customWidth="1"/>
    <col min="15379" max="15379" width="14.44140625" style="37" bestFit="1" customWidth="1"/>
    <col min="15380" max="15612" width="11.21875" style="37" customWidth="1"/>
    <col min="15613" max="15613" width="72.6640625" style="37" customWidth="1"/>
    <col min="15614" max="15614" width="13.44140625" style="37" customWidth="1"/>
    <col min="15615" max="15615" width="20.109375" style="37"/>
    <col min="15616" max="15616" width="4" style="37" customWidth="1"/>
    <col min="15617" max="15617" width="20.109375" style="37"/>
    <col min="15618" max="15618" width="4" style="37" customWidth="1"/>
    <col min="15619" max="15620" width="20.109375" style="37"/>
    <col min="15621" max="15621" width="52.109375" style="37" customWidth="1"/>
    <col min="15622" max="15622" width="16.109375" style="37" customWidth="1"/>
    <col min="15623" max="15623" width="2.21875" style="37" customWidth="1"/>
    <col min="15624" max="15624" width="21" style="37" customWidth="1"/>
    <col min="15625" max="15625" width="2.21875" style="37" customWidth="1"/>
    <col min="15626" max="15626" width="21" style="37" customWidth="1"/>
    <col min="15627" max="15627" width="2.21875" style="37" customWidth="1"/>
    <col min="15628" max="15628" width="21" style="37" customWidth="1"/>
    <col min="15629" max="15629" width="2.21875" style="37" customWidth="1"/>
    <col min="15630" max="15630" width="21" style="37" customWidth="1"/>
    <col min="15631" max="15631" width="2.21875" style="37" customWidth="1"/>
    <col min="15632" max="15632" width="21" style="37" customWidth="1"/>
    <col min="15633" max="15633" width="11.21875" style="37" customWidth="1"/>
    <col min="15634" max="15634" width="14.6640625" style="37" bestFit="1" customWidth="1"/>
    <col min="15635" max="15635" width="14.44140625" style="37" bestFit="1" customWidth="1"/>
    <col min="15636" max="15868" width="11.21875" style="37" customWidth="1"/>
    <col min="15869" max="15869" width="72.6640625" style="37" customWidth="1"/>
    <col min="15870" max="15870" width="13.44140625" style="37" customWidth="1"/>
    <col min="15871" max="15871" width="20.109375" style="37"/>
    <col min="15872" max="15872" width="4" style="37" customWidth="1"/>
    <col min="15873" max="15873" width="20.109375" style="37"/>
    <col min="15874" max="15874" width="4" style="37" customWidth="1"/>
    <col min="15875" max="15876" width="20.109375" style="37"/>
    <col min="15877" max="15877" width="52.109375" style="37" customWidth="1"/>
    <col min="15878" max="15878" width="16.109375" style="37" customWidth="1"/>
    <col min="15879" max="15879" width="2.21875" style="37" customWidth="1"/>
    <col min="15880" max="15880" width="21" style="37" customWidth="1"/>
    <col min="15881" max="15881" width="2.21875" style="37" customWidth="1"/>
    <col min="15882" max="15882" width="21" style="37" customWidth="1"/>
    <col min="15883" max="15883" width="2.21875" style="37" customWidth="1"/>
    <col min="15884" max="15884" width="21" style="37" customWidth="1"/>
    <col min="15885" max="15885" width="2.21875" style="37" customWidth="1"/>
    <col min="15886" max="15886" width="21" style="37" customWidth="1"/>
    <col min="15887" max="15887" width="2.21875" style="37" customWidth="1"/>
    <col min="15888" max="15888" width="21" style="37" customWidth="1"/>
    <col min="15889" max="15889" width="11.21875" style="37" customWidth="1"/>
    <col min="15890" max="15890" width="14.6640625" style="37" bestFit="1" customWidth="1"/>
    <col min="15891" max="15891" width="14.44140625" style="37" bestFit="1" customWidth="1"/>
    <col min="15892" max="16124" width="11.21875" style="37" customWidth="1"/>
    <col min="16125" max="16125" width="72.6640625" style="37" customWidth="1"/>
    <col min="16126" max="16126" width="13.44140625" style="37" customWidth="1"/>
    <col min="16127" max="16127" width="20.109375" style="37"/>
    <col min="16128" max="16128" width="4" style="37" customWidth="1"/>
    <col min="16129" max="16129" width="20.109375" style="37"/>
    <col min="16130" max="16130" width="4" style="37" customWidth="1"/>
    <col min="16131" max="16132" width="20.109375" style="37"/>
    <col min="16133" max="16133" width="52.109375" style="37" customWidth="1"/>
    <col min="16134" max="16134" width="16.109375" style="37" customWidth="1"/>
    <col min="16135" max="16135" width="2.21875" style="37" customWidth="1"/>
    <col min="16136" max="16136" width="21" style="37" customWidth="1"/>
    <col min="16137" max="16137" width="2.21875" style="37" customWidth="1"/>
    <col min="16138" max="16138" width="21" style="37" customWidth="1"/>
    <col min="16139" max="16139" width="2.21875" style="37" customWidth="1"/>
    <col min="16140" max="16140" width="21" style="37" customWidth="1"/>
    <col min="16141" max="16141" width="2.21875" style="37" customWidth="1"/>
    <col min="16142" max="16142" width="21" style="37" customWidth="1"/>
    <col min="16143" max="16143" width="2.21875" style="37" customWidth="1"/>
    <col min="16144" max="16144" width="21" style="37" customWidth="1"/>
    <col min="16145" max="16145" width="11.21875" style="37" customWidth="1"/>
    <col min="16146" max="16146" width="14.6640625" style="37" bestFit="1" customWidth="1"/>
    <col min="16147" max="16147" width="14.44140625" style="37" bestFit="1" customWidth="1"/>
    <col min="16148" max="16380" width="11.21875" style="37" customWidth="1"/>
    <col min="16381" max="16381" width="72.6640625" style="37" customWidth="1"/>
    <col min="16382" max="16382" width="13.44140625" style="37" customWidth="1"/>
    <col min="16383" max="16383" width="20.109375" style="37"/>
    <col min="16384" max="16384" width="4" style="37" customWidth="1"/>
  </cols>
  <sheetData>
    <row r="1" spans="1:17" ht="23.25" customHeight="1">
      <c r="A1" s="5" t="s">
        <v>0</v>
      </c>
      <c r="B1" s="36"/>
      <c r="C1" s="36"/>
      <c r="D1" s="110"/>
      <c r="E1" s="110"/>
      <c r="F1" s="404"/>
      <c r="G1" s="404"/>
      <c r="H1" s="404"/>
      <c r="I1" s="404"/>
      <c r="J1" s="431"/>
      <c r="K1" s="431"/>
      <c r="L1" s="431"/>
      <c r="M1" s="431"/>
      <c r="N1" s="431"/>
      <c r="O1" s="431"/>
      <c r="P1" s="431"/>
    </row>
    <row r="2" spans="1:17" ht="23.25" customHeight="1">
      <c r="A2" s="38" t="s">
        <v>104</v>
      </c>
      <c r="B2" s="36"/>
      <c r="C2" s="36"/>
      <c r="D2" s="36"/>
      <c r="E2" s="36"/>
      <c r="F2" s="229"/>
      <c r="G2" s="229"/>
      <c r="H2" s="229"/>
      <c r="I2" s="229"/>
      <c r="J2" s="431"/>
      <c r="K2" s="431"/>
      <c r="L2" s="431"/>
      <c r="M2" s="431"/>
      <c r="N2" s="431"/>
      <c r="O2" s="431"/>
      <c r="P2" s="431"/>
    </row>
    <row r="3" spans="1:17" ht="21" customHeight="1">
      <c r="D3" s="445" t="s">
        <v>4</v>
      </c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</row>
    <row r="4" spans="1:17" ht="21" customHeight="1">
      <c r="A4" s="39" t="s">
        <v>102</v>
      </c>
      <c r="D4" s="107" t="s">
        <v>62</v>
      </c>
      <c r="E4" s="107"/>
      <c r="F4" s="386"/>
      <c r="G4" s="386"/>
      <c r="H4" s="386" t="s">
        <v>195</v>
      </c>
      <c r="I4" s="386"/>
      <c r="J4" s="386"/>
      <c r="K4" s="386"/>
      <c r="L4" s="386"/>
      <c r="M4" s="386"/>
      <c r="N4" s="386" t="s">
        <v>105</v>
      </c>
      <c r="O4" s="405"/>
    </row>
    <row r="5" spans="1:17" ht="21" customHeight="1">
      <c r="A5" s="39"/>
      <c r="D5" s="107" t="s">
        <v>106</v>
      </c>
      <c r="E5" s="107"/>
      <c r="F5" s="386" t="s">
        <v>234</v>
      </c>
      <c r="G5" s="386"/>
      <c r="H5" s="386" t="s">
        <v>196</v>
      </c>
      <c r="I5" s="386"/>
      <c r="J5" s="444" t="s">
        <v>107</v>
      </c>
      <c r="K5" s="444"/>
      <c r="L5" s="444"/>
      <c r="M5" s="386"/>
      <c r="N5" s="406" t="s">
        <v>108</v>
      </c>
      <c r="O5" s="386"/>
      <c r="P5" s="386" t="s">
        <v>109</v>
      </c>
    </row>
    <row r="6" spans="1:17" ht="21" customHeight="1">
      <c r="A6" s="39"/>
      <c r="B6" s="108" t="s">
        <v>12</v>
      </c>
      <c r="C6" s="108"/>
      <c r="D6" s="107" t="s">
        <v>110</v>
      </c>
      <c r="E6" s="107"/>
      <c r="F6" s="386" t="s">
        <v>235</v>
      </c>
      <c r="G6" s="386"/>
      <c r="H6" s="386" t="s">
        <v>197</v>
      </c>
      <c r="I6" s="386"/>
      <c r="J6" s="389" t="s">
        <v>246</v>
      </c>
      <c r="K6" s="389"/>
      <c r="L6" s="389" t="s">
        <v>111</v>
      </c>
      <c r="M6" s="386"/>
      <c r="N6" s="406" t="s">
        <v>112</v>
      </c>
      <c r="O6" s="386"/>
      <c r="P6" s="386" t="s">
        <v>120</v>
      </c>
    </row>
    <row r="7" spans="1:17" ht="21" customHeight="1">
      <c r="A7" s="39"/>
      <c r="D7" s="446" t="s">
        <v>14</v>
      </c>
      <c r="E7" s="446"/>
      <c r="F7" s="446"/>
      <c r="G7" s="446"/>
      <c r="H7" s="446"/>
      <c r="I7" s="446"/>
      <c r="J7" s="446"/>
      <c r="K7" s="446"/>
      <c r="L7" s="446"/>
      <c r="M7" s="446"/>
      <c r="N7" s="446"/>
      <c r="O7" s="446"/>
      <c r="P7" s="446"/>
      <c r="Q7" s="111"/>
    </row>
    <row r="8" spans="1:17" ht="21.5" customHeight="1">
      <c r="A8" s="112" t="s">
        <v>223</v>
      </c>
      <c r="B8" s="113"/>
      <c r="C8" s="113"/>
      <c r="G8" s="390"/>
      <c r="I8" s="390"/>
      <c r="J8" s="390"/>
      <c r="K8" s="390"/>
      <c r="L8" s="390"/>
      <c r="M8" s="390"/>
      <c r="N8" s="390"/>
      <c r="O8" s="390"/>
      <c r="P8" s="390"/>
    </row>
    <row r="9" spans="1:17" ht="21.5" customHeight="1">
      <c r="A9" s="114" t="s">
        <v>119</v>
      </c>
      <c r="B9" s="115"/>
      <c r="C9" s="115"/>
      <c r="D9" s="42">
        <v>2740000</v>
      </c>
      <c r="E9" s="42"/>
      <c r="F9" s="334">
        <v>0</v>
      </c>
      <c r="G9" s="390"/>
      <c r="H9" s="334">
        <v>0</v>
      </c>
      <c r="I9" s="390"/>
      <c r="J9" s="390">
        <v>34472.035000000003</v>
      </c>
      <c r="K9" s="390"/>
      <c r="L9" s="390">
        <v>791446.72343000001</v>
      </c>
      <c r="M9" s="390"/>
      <c r="N9" s="390">
        <v>12</v>
      </c>
      <c r="O9" s="390"/>
      <c r="P9" s="390">
        <f>SUM(D9:N9)</f>
        <v>3565930.7584300004</v>
      </c>
    </row>
    <row r="10" spans="1:17" ht="21.5" customHeight="1">
      <c r="A10" s="114" t="s">
        <v>199</v>
      </c>
      <c r="B10" s="115"/>
      <c r="C10" s="115"/>
      <c r="D10" s="42"/>
      <c r="E10" s="42"/>
      <c r="F10" s="357"/>
      <c r="G10" s="390"/>
      <c r="H10" s="357"/>
      <c r="I10" s="390"/>
      <c r="J10" s="390"/>
      <c r="K10" s="390"/>
      <c r="L10" s="390"/>
      <c r="M10" s="390"/>
      <c r="N10" s="390"/>
      <c r="O10" s="390"/>
      <c r="P10" s="390"/>
    </row>
    <row r="11" spans="1:17" s="337" customFormat="1" ht="21.5" customHeight="1">
      <c r="A11" s="124" t="s">
        <v>243</v>
      </c>
      <c r="B11" s="115"/>
      <c r="C11" s="115"/>
      <c r="D11" s="338"/>
      <c r="E11" s="338"/>
      <c r="F11" s="357"/>
      <c r="G11" s="390"/>
      <c r="H11" s="357"/>
      <c r="I11" s="390"/>
      <c r="J11" s="390"/>
      <c r="K11" s="390"/>
      <c r="L11" s="390"/>
      <c r="M11" s="390"/>
      <c r="N11" s="390"/>
      <c r="O11" s="390"/>
      <c r="P11" s="390"/>
    </row>
    <row r="12" spans="1:17" ht="21.5" customHeight="1">
      <c r="A12" s="117" t="s">
        <v>200</v>
      </c>
      <c r="B12" s="115"/>
      <c r="C12" s="115"/>
      <c r="D12" s="311">
        <v>0</v>
      </c>
      <c r="E12" s="311"/>
      <c r="F12" s="407">
        <v>0</v>
      </c>
      <c r="G12" s="158"/>
      <c r="H12" s="407">
        <v>0</v>
      </c>
      <c r="I12" s="158"/>
      <c r="J12" s="158">
        <v>0</v>
      </c>
      <c r="K12" s="158"/>
      <c r="L12" s="314">
        <v>-10000</v>
      </c>
      <c r="M12" s="390"/>
      <c r="N12" s="158">
        <v>0</v>
      </c>
      <c r="O12" s="158"/>
      <c r="P12" s="314">
        <v>-10000</v>
      </c>
    </row>
    <row r="13" spans="1:17" ht="21.5" customHeight="1">
      <c r="A13" s="124" t="s">
        <v>218</v>
      </c>
      <c r="B13" s="115"/>
      <c r="C13" s="115"/>
      <c r="D13" s="310">
        <v>0</v>
      </c>
      <c r="E13" s="311"/>
      <c r="F13" s="408">
        <v>0</v>
      </c>
      <c r="G13" s="158"/>
      <c r="H13" s="408">
        <v>0</v>
      </c>
      <c r="I13" s="158"/>
      <c r="J13" s="408">
        <v>0</v>
      </c>
      <c r="K13" s="390"/>
      <c r="L13" s="409">
        <f>L12</f>
        <v>-10000</v>
      </c>
      <c r="M13" s="390"/>
      <c r="N13" s="408">
        <v>0</v>
      </c>
      <c r="O13" s="158"/>
      <c r="P13" s="409">
        <f>P12</f>
        <v>-10000</v>
      </c>
    </row>
    <row r="14" spans="1:17" ht="21.5" customHeight="1">
      <c r="A14" s="43" t="s">
        <v>115</v>
      </c>
      <c r="B14" s="44"/>
      <c r="C14" s="44"/>
      <c r="D14" s="45"/>
      <c r="E14" s="45"/>
      <c r="F14" s="350"/>
      <c r="G14" s="410"/>
      <c r="H14" s="350"/>
      <c r="I14" s="410"/>
      <c r="J14" s="351"/>
      <c r="K14" s="351"/>
      <c r="L14" s="351"/>
      <c r="M14" s="351"/>
      <c r="N14" s="312"/>
      <c r="O14" s="58"/>
      <c r="P14" s="411"/>
    </row>
    <row r="15" spans="1:17" ht="21.5" customHeight="1">
      <c r="A15" s="117" t="s">
        <v>116</v>
      </c>
      <c r="B15" s="117"/>
      <c r="C15" s="117"/>
      <c r="D15" s="116">
        <v>0</v>
      </c>
      <c r="E15" s="116"/>
      <c r="F15" s="352">
        <v>0</v>
      </c>
      <c r="G15" s="410"/>
      <c r="H15" s="352">
        <v>0</v>
      </c>
      <c r="I15" s="410"/>
      <c r="J15" s="351">
        <v>0</v>
      </c>
      <c r="K15" s="351"/>
      <c r="L15" s="351">
        <f>PL!I77</f>
        <v>196811</v>
      </c>
      <c r="M15" s="351"/>
      <c r="N15" s="351">
        <v>0</v>
      </c>
      <c r="O15" s="118"/>
      <c r="P15" s="351">
        <f>SUM(D15:O15)</f>
        <v>196811</v>
      </c>
    </row>
    <row r="16" spans="1:17" ht="21.5" customHeight="1">
      <c r="A16" s="119" t="s">
        <v>117</v>
      </c>
      <c r="B16" s="119"/>
      <c r="C16" s="119"/>
      <c r="D16" s="120">
        <v>0</v>
      </c>
      <c r="E16" s="116"/>
      <c r="F16" s="354">
        <v>0</v>
      </c>
      <c r="G16" s="410"/>
      <c r="H16" s="354">
        <v>0</v>
      </c>
      <c r="I16" s="410"/>
      <c r="J16" s="353">
        <v>0</v>
      </c>
      <c r="K16" s="351"/>
      <c r="L16" s="353">
        <v>0</v>
      </c>
      <c r="M16" s="351"/>
      <c r="N16" s="351">
        <v>0</v>
      </c>
      <c r="O16" s="118"/>
      <c r="P16" s="351">
        <f>SUM(D16:O16)</f>
        <v>0</v>
      </c>
    </row>
    <row r="17" spans="1:19" ht="21.5" customHeight="1">
      <c r="A17" s="39" t="s">
        <v>118</v>
      </c>
      <c r="D17" s="121">
        <f>SUM(D15:D16)</f>
        <v>0</v>
      </c>
      <c r="E17" s="109"/>
      <c r="F17" s="356">
        <v>0</v>
      </c>
      <c r="G17" s="412"/>
      <c r="H17" s="356">
        <v>0</v>
      </c>
      <c r="I17" s="412"/>
      <c r="J17" s="355">
        <f>SUM(J15:J16)</f>
        <v>0</v>
      </c>
      <c r="K17" s="349"/>
      <c r="L17" s="355">
        <f>SUM(L15:L16)</f>
        <v>196811</v>
      </c>
      <c r="M17" s="349"/>
      <c r="N17" s="355">
        <f>SUM(N15:N16)</f>
        <v>0</v>
      </c>
      <c r="O17" s="122"/>
      <c r="P17" s="355">
        <f>SUM(P15:P16)</f>
        <v>196811</v>
      </c>
    </row>
    <row r="18" spans="1:19" ht="11.25" hidden="1" customHeight="1">
      <c r="A18" s="39"/>
      <c r="D18" s="109"/>
      <c r="E18" s="109"/>
      <c r="F18" s="357"/>
      <c r="G18" s="412"/>
      <c r="H18" s="357"/>
      <c r="I18" s="412"/>
      <c r="J18" s="349"/>
      <c r="K18" s="349"/>
      <c r="L18" s="349"/>
      <c r="M18" s="349"/>
      <c r="N18" s="349"/>
      <c r="O18" s="122"/>
      <c r="P18" s="349"/>
    </row>
    <row r="19" spans="1:19" ht="23.25" hidden="1" customHeight="1">
      <c r="A19" s="37" t="s">
        <v>198</v>
      </c>
      <c r="B19" s="108">
        <v>26</v>
      </c>
      <c r="D19" s="120">
        <v>0</v>
      </c>
      <c r="E19" s="116"/>
      <c r="F19" s="352"/>
      <c r="G19" s="410"/>
      <c r="H19" s="352"/>
      <c r="I19" s="410"/>
      <c r="J19" s="351">
        <v>0</v>
      </c>
      <c r="K19" s="351"/>
      <c r="L19" s="351">
        <f>-J19</f>
        <v>0</v>
      </c>
      <c r="M19" s="351"/>
      <c r="N19" s="351">
        <v>0</v>
      </c>
      <c r="O19" s="118"/>
      <c r="P19" s="351">
        <f>SUM(D19:O19)</f>
        <v>0</v>
      </c>
    </row>
    <row r="20" spans="1:19" ht="23.25" hidden="1" customHeight="1">
      <c r="A20" s="37" t="s">
        <v>198</v>
      </c>
      <c r="B20" s="108">
        <v>18</v>
      </c>
      <c r="D20" s="120"/>
      <c r="E20" s="116"/>
      <c r="F20" s="352"/>
      <c r="G20" s="410"/>
      <c r="H20" s="352"/>
      <c r="I20" s="410"/>
      <c r="J20" s="351"/>
      <c r="K20" s="351"/>
      <c r="L20" s="351"/>
      <c r="M20" s="351"/>
      <c r="N20" s="351">
        <v>0</v>
      </c>
      <c r="O20" s="118"/>
      <c r="P20" s="351">
        <f>SUM(D20:O20)</f>
        <v>0</v>
      </c>
    </row>
    <row r="21" spans="1:19" ht="21.5" customHeight="1" thickBot="1">
      <c r="A21" s="43" t="s">
        <v>225</v>
      </c>
      <c r="B21" s="44"/>
      <c r="C21" s="44"/>
      <c r="D21" s="46">
        <f>D9+D17+D19</f>
        <v>2740000</v>
      </c>
      <c r="E21" s="123"/>
      <c r="F21" s="413">
        <v>0</v>
      </c>
      <c r="G21" s="390"/>
      <c r="H21" s="413">
        <v>0</v>
      </c>
      <c r="I21" s="390"/>
      <c r="J21" s="414">
        <f>SUM(J20,J9)</f>
        <v>34472.035000000003</v>
      </c>
      <c r="K21" s="349"/>
      <c r="L21" s="414">
        <f>L9+L17+L19+L20+L13</f>
        <v>978257.72343000001</v>
      </c>
      <c r="M21" s="349"/>
      <c r="N21" s="414">
        <f>N9+N17+N19</f>
        <v>12</v>
      </c>
      <c r="O21" s="390"/>
      <c r="P21" s="414">
        <f>P9+P17+P13</f>
        <v>3752741.7584300004</v>
      </c>
      <c r="Q21" s="47"/>
    </row>
    <row r="22" spans="1:19" ht="21.5" customHeight="1" thickTop="1">
      <c r="A22" s="43"/>
      <c r="B22" s="44"/>
      <c r="C22" s="44"/>
      <c r="D22" s="123"/>
      <c r="E22" s="123"/>
      <c r="F22" s="357"/>
      <c r="G22" s="390"/>
      <c r="H22" s="357"/>
      <c r="I22" s="390"/>
      <c r="J22" s="349"/>
      <c r="K22" s="349"/>
      <c r="L22" s="349"/>
      <c r="M22" s="349"/>
      <c r="N22" s="349"/>
      <c r="O22" s="390"/>
      <c r="P22" s="349"/>
      <c r="Q22" s="47"/>
    </row>
    <row r="23" spans="1:19" ht="21.5" customHeight="1">
      <c r="A23" s="112" t="s">
        <v>226</v>
      </c>
      <c r="B23" s="113"/>
      <c r="C23" s="113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47"/>
    </row>
    <row r="24" spans="1:19" ht="21.5" customHeight="1">
      <c r="A24" s="114" t="s">
        <v>194</v>
      </c>
      <c r="B24" s="115"/>
      <c r="C24" s="115"/>
      <c r="D24" s="42">
        <v>2740000</v>
      </c>
      <c r="E24" s="42"/>
      <c r="F24" s="415">
        <v>0</v>
      </c>
      <c r="G24" s="390"/>
      <c r="H24" s="415">
        <v>-14719</v>
      </c>
      <c r="I24" s="390"/>
      <c r="J24" s="390">
        <v>49652</v>
      </c>
      <c r="K24" s="390"/>
      <c r="L24" s="390">
        <v>1069860</v>
      </c>
      <c r="M24" s="390"/>
      <c r="N24" s="390">
        <v>-73</v>
      </c>
      <c r="O24" s="390"/>
      <c r="P24" s="390">
        <f>SUM(D24:N24)</f>
        <v>3844720</v>
      </c>
      <c r="Q24" s="47"/>
    </row>
    <row r="25" spans="1:19" ht="22.75" customHeight="1">
      <c r="A25" s="43" t="s">
        <v>199</v>
      </c>
      <c r="C25" s="108"/>
      <c r="D25" s="116"/>
      <c r="E25" s="116"/>
      <c r="F25" s="351"/>
      <c r="G25" s="392"/>
      <c r="H25" s="351"/>
      <c r="I25" s="392"/>
      <c r="J25" s="351"/>
      <c r="K25" s="351"/>
      <c r="L25" s="351"/>
      <c r="M25" s="358"/>
      <c r="N25" s="351"/>
      <c r="O25" s="392"/>
      <c r="P25" s="351"/>
      <c r="Q25" s="116"/>
      <c r="R25" s="116"/>
      <c r="S25" s="116"/>
    </row>
    <row r="26" spans="1:19" ht="21.5" customHeight="1">
      <c r="A26" s="124" t="s">
        <v>227</v>
      </c>
      <c r="B26" s="115"/>
      <c r="C26" s="115"/>
      <c r="D26" s="42"/>
      <c r="E26" s="42"/>
      <c r="F26" s="357"/>
      <c r="G26" s="390"/>
      <c r="H26" s="357"/>
      <c r="I26" s="390"/>
      <c r="J26" s="390"/>
      <c r="K26" s="390"/>
      <c r="L26" s="390"/>
      <c r="M26" s="390"/>
      <c r="N26" s="158"/>
      <c r="O26" s="158"/>
      <c r="P26" s="158"/>
    </row>
    <row r="27" spans="1:19" s="337" customFormat="1" ht="22.75" customHeight="1">
      <c r="A27" s="320" t="s">
        <v>236</v>
      </c>
      <c r="B27" s="348">
        <v>8</v>
      </c>
      <c r="C27" s="348"/>
      <c r="D27" s="351">
        <v>1174286</v>
      </c>
      <c r="E27" s="351"/>
      <c r="F27" s="351">
        <f>BS!G66</f>
        <v>1568416</v>
      </c>
      <c r="G27" s="392"/>
      <c r="H27" s="351">
        <v>0</v>
      </c>
      <c r="I27" s="392"/>
      <c r="J27" s="351">
        <v>0</v>
      </c>
      <c r="K27" s="351"/>
      <c r="L27" s="351">
        <v>0</v>
      </c>
      <c r="M27" s="358"/>
      <c r="N27" s="351">
        <v>0</v>
      </c>
      <c r="O27" s="392"/>
      <c r="P27" s="395">
        <f>SUM(D27:N27)</f>
        <v>2742702</v>
      </c>
      <c r="Q27" s="351"/>
      <c r="R27" s="351"/>
      <c r="S27" s="351"/>
    </row>
    <row r="28" spans="1:19" ht="22.75" customHeight="1">
      <c r="A28" s="44" t="s">
        <v>200</v>
      </c>
      <c r="B28" s="108">
        <v>11</v>
      </c>
      <c r="C28" s="108"/>
      <c r="D28" s="120">
        <v>0</v>
      </c>
      <c r="E28" s="116"/>
      <c r="F28" s="353">
        <v>0</v>
      </c>
      <c r="G28" s="392"/>
      <c r="H28" s="353">
        <v>0</v>
      </c>
      <c r="I28" s="392"/>
      <c r="J28" s="353">
        <v>0</v>
      </c>
      <c r="K28" s="351"/>
      <c r="L28" s="353">
        <v>-370000</v>
      </c>
      <c r="M28" s="358"/>
      <c r="N28" s="353">
        <v>0</v>
      </c>
      <c r="O28" s="392"/>
      <c r="P28" s="353">
        <f>SUM(D28:O28)</f>
        <v>-370000</v>
      </c>
      <c r="Q28" s="116"/>
      <c r="R28" s="116"/>
      <c r="S28" s="116"/>
    </row>
    <row r="29" spans="1:19" ht="22.75" customHeight="1">
      <c r="A29" s="124" t="s">
        <v>228</v>
      </c>
      <c r="B29" s="108"/>
      <c r="C29" s="108"/>
      <c r="D29" s="121">
        <f>SUM(D27:D28)</f>
        <v>1174286</v>
      </c>
      <c r="E29" s="109"/>
      <c r="F29" s="355">
        <f>SUM(F27:F28)</f>
        <v>1568416</v>
      </c>
      <c r="G29" s="390"/>
      <c r="H29" s="355">
        <f>SUM(H27:H28)</f>
        <v>0</v>
      </c>
      <c r="I29" s="390"/>
      <c r="J29" s="355">
        <f>SUM(J27:J28)</f>
        <v>0</v>
      </c>
      <c r="K29" s="349"/>
      <c r="L29" s="355">
        <f>SUM(L27:L28)</f>
        <v>-370000</v>
      </c>
      <c r="M29" s="135"/>
      <c r="N29" s="355">
        <f>SUM(N27:N28)</f>
        <v>0</v>
      </c>
      <c r="O29" s="390"/>
      <c r="P29" s="355">
        <f>SUM(P27:P28)</f>
        <v>2372702</v>
      </c>
      <c r="Q29" s="116"/>
      <c r="R29" s="116"/>
      <c r="S29" s="116"/>
    </row>
    <row r="30" spans="1:19" ht="21.5" customHeight="1">
      <c r="A30" s="43" t="s">
        <v>115</v>
      </c>
      <c r="B30" s="44"/>
      <c r="C30" s="44"/>
      <c r="D30" s="45"/>
      <c r="E30" s="45"/>
      <c r="F30" s="351"/>
      <c r="G30" s="410"/>
      <c r="H30" s="351"/>
      <c r="I30" s="410"/>
      <c r="J30" s="351"/>
      <c r="K30" s="351"/>
      <c r="L30" s="351"/>
      <c r="M30" s="351"/>
      <c r="N30" s="351"/>
      <c r="O30" s="410"/>
      <c r="P30" s="416"/>
      <c r="Q30" s="47"/>
    </row>
    <row r="31" spans="1:19" ht="21.5" customHeight="1">
      <c r="A31" s="117" t="s">
        <v>188</v>
      </c>
      <c r="B31" s="117"/>
      <c r="C31" s="117"/>
      <c r="D31" s="116">
        <v>0</v>
      </c>
      <c r="E31" s="116"/>
      <c r="F31" s="351">
        <v>0</v>
      </c>
      <c r="G31" s="410"/>
      <c r="H31" s="351">
        <v>0</v>
      </c>
      <c r="I31" s="410"/>
      <c r="J31" s="351">
        <v>0</v>
      </c>
      <c r="K31" s="351"/>
      <c r="L31" s="351">
        <f>PL!G69</f>
        <v>223856</v>
      </c>
      <c r="M31" s="351"/>
      <c r="N31" s="351">
        <v>0</v>
      </c>
      <c r="O31" s="118"/>
      <c r="P31" s="351">
        <f>SUM(D31:O31)</f>
        <v>223856</v>
      </c>
      <c r="Q31" s="47"/>
    </row>
    <row r="32" spans="1:19" ht="21.5" customHeight="1">
      <c r="A32" s="119" t="s">
        <v>201</v>
      </c>
      <c r="B32" s="119"/>
      <c r="C32" s="119"/>
      <c r="D32" s="120">
        <v>0</v>
      </c>
      <c r="E32" s="116"/>
      <c r="F32" s="353">
        <v>0</v>
      </c>
      <c r="G32" s="410"/>
      <c r="H32" s="353">
        <v>0</v>
      </c>
      <c r="I32" s="410"/>
      <c r="J32" s="353">
        <v>0</v>
      </c>
      <c r="K32" s="351"/>
      <c r="L32" s="353">
        <v>0</v>
      </c>
      <c r="M32" s="351"/>
      <c r="N32" s="351">
        <f>PL!G76</f>
        <v>597</v>
      </c>
      <c r="O32" s="118"/>
      <c r="P32" s="351">
        <f>SUM(D32:O32)</f>
        <v>597</v>
      </c>
      <c r="Q32" s="47"/>
    </row>
    <row r="33" spans="1:23" ht="21.5" customHeight="1">
      <c r="A33" s="39" t="s">
        <v>118</v>
      </c>
      <c r="D33" s="121">
        <f>SUM(D31:D32)</f>
        <v>0</v>
      </c>
      <c r="E33" s="109"/>
      <c r="F33" s="355">
        <v>0</v>
      </c>
      <c r="G33" s="412"/>
      <c r="H33" s="355">
        <v>0</v>
      </c>
      <c r="I33" s="412"/>
      <c r="J33" s="355">
        <f>SUM(J31:J32)</f>
        <v>0</v>
      </c>
      <c r="K33" s="349"/>
      <c r="L33" s="355">
        <f>SUM(L31:L32)</f>
        <v>223856</v>
      </c>
      <c r="M33" s="349"/>
      <c r="N33" s="355">
        <f>SUM(N31:N32)</f>
        <v>597</v>
      </c>
      <c r="O33" s="122"/>
      <c r="P33" s="355">
        <f>SUM(P31:P32)</f>
        <v>224453</v>
      </c>
      <c r="Q33" s="47"/>
      <c r="R33" s="125"/>
    </row>
    <row r="34" spans="1:23" ht="21.5" hidden="1" customHeight="1">
      <c r="A34" s="37" t="s">
        <v>198</v>
      </c>
      <c r="B34" s="108">
        <v>17</v>
      </c>
      <c r="D34" s="109">
        <v>0</v>
      </c>
      <c r="E34" s="109"/>
      <c r="F34" s="349">
        <v>0</v>
      </c>
      <c r="G34" s="412"/>
      <c r="H34" s="349">
        <v>0</v>
      </c>
      <c r="I34" s="412"/>
      <c r="J34" s="351"/>
      <c r="K34" s="349"/>
      <c r="L34" s="351">
        <f>-J34</f>
        <v>0</v>
      </c>
      <c r="M34" s="349"/>
      <c r="N34" s="349">
        <v>0</v>
      </c>
      <c r="O34" s="122"/>
      <c r="P34" s="351">
        <f t="shared" ref="P34:P35" si="0">SUM(D34:O34)</f>
        <v>0</v>
      </c>
      <c r="Q34" s="47"/>
    </row>
    <row r="35" spans="1:23" ht="21.5" hidden="1" customHeight="1">
      <c r="A35" s="37" t="s">
        <v>202</v>
      </c>
      <c r="B35" s="108">
        <v>9</v>
      </c>
      <c r="D35" s="126">
        <v>0</v>
      </c>
      <c r="E35" s="109"/>
      <c r="F35" s="353"/>
      <c r="G35" s="412"/>
      <c r="H35" s="353"/>
      <c r="I35" s="412"/>
      <c r="J35" s="126">
        <v>0</v>
      </c>
      <c r="K35" s="349"/>
      <c r="L35" s="353">
        <v>0</v>
      </c>
      <c r="M35" s="349"/>
      <c r="N35" s="126">
        <v>0</v>
      </c>
      <c r="O35" s="122"/>
      <c r="P35" s="353">
        <f t="shared" si="0"/>
        <v>0</v>
      </c>
      <c r="Q35" s="47"/>
    </row>
    <row r="36" spans="1:23" ht="21.5" customHeight="1" thickBot="1">
      <c r="A36" s="43" t="s">
        <v>224</v>
      </c>
      <c r="B36" s="44"/>
      <c r="C36" s="44"/>
      <c r="D36" s="127">
        <f>D24+D33+D34+D35+D29</f>
        <v>3914286</v>
      </c>
      <c r="E36" s="123"/>
      <c r="F36" s="417">
        <f>F24+F33+F34+F35+F29</f>
        <v>1568416</v>
      </c>
      <c r="G36" s="390"/>
      <c r="H36" s="417">
        <f>H24+H33+H34+H35+H29</f>
        <v>-14719</v>
      </c>
      <c r="I36" s="390"/>
      <c r="J36" s="417">
        <f>J24+J33+J34+J35+J29</f>
        <v>49652</v>
      </c>
      <c r="K36" s="349"/>
      <c r="L36" s="417">
        <f>L24+L33+L34+L35+L29</f>
        <v>923716</v>
      </c>
      <c r="M36" s="349"/>
      <c r="N36" s="417">
        <f>N24+N33+N34+N35+N29</f>
        <v>524</v>
      </c>
      <c r="O36" s="390"/>
      <c r="P36" s="417">
        <f>P24+P33+P29+P34+P35</f>
        <v>6441875</v>
      </c>
      <c r="Q36" s="47">
        <f>P36-BS!G75</f>
        <v>0</v>
      </c>
      <c r="R36" s="47"/>
    </row>
    <row r="37" spans="1:23" ht="14.5" customHeight="1" thickTop="1">
      <c r="A37" s="443"/>
      <c r="B37" s="443"/>
      <c r="C37" s="443"/>
      <c r="D37" s="443"/>
      <c r="E37" s="128"/>
      <c r="F37" s="418"/>
      <c r="H37" s="418"/>
      <c r="L37" s="444"/>
      <c r="M37" s="444"/>
      <c r="N37" s="444"/>
      <c r="O37" s="444"/>
      <c r="P37" s="444"/>
    </row>
    <row r="38" spans="1:23" s="3" customFormat="1" ht="21.75" customHeight="1">
      <c r="A38" s="12"/>
      <c r="B38" s="12"/>
      <c r="C38" s="12"/>
      <c r="D38" s="340"/>
      <c r="E38" s="12"/>
      <c r="F38" s="183"/>
      <c r="G38" s="183"/>
      <c r="H38" s="183"/>
      <c r="I38" s="183"/>
      <c r="J38" s="183"/>
      <c r="K38" s="183"/>
      <c r="L38" s="209"/>
      <c r="M38" s="183"/>
      <c r="N38" s="419"/>
      <c r="O38" s="419"/>
      <c r="P38" s="357"/>
      <c r="Q38" s="129"/>
      <c r="R38" s="129"/>
      <c r="V38" s="130"/>
      <c r="W38" s="130"/>
    </row>
    <row r="39" spans="1:23" s="3" customFormat="1" ht="21.75" customHeight="1">
      <c r="A39" s="443"/>
      <c r="B39" s="443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19"/>
      <c r="O39" s="419"/>
      <c r="P39" s="419"/>
      <c r="Q39" s="129"/>
      <c r="R39" s="129"/>
      <c r="V39" s="130"/>
      <c r="W39" s="130"/>
    </row>
    <row r="40" spans="1:23" s="3" customFormat="1" ht="15" customHeight="1">
      <c r="A40" s="11"/>
      <c r="B40" s="106"/>
      <c r="C40" s="131"/>
      <c r="F40" s="93"/>
      <c r="G40" s="359"/>
      <c r="H40" s="93"/>
      <c r="I40" s="359"/>
      <c r="J40" s="211"/>
      <c r="K40" s="359"/>
      <c r="L40" s="209"/>
      <c r="M40" s="359"/>
      <c r="N40" s="419"/>
      <c r="O40" s="419"/>
      <c r="P40" s="419"/>
      <c r="Q40" s="129"/>
      <c r="R40" s="129"/>
      <c r="V40" s="130"/>
      <c r="W40" s="130"/>
    </row>
    <row r="41" spans="1:23" s="3" customFormat="1" ht="21.75" customHeight="1">
      <c r="A41" s="443"/>
      <c r="B41" s="443"/>
      <c r="C41" s="131"/>
      <c r="F41" s="93"/>
      <c r="G41" s="447"/>
      <c r="H41" s="447"/>
      <c r="I41" s="447"/>
      <c r="J41" s="447"/>
      <c r="K41" s="447"/>
      <c r="L41" s="447"/>
      <c r="M41" s="447"/>
      <c r="N41" s="419"/>
      <c r="O41" s="419"/>
      <c r="P41" s="419"/>
      <c r="Q41" s="129"/>
      <c r="R41" s="129"/>
      <c r="V41" s="130"/>
      <c r="W41" s="130"/>
    </row>
    <row r="42" spans="1:23" s="3" customFormat="1" ht="21.75" customHeight="1">
      <c r="A42" s="448"/>
      <c r="B42" s="448"/>
      <c r="C42" s="131"/>
      <c r="F42" s="93"/>
      <c r="G42" s="449"/>
      <c r="H42" s="449"/>
      <c r="I42" s="449"/>
      <c r="J42" s="449"/>
      <c r="K42" s="449"/>
      <c r="L42" s="449"/>
      <c r="M42" s="449"/>
      <c r="N42" s="419"/>
      <c r="O42" s="419"/>
      <c r="P42" s="419"/>
      <c r="Q42" s="129"/>
      <c r="R42" s="129"/>
      <c r="V42" s="130"/>
      <c r="W42" s="130"/>
    </row>
  </sheetData>
  <mergeCells count="12">
    <mergeCell ref="A39:M39"/>
    <mergeCell ref="A41:B41"/>
    <mergeCell ref="G41:M41"/>
    <mergeCell ref="A42:B42"/>
    <mergeCell ref="G42:M42"/>
    <mergeCell ref="A37:D37"/>
    <mergeCell ref="L37:P37"/>
    <mergeCell ref="J1:P1"/>
    <mergeCell ref="J2:P2"/>
    <mergeCell ref="D3:P3"/>
    <mergeCell ref="J5:L5"/>
    <mergeCell ref="D7:P7"/>
  </mergeCells>
  <pageMargins left="0.7" right="0.7" top="0.48" bottom="0.5" header="0.5" footer="0.5"/>
  <pageSetup paperSize="9" scale="66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P3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71592-A09D-47AB-8D50-562253B50AB6}">
  <dimension ref="A1:AI126"/>
  <sheetViews>
    <sheetView tabSelected="1" view="pageBreakPreview" zoomScaleNormal="100" zoomScaleSheetLayoutView="100" workbookViewId="0">
      <selection activeCell="F116" sqref="F116"/>
    </sheetView>
  </sheetViews>
  <sheetFormatPr defaultRowHeight="21.5"/>
  <cols>
    <col min="1" max="1" width="66" style="231" customWidth="1"/>
    <col min="2" max="2" width="17" style="363" customWidth="1"/>
    <col min="3" max="3" width="1.6640625" style="363" customWidth="1"/>
    <col min="4" max="4" width="17" style="363" customWidth="1"/>
    <col min="5" max="5" width="1.6640625" style="363" customWidth="1"/>
    <col min="6" max="6" width="18.109375" style="363" bestFit="1" customWidth="1"/>
    <col min="7" max="7" width="1.6640625" style="231" customWidth="1"/>
    <col min="8" max="8" width="18.109375" style="231" bestFit="1" customWidth="1"/>
    <col min="9" max="14" width="17" style="231" hidden="1" customWidth="1"/>
    <col min="15" max="16" width="19.6640625" style="231" hidden="1" customWidth="1"/>
    <col min="17" max="18" width="9.44140625" style="231" hidden="1" customWidth="1"/>
    <col min="19" max="20" width="17" style="231" hidden="1" customWidth="1"/>
    <col min="21" max="21" width="0" style="231" hidden="1" customWidth="1"/>
    <col min="22" max="22" width="9.44140625" style="231" hidden="1" customWidth="1"/>
    <col min="23" max="26" width="0" style="231" hidden="1" customWidth="1"/>
    <col min="27" max="27" width="15.88671875" style="231" bestFit="1" customWidth="1"/>
    <col min="28" max="28" width="18.44140625" style="231" bestFit="1" customWidth="1"/>
    <col min="29" max="29" width="15.21875" style="231" bestFit="1" customWidth="1"/>
    <col min="30" max="30" width="8.88671875" style="231"/>
    <col min="31" max="31" width="12.6640625" style="231" bestFit="1" customWidth="1"/>
    <col min="32" max="230" width="8.88671875" style="231"/>
    <col min="231" max="231" width="42.33203125" style="231" customWidth="1"/>
    <col min="232" max="232" width="8.33203125" style="231" customWidth="1"/>
    <col min="233" max="233" width="1" style="231" customWidth="1"/>
    <col min="234" max="234" width="14.44140625" style="231" customWidth="1"/>
    <col min="235" max="235" width="1" style="231" customWidth="1"/>
    <col min="236" max="236" width="15.109375" style="231" bestFit="1" customWidth="1"/>
    <col min="237" max="237" width="1" style="231" customWidth="1"/>
    <col min="238" max="238" width="18" style="231" customWidth="1"/>
    <col min="239" max="239" width="2.44140625" style="231" customWidth="1"/>
    <col min="240" max="240" width="15.44140625" style="231" bestFit="1" customWidth="1"/>
    <col min="241" max="241" width="8.88671875" style="231"/>
    <col min="242" max="243" width="0" style="231" hidden="1" customWidth="1"/>
    <col min="244" max="262" width="8.88671875" style="231"/>
    <col min="263" max="263" width="63" style="231" customWidth="1"/>
    <col min="264" max="264" width="12.6640625" style="231" customWidth="1"/>
    <col min="265" max="265" width="1.6640625" style="231" customWidth="1"/>
    <col min="266" max="266" width="12.6640625" style="231" customWidth="1"/>
    <col min="267" max="267" width="1.6640625" style="231" customWidth="1"/>
    <col min="268" max="268" width="12.6640625" style="231" customWidth="1"/>
    <col min="269" max="269" width="1.6640625" style="231" customWidth="1"/>
    <col min="270" max="270" width="12.6640625" style="231" customWidth="1"/>
    <col min="271" max="486" width="8.88671875" style="231"/>
    <col min="487" max="487" width="42.33203125" style="231" customWidth="1"/>
    <col min="488" max="488" width="8.33203125" style="231" customWidth="1"/>
    <col min="489" max="489" width="1" style="231" customWidth="1"/>
    <col min="490" max="490" width="14.44140625" style="231" customWidth="1"/>
    <col min="491" max="491" width="1" style="231" customWidth="1"/>
    <col min="492" max="492" width="15.109375" style="231" bestFit="1" customWidth="1"/>
    <col min="493" max="493" width="1" style="231" customWidth="1"/>
    <col min="494" max="494" width="18" style="231" customWidth="1"/>
    <col min="495" max="495" width="2.44140625" style="231" customWidth="1"/>
    <col min="496" max="496" width="15.44140625" style="231" bestFit="1" customWidth="1"/>
    <col min="497" max="497" width="8.88671875" style="231"/>
    <col min="498" max="499" width="0" style="231" hidden="1" customWidth="1"/>
    <col min="500" max="518" width="8.88671875" style="231"/>
    <col min="519" max="519" width="63" style="231" customWidth="1"/>
    <col min="520" max="520" width="12.6640625" style="231" customWidth="1"/>
    <col min="521" max="521" width="1.6640625" style="231" customWidth="1"/>
    <col min="522" max="522" width="12.6640625" style="231" customWidth="1"/>
    <col min="523" max="523" width="1.6640625" style="231" customWidth="1"/>
    <col min="524" max="524" width="12.6640625" style="231" customWidth="1"/>
    <col min="525" max="525" width="1.6640625" style="231" customWidth="1"/>
    <col min="526" max="526" width="12.6640625" style="231" customWidth="1"/>
    <col min="527" max="742" width="8.88671875" style="231"/>
    <col min="743" max="743" width="42.33203125" style="231" customWidth="1"/>
    <col min="744" max="744" width="8.33203125" style="231" customWidth="1"/>
    <col min="745" max="745" width="1" style="231" customWidth="1"/>
    <col min="746" max="746" width="14.44140625" style="231" customWidth="1"/>
    <col min="747" max="747" width="1" style="231" customWidth="1"/>
    <col min="748" max="748" width="15.109375" style="231" bestFit="1" customWidth="1"/>
    <col min="749" max="749" width="1" style="231" customWidth="1"/>
    <col min="750" max="750" width="18" style="231" customWidth="1"/>
    <col min="751" max="751" width="2.44140625" style="231" customWidth="1"/>
    <col min="752" max="752" width="15.44140625" style="231" bestFit="1" customWidth="1"/>
    <col min="753" max="753" width="8.88671875" style="231"/>
    <col min="754" max="755" width="0" style="231" hidden="1" customWidth="1"/>
    <col min="756" max="774" width="8.88671875" style="231"/>
    <col min="775" max="775" width="63" style="231" customWidth="1"/>
    <col min="776" max="776" width="12.6640625" style="231" customWidth="1"/>
    <col min="777" max="777" width="1.6640625" style="231" customWidth="1"/>
    <col min="778" max="778" width="12.6640625" style="231" customWidth="1"/>
    <col min="779" max="779" width="1.6640625" style="231" customWidth="1"/>
    <col min="780" max="780" width="12.6640625" style="231" customWidth="1"/>
    <col min="781" max="781" width="1.6640625" style="231" customWidth="1"/>
    <col min="782" max="782" width="12.6640625" style="231" customWidth="1"/>
    <col min="783" max="998" width="8.88671875" style="231"/>
    <col min="999" max="999" width="42.33203125" style="231" customWidth="1"/>
    <col min="1000" max="1000" width="8.33203125" style="231" customWidth="1"/>
    <col min="1001" max="1001" width="1" style="231" customWidth="1"/>
    <col min="1002" max="1002" width="14.44140625" style="231" customWidth="1"/>
    <col min="1003" max="1003" width="1" style="231" customWidth="1"/>
    <col min="1004" max="1004" width="15.109375" style="231" bestFit="1" customWidth="1"/>
    <col min="1005" max="1005" width="1" style="231" customWidth="1"/>
    <col min="1006" max="1006" width="18" style="231" customWidth="1"/>
    <col min="1007" max="1007" width="2.44140625" style="231" customWidth="1"/>
    <col min="1008" max="1008" width="15.44140625" style="231" bestFit="1" customWidth="1"/>
    <col min="1009" max="1009" width="8.88671875" style="231"/>
    <col min="1010" max="1011" width="0" style="231" hidden="1" customWidth="1"/>
    <col min="1012" max="1030" width="8.88671875" style="231"/>
    <col min="1031" max="1031" width="63" style="231" customWidth="1"/>
    <col min="1032" max="1032" width="12.6640625" style="231" customWidth="1"/>
    <col min="1033" max="1033" width="1.6640625" style="231" customWidth="1"/>
    <col min="1034" max="1034" width="12.6640625" style="231" customWidth="1"/>
    <col min="1035" max="1035" width="1.6640625" style="231" customWidth="1"/>
    <col min="1036" max="1036" width="12.6640625" style="231" customWidth="1"/>
    <col min="1037" max="1037" width="1.6640625" style="231" customWidth="1"/>
    <col min="1038" max="1038" width="12.6640625" style="231" customWidth="1"/>
    <col min="1039" max="1254" width="8.88671875" style="231"/>
    <col min="1255" max="1255" width="42.33203125" style="231" customWidth="1"/>
    <col min="1256" max="1256" width="8.33203125" style="231" customWidth="1"/>
    <col min="1257" max="1257" width="1" style="231" customWidth="1"/>
    <col min="1258" max="1258" width="14.44140625" style="231" customWidth="1"/>
    <col min="1259" max="1259" width="1" style="231" customWidth="1"/>
    <col min="1260" max="1260" width="15.109375" style="231" bestFit="1" customWidth="1"/>
    <col min="1261" max="1261" width="1" style="231" customWidth="1"/>
    <col min="1262" max="1262" width="18" style="231" customWidth="1"/>
    <col min="1263" max="1263" width="2.44140625" style="231" customWidth="1"/>
    <col min="1264" max="1264" width="15.44140625" style="231" bestFit="1" customWidth="1"/>
    <col min="1265" max="1265" width="8.88671875" style="231"/>
    <col min="1266" max="1267" width="0" style="231" hidden="1" customWidth="1"/>
    <col min="1268" max="1286" width="8.88671875" style="231"/>
    <col min="1287" max="1287" width="63" style="231" customWidth="1"/>
    <col min="1288" max="1288" width="12.6640625" style="231" customWidth="1"/>
    <col min="1289" max="1289" width="1.6640625" style="231" customWidth="1"/>
    <col min="1290" max="1290" width="12.6640625" style="231" customWidth="1"/>
    <col min="1291" max="1291" width="1.6640625" style="231" customWidth="1"/>
    <col min="1292" max="1292" width="12.6640625" style="231" customWidth="1"/>
    <col min="1293" max="1293" width="1.6640625" style="231" customWidth="1"/>
    <col min="1294" max="1294" width="12.6640625" style="231" customWidth="1"/>
    <col min="1295" max="1510" width="8.88671875" style="231"/>
    <col min="1511" max="1511" width="42.33203125" style="231" customWidth="1"/>
    <col min="1512" max="1512" width="8.33203125" style="231" customWidth="1"/>
    <col min="1513" max="1513" width="1" style="231" customWidth="1"/>
    <col min="1514" max="1514" width="14.44140625" style="231" customWidth="1"/>
    <col min="1515" max="1515" width="1" style="231" customWidth="1"/>
    <col min="1516" max="1516" width="15.109375" style="231" bestFit="1" customWidth="1"/>
    <col min="1517" max="1517" width="1" style="231" customWidth="1"/>
    <col min="1518" max="1518" width="18" style="231" customWidth="1"/>
    <col min="1519" max="1519" width="2.44140625" style="231" customWidth="1"/>
    <col min="1520" max="1520" width="15.44140625" style="231" bestFit="1" customWidth="1"/>
    <col min="1521" max="1521" width="8.88671875" style="231"/>
    <col min="1522" max="1523" width="0" style="231" hidden="1" customWidth="1"/>
    <col min="1524" max="1542" width="8.88671875" style="231"/>
    <col min="1543" max="1543" width="63" style="231" customWidth="1"/>
    <col min="1544" max="1544" width="12.6640625" style="231" customWidth="1"/>
    <col min="1545" max="1545" width="1.6640625" style="231" customWidth="1"/>
    <col min="1546" max="1546" width="12.6640625" style="231" customWidth="1"/>
    <col min="1547" max="1547" width="1.6640625" style="231" customWidth="1"/>
    <col min="1548" max="1548" width="12.6640625" style="231" customWidth="1"/>
    <col min="1549" max="1549" width="1.6640625" style="231" customWidth="1"/>
    <col min="1550" max="1550" width="12.6640625" style="231" customWidth="1"/>
    <col min="1551" max="1766" width="8.88671875" style="231"/>
    <col min="1767" max="1767" width="42.33203125" style="231" customWidth="1"/>
    <col min="1768" max="1768" width="8.33203125" style="231" customWidth="1"/>
    <col min="1769" max="1769" width="1" style="231" customWidth="1"/>
    <col min="1770" max="1770" width="14.44140625" style="231" customWidth="1"/>
    <col min="1771" max="1771" width="1" style="231" customWidth="1"/>
    <col min="1772" max="1772" width="15.109375" style="231" bestFit="1" customWidth="1"/>
    <col min="1773" max="1773" width="1" style="231" customWidth="1"/>
    <col min="1774" max="1774" width="18" style="231" customWidth="1"/>
    <col min="1775" max="1775" width="2.44140625" style="231" customWidth="1"/>
    <col min="1776" max="1776" width="15.44140625" style="231" bestFit="1" customWidth="1"/>
    <col min="1777" max="1777" width="8.88671875" style="231"/>
    <col min="1778" max="1779" width="0" style="231" hidden="1" customWidth="1"/>
    <col min="1780" max="1798" width="8.88671875" style="231"/>
    <col min="1799" max="1799" width="63" style="231" customWidth="1"/>
    <col min="1800" max="1800" width="12.6640625" style="231" customWidth="1"/>
    <col min="1801" max="1801" width="1.6640625" style="231" customWidth="1"/>
    <col min="1802" max="1802" width="12.6640625" style="231" customWidth="1"/>
    <col min="1803" max="1803" width="1.6640625" style="231" customWidth="1"/>
    <col min="1804" max="1804" width="12.6640625" style="231" customWidth="1"/>
    <col min="1805" max="1805" width="1.6640625" style="231" customWidth="1"/>
    <col min="1806" max="1806" width="12.6640625" style="231" customWidth="1"/>
    <col min="1807" max="2022" width="8.88671875" style="231"/>
    <col min="2023" max="2023" width="42.33203125" style="231" customWidth="1"/>
    <col min="2024" max="2024" width="8.33203125" style="231" customWidth="1"/>
    <col min="2025" max="2025" width="1" style="231" customWidth="1"/>
    <col min="2026" max="2026" width="14.44140625" style="231" customWidth="1"/>
    <col min="2027" max="2027" width="1" style="231" customWidth="1"/>
    <col min="2028" max="2028" width="15.109375" style="231" bestFit="1" customWidth="1"/>
    <col min="2029" max="2029" width="1" style="231" customWidth="1"/>
    <col min="2030" max="2030" width="18" style="231" customWidth="1"/>
    <col min="2031" max="2031" width="2.44140625" style="231" customWidth="1"/>
    <col min="2032" max="2032" width="15.44140625" style="231" bestFit="1" customWidth="1"/>
    <col min="2033" max="2033" width="8.88671875" style="231"/>
    <col min="2034" max="2035" width="0" style="231" hidden="1" customWidth="1"/>
    <col min="2036" max="2054" width="8.88671875" style="231"/>
    <col min="2055" max="2055" width="63" style="231" customWidth="1"/>
    <col min="2056" max="2056" width="12.6640625" style="231" customWidth="1"/>
    <col min="2057" max="2057" width="1.6640625" style="231" customWidth="1"/>
    <col min="2058" max="2058" width="12.6640625" style="231" customWidth="1"/>
    <col min="2059" max="2059" width="1.6640625" style="231" customWidth="1"/>
    <col min="2060" max="2060" width="12.6640625" style="231" customWidth="1"/>
    <col min="2061" max="2061" width="1.6640625" style="231" customWidth="1"/>
    <col min="2062" max="2062" width="12.6640625" style="231" customWidth="1"/>
    <col min="2063" max="2278" width="8.88671875" style="231"/>
    <col min="2279" max="2279" width="42.33203125" style="231" customWidth="1"/>
    <col min="2280" max="2280" width="8.33203125" style="231" customWidth="1"/>
    <col min="2281" max="2281" width="1" style="231" customWidth="1"/>
    <col min="2282" max="2282" width="14.44140625" style="231" customWidth="1"/>
    <col min="2283" max="2283" width="1" style="231" customWidth="1"/>
    <col min="2284" max="2284" width="15.109375" style="231" bestFit="1" customWidth="1"/>
    <col min="2285" max="2285" width="1" style="231" customWidth="1"/>
    <col min="2286" max="2286" width="18" style="231" customWidth="1"/>
    <col min="2287" max="2287" width="2.44140625" style="231" customWidth="1"/>
    <col min="2288" max="2288" width="15.44140625" style="231" bestFit="1" customWidth="1"/>
    <col min="2289" max="2289" width="8.88671875" style="231"/>
    <col min="2290" max="2291" width="0" style="231" hidden="1" customWidth="1"/>
    <col min="2292" max="2310" width="8.88671875" style="231"/>
    <col min="2311" max="2311" width="63" style="231" customWidth="1"/>
    <col min="2312" max="2312" width="12.6640625" style="231" customWidth="1"/>
    <col min="2313" max="2313" width="1.6640625" style="231" customWidth="1"/>
    <col min="2314" max="2314" width="12.6640625" style="231" customWidth="1"/>
    <col min="2315" max="2315" width="1.6640625" style="231" customWidth="1"/>
    <col min="2316" max="2316" width="12.6640625" style="231" customWidth="1"/>
    <col min="2317" max="2317" width="1.6640625" style="231" customWidth="1"/>
    <col min="2318" max="2318" width="12.6640625" style="231" customWidth="1"/>
    <col min="2319" max="2534" width="8.88671875" style="231"/>
    <col min="2535" max="2535" width="42.33203125" style="231" customWidth="1"/>
    <col min="2536" max="2536" width="8.33203125" style="231" customWidth="1"/>
    <col min="2537" max="2537" width="1" style="231" customWidth="1"/>
    <col min="2538" max="2538" width="14.44140625" style="231" customWidth="1"/>
    <col min="2539" max="2539" width="1" style="231" customWidth="1"/>
    <col min="2540" max="2540" width="15.109375" style="231" bestFit="1" customWidth="1"/>
    <col min="2541" max="2541" width="1" style="231" customWidth="1"/>
    <col min="2542" max="2542" width="18" style="231" customWidth="1"/>
    <col min="2543" max="2543" width="2.44140625" style="231" customWidth="1"/>
    <col min="2544" max="2544" width="15.44140625" style="231" bestFit="1" customWidth="1"/>
    <col min="2545" max="2545" width="8.88671875" style="231"/>
    <col min="2546" max="2547" width="0" style="231" hidden="1" customWidth="1"/>
    <col min="2548" max="2566" width="8.88671875" style="231"/>
    <col min="2567" max="2567" width="63" style="231" customWidth="1"/>
    <col min="2568" max="2568" width="12.6640625" style="231" customWidth="1"/>
    <col min="2569" max="2569" width="1.6640625" style="231" customWidth="1"/>
    <col min="2570" max="2570" width="12.6640625" style="231" customWidth="1"/>
    <col min="2571" max="2571" width="1.6640625" style="231" customWidth="1"/>
    <col min="2572" max="2572" width="12.6640625" style="231" customWidth="1"/>
    <col min="2573" max="2573" width="1.6640625" style="231" customWidth="1"/>
    <col min="2574" max="2574" width="12.6640625" style="231" customWidth="1"/>
    <col min="2575" max="2790" width="8.88671875" style="231"/>
    <col min="2791" max="2791" width="42.33203125" style="231" customWidth="1"/>
    <col min="2792" max="2792" width="8.33203125" style="231" customWidth="1"/>
    <col min="2793" max="2793" width="1" style="231" customWidth="1"/>
    <col min="2794" max="2794" width="14.44140625" style="231" customWidth="1"/>
    <col min="2795" max="2795" width="1" style="231" customWidth="1"/>
    <col min="2796" max="2796" width="15.109375" style="231" bestFit="1" customWidth="1"/>
    <col min="2797" max="2797" width="1" style="231" customWidth="1"/>
    <col min="2798" max="2798" width="18" style="231" customWidth="1"/>
    <col min="2799" max="2799" width="2.44140625" style="231" customWidth="1"/>
    <col min="2800" max="2800" width="15.44140625" style="231" bestFit="1" customWidth="1"/>
    <col min="2801" max="2801" width="8.88671875" style="231"/>
    <col min="2802" max="2803" width="0" style="231" hidden="1" customWidth="1"/>
    <col min="2804" max="2822" width="8.88671875" style="231"/>
    <col min="2823" max="2823" width="63" style="231" customWidth="1"/>
    <col min="2824" max="2824" width="12.6640625" style="231" customWidth="1"/>
    <col min="2825" max="2825" width="1.6640625" style="231" customWidth="1"/>
    <col min="2826" max="2826" width="12.6640625" style="231" customWidth="1"/>
    <col min="2827" max="2827" width="1.6640625" style="231" customWidth="1"/>
    <col min="2828" max="2828" width="12.6640625" style="231" customWidth="1"/>
    <col min="2829" max="2829" width="1.6640625" style="231" customWidth="1"/>
    <col min="2830" max="2830" width="12.6640625" style="231" customWidth="1"/>
    <col min="2831" max="3046" width="8.88671875" style="231"/>
    <col min="3047" max="3047" width="42.33203125" style="231" customWidth="1"/>
    <col min="3048" max="3048" width="8.33203125" style="231" customWidth="1"/>
    <col min="3049" max="3049" width="1" style="231" customWidth="1"/>
    <col min="3050" max="3050" width="14.44140625" style="231" customWidth="1"/>
    <col min="3051" max="3051" width="1" style="231" customWidth="1"/>
    <col min="3052" max="3052" width="15.109375" style="231" bestFit="1" customWidth="1"/>
    <col min="3053" max="3053" width="1" style="231" customWidth="1"/>
    <col min="3054" max="3054" width="18" style="231" customWidth="1"/>
    <col min="3055" max="3055" width="2.44140625" style="231" customWidth="1"/>
    <col min="3056" max="3056" width="15.44140625" style="231" bestFit="1" customWidth="1"/>
    <col min="3057" max="3057" width="8.88671875" style="231"/>
    <col min="3058" max="3059" width="0" style="231" hidden="1" customWidth="1"/>
    <col min="3060" max="3078" width="8.88671875" style="231"/>
    <col min="3079" max="3079" width="63" style="231" customWidth="1"/>
    <col min="3080" max="3080" width="12.6640625" style="231" customWidth="1"/>
    <col min="3081" max="3081" width="1.6640625" style="231" customWidth="1"/>
    <col min="3082" max="3082" width="12.6640625" style="231" customWidth="1"/>
    <col min="3083" max="3083" width="1.6640625" style="231" customWidth="1"/>
    <col min="3084" max="3084" width="12.6640625" style="231" customWidth="1"/>
    <col min="3085" max="3085" width="1.6640625" style="231" customWidth="1"/>
    <col min="3086" max="3086" width="12.6640625" style="231" customWidth="1"/>
    <col min="3087" max="3302" width="8.88671875" style="231"/>
    <col min="3303" max="3303" width="42.33203125" style="231" customWidth="1"/>
    <col min="3304" max="3304" width="8.33203125" style="231" customWidth="1"/>
    <col min="3305" max="3305" width="1" style="231" customWidth="1"/>
    <col min="3306" max="3306" width="14.44140625" style="231" customWidth="1"/>
    <col min="3307" max="3307" width="1" style="231" customWidth="1"/>
    <col min="3308" max="3308" width="15.109375" style="231" bestFit="1" customWidth="1"/>
    <col min="3309" max="3309" width="1" style="231" customWidth="1"/>
    <col min="3310" max="3310" width="18" style="231" customWidth="1"/>
    <col min="3311" max="3311" width="2.44140625" style="231" customWidth="1"/>
    <col min="3312" max="3312" width="15.44140625" style="231" bestFit="1" customWidth="1"/>
    <col min="3313" max="3313" width="8.88671875" style="231"/>
    <col min="3314" max="3315" width="0" style="231" hidden="1" customWidth="1"/>
    <col min="3316" max="3334" width="8.88671875" style="231"/>
    <col min="3335" max="3335" width="63" style="231" customWidth="1"/>
    <col min="3336" max="3336" width="12.6640625" style="231" customWidth="1"/>
    <col min="3337" max="3337" width="1.6640625" style="231" customWidth="1"/>
    <col min="3338" max="3338" width="12.6640625" style="231" customWidth="1"/>
    <col min="3339" max="3339" width="1.6640625" style="231" customWidth="1"/>
    <col min="3340" max="3340" width="12.6640625" style="231" customWidth="1"/>
    <col min="3341" max="3341" width="1.6640625" style="231" customWidth="1"/>
    <col min="3342" max="3342" width="12.6640625" style="231" customWidth="1"/>
    <col min="3343" max="3558" width="8.88671875" style="231"/>
    <col min="3559" max="3559" width="42.33203125" style="231" customWidth="1"/>
    <col min="3560" max="3560" width="8.33203125" style="231" customWidth="1"/>
    <col min="3561" max="3561" width="1" style="231" customWidth="1"/>
    <col min="3562" max="3562" width="14.44140625" style="231" customWidth="1"/>
    <col min="3563" max="3563" width="1" style="231" customWidth="1"/>
    <col min="3564" max="3564" width="15.109375" style="231" bestFit="1" customWidth="1"/>
    <col min="3565" max="3565" width="1" style="231" customWidth="1"/>
    <col min="3566" max="3566" width="18" style="231" customWidth="1"/>
    <col min="3567" max="3567" width="2.44140625" style="231" customWidth="1"/>
    <col min="3568" max="3568" width="15.44140625" style="231" bestFit="1" customWidth="1"/>
    <col min="3569" max="3569" width="8.88671875" style="231"/>
    <col min="3570" max="3571" width="0" style="231" hidden="1" customWidth="1"/>
    <col min="3572" max="3590" width="8.88671875" style="231"/>
    <col min="3591" max="3591" width="63" style="231" customWidth="1"/>
    <col min="3592" max="3592" width="12.6640625" style="231" customWidth="1"/>
    <col min="3593" max="3593" width="1.6640625" style="231" customWidth="1"/>
    <col min="3594" max="3594" width="12.6640625" style="231" customWidth="1"/>
    <col min="3595" max="3595" width="1.6640625" style="231" customWidth="1"/>
    <col min="3596" max="3596" width="12.6640625" style="231" customWidth="1"/>
    <col min="3597" max="3597" width="1.6640625" style="231" customWidth="1"/>
    <col min="3598" max="3598" width="12.6640625" style="231" customWidth="1"/>
    <col min="3599" max="3814" width="8.88671875" style="231"/>
    <col min="3815" max="3815" width="42.33203125" style="231" customWidth="1"/>
    <col min="3816" max="3816" width="8.33203125" style="231" customWidth="1"/>
    <col min="3817" max="3817" width="1" style="231" customWidth="1"/>
    <col min="3818" max="3818" width="14.44140625" style="231" customWidth="1"/>
    <col min="3819" max="3819" width="1" style="231" customWidth="1"/>
    <col min="3820" max="3820" width="15.109375" style="231" bestFit="1" customWidth="1"/>
    <col min="3821" max="3821" width="1" style="231" customWidth="1"/>
    <col min="3822" max="3822" width="18" style="231" customWidth="1"/>
    <col min="3823" max="3823" width="2.44140625" style="231" customWidth="1"/>
    <col min="3824" max="3824" width="15.44140625" style="231" bestFit="1" customWidth="1"/>
    <col min="3825" max="3825" width="8.88671875" style="231"/>
    <col min="3826" max="3827" width="0" style="231" hidden="1" customWidth="1"/>
    <col min="3828" max="3846" width="8.88671875" style="231"/>
    <col min="3847" max="3847" width="63" style="231" customWidth="1"/>
    <col min="3848" max="3848" width="12.6640625" style="231" customWidth="1"/>
    <col min="3849" max="3849" width="1.6640625" style="231" customWidth="1"/>
    <col min="3850" max="3850" width="12.6640625" style="231" customWidth="1"/>
    <col min="3851" max="3851" width="1.6640625" style="231" customWidth="1"/>
    <col min="3852" max="3852" width="12.6640625" style="231" customWidth="1"/>
    <col min="3853" max="3853" width="1.6640625" style="231" customWidth="1"/>
    <col min="3854" max="3854" width="12.6640625" style="231" customWidth="1"/>
    <col min="3855" max="4070" width="8.88671875" style="231"/>
    <col min="4071" max="4071" width="42.33203125" style="231" customWidth="1"/>
    <col min="4072" max="4072" width="8.33203125" style="231" customWidth="1"/>
    <col min="4073" max="4073" width="1" style="231" customWidth="1"/>
    <col min="4074" max="4074" width="14.44140625" style="231" customWidth="1"/>
    <col min="4075" max="4075" width="1" style="231" customWidth="1"/>
    <col min="4076" max="4076" width="15.109375" style="231" bestFit="1" customWidth="1"/>
    <col min="4077" max="4077" width="1" style="231" customWidth="1"/>
    <col min="4078" max="4078" width="18" style="231" customWidth="1"/>
    <col min="4079" max="4079" width="2.44140625" style="231" customWidth="1"/>
    <col min="4080" max="4080" width="15.44140625" style="231" bestFit="1" customWidth="1"/>
    <col min="4081" max="4081" width="8.88671875" style="231"/>
    <col min="4082" max="4083" width="0" style="231" hidden="1" customWidth="1"/>
    <col min="4084" max="4102" width="8.88671875" style="231"/>
    <col min="4103" max="4103" width="63" style="231" customWidth="1"/>
    <col min="4104" max="4104" width="12.6640625" style="231" customWidth="1"/>
    <col min="4105" max="4105" width="1.6640625" style="231" customWidth="1"/>
    <col min="4106" max="4106" width="12.6640625" style="231" customWidth="1"/>
    <col min="4107" max="4107" width="1.6640625" style="231" customWidth="1"/>
    <col min="4108" max="4108" width="12.6640625" style="231" customWidth="1"/>
    <col min="4109" max="4109" width="1.6640625" style="231" customWidth="1"/>
    <col min="4110" max="4110" width="12.6640625" style="231" customWidth="1"/>
    <col min="4111" max="4326" width="8.88671875" style="231"/>
    <col min="4327" max="4327" width="42.33203125" style="231" customWidth="1"/>
    <col min="4328" max="4328" width="8.33203125" style="231" customWidth="1"/>
    <col min="4329" max="4329" width="1" style="231" customWidth="1"/>
    <col min="4330" max="4330" width="14.44140625" style="231" customWidth="1"/>
    <col min="4331" max="4331" width="1" style="231" customWidth="1"/>
    <col min="4332" max="4332" width="15.109375" style="231" bestFit="1" customWidth="1"/>
    <col min="4333" max="4333" width="1" style="231" customWidth="1"/>
    <col min="4334" max="4334" width="18" style="231" customWidth="1"/>
    <col min="4335" max="4335" width="2.44140625" style="231" customWidth="1"/>
    <col min="4336" max="4336" width="15.44140625" style="231" bestFit="1" customWidth="1"/>
    <col min="4337" max="4337" width="8.88671875" style="231"/>
    <col min="4338" max="4339" width="0" style="231" hidden="1" customWidth="1"/>
    <col min="4340" max="4358" width="8.88671875" style="231"/>
    <col min="4359" max="4359" width="63" style="231" customWidth="1"/>
    <col min="4360" max="4360" width="12.6640625" style="231" customWidth="1"/>
    <col min="4361" max="4361" width="1.6640625" style="231" customWidth="1"/>
    <col min="4362" max="4362" width="12.6640625" style="231" customWidth="1"/>
    <col min="4363" max="4363" width="1.6640625" style="231" customWidth="1"/>
    <col min="4364" max="4364" width="12.6640625" style="231" customWidth="1"/>
    <col min="4365" max="4365" width="1.6640625" style="231" customWidth="1"/>
    <col min="4366" max="4366" width="12.6640625" style="231" customWidth="1"/>
    <col min="4367" max="4582" width="8.88671875" style="231"/>
    <col min="4583" max="4583" width="42.33203125" style="231" customWidth="1"/>
    <col min="4584" max="4584" width="8.33203125" style="231" customWidth="1"/>
    <col min="4585" max="4585" width="1" style="231" customWidth="1"/>
    <col min="4586" max="4586" width="14.44140625" style="231" customWidth="1"/>
    <col min="4587" max="4587" width="1" style="231" customWidth="1"/>
    <col min="4588" max="4588" width="15.109375" style="231" bestFit="1" customWidth="1"/>
    <col min="4589" max="4589" width="1" style="231" customWidth="1"/>
    <col min="4590" max="4590" width="18" style="231" customWidth="1"/>
    <col min="4591" max="4591" width="2.44140625" style="231" customWidth="1"/>
    <col min="4592" max="4592" width="15.44140625" style="231" bestFit="1" customWidth="1"/>
    <col min="4593" max="4593" width="8.88671875" style="231"/>
    <col min="4594" max="4595" width="0" style="231" hidden="1" customWidth="1"/>
    <col min="4596" max="4614" width="8.88671875" style="231"/>
    <col min="4615" max="4615" width="63" style="231" customWidth="1"/>
    <col min="4616" max="4616" width="12.6640625" style="231" customWidth="1"/>
    <col min="4617" max="4617" width="1.6640625" style="231" customWidth="1"/>
    <col min="4618" max="4618" width="12.6640625" style="231" customWidth="1"/>
    <col min="4619" max="4619" width="1.6640625" style="231" customWidth="1"/>
    <col min="4620" max="4620" width="12.6640625" style="231" customWidth="1"/>
    <col min="4621" max="4621" width="1.6640625" style="231" customWidth="1"/>
    <col min="4622" max="4622" width="12.6640625" style="231" customWidth="1"/>
    <col min="4623" max="4838" width="8.88671875" style="231"/>
    <col min="4839" max="4839" width="42.33203125" style="231" customWidth="1"/>
    <col min="4840" max="4840" width="8.33203125" style="231" customWidth="1"/>
    <col min="4841" max="4841" width="1" style="231" customWidth="1"/>
    <col min="4842" max="4842" width="14.44140625" style="231" customWidth="1"/>
    <col min="4843" max="4843" width="1" style="231" customWidth="1"/>
    <col min="4844" max="4844" width="15.109375" style="231" bestFit="1" customWidth="1"/>
    <col min="4845" max="4845" width="1" style="231" customWidth="1"/>
    <col min="4846" max="4846" width="18" style="231" customWidth="1"/>
    <col min="4847" max="4847" width="2.44140625" style="231" customWidth="1"/>
    <col min="4848" max="4848" width="15.44140625" style="231" bestFit="1" customWidth="1"/>
    <col min="4849" max="4849" width="8.88671875" style="231"/>
    <col min="4850" max="4851" width="0" style="231" hidden="1" customWidth="1"/>
    <col min="4852" max="4870" width="8.88671875" style="231"/>
    <col min="4871" max="4871" width="63" style="231" customWidth="1"/>
    <col min="4872" max="4872" width="12.6640625" style="231" customWidth="1"/>
    <col min="4873" max="4873" width="1.6640625" style="231" customWidth="1"/>
    <col min="4874" max="4874" width="12.6640625" style="231" customWidth="1"/>
    <col min="4875" max="4875" width="1.6640625" style="231" customWidth="1"/>
    <col min="4876" max="4876" width="12.6640625" style="231" customWidth="1"/>
    <col min="4877" max="4877" width="1.6640625" style="231" customWidth="1"/>
    <col min="4878" max="4878" width="12.6640625" style="231" customWidth="1"/>
    <col min="4879" max="5094" width="8.88671875" style="231"/>
    <col min="5095" max="5095" width="42.33203125" style="231" customWidth="1"/>
    <col min="5096" max="5096" width="8.33203125" style="231" customWidth="1"/>
    <col min="5097" max="5097" width="1" style="231" customWidth="1"/>
    <col min="5098" max="5098" width="14.44140625" style="231" customWidth="1"/>
    <col min="5099" max="5099" width="1" style="231" customWidth="1"/>
    <col min="5100" max="5100" width="15.109375" style="231" bestFit="1" customWidth="1"/>
    <col min="5101" max="5101" width="1" style="231" customWidth="1"/>
    <col min="5102" max="5102" width="18" style="231" customWidth="1"/>
    <col min="5103" max="5103" width="2.44140625" style="231" customWidth="1"/>
    <col min="5104" max="5104" width="15.44140625" style="231" bestFit="1" customWidth="1"/>
    <col min="5105" max="5105" width="8.88671875" style="231"/>
    <col min="5106" max="5107" width="0" style="231" hidden="1" customWidth="1"/>
    <col min="5108" max="5126" width="8.88671875" style="231"/>
    <col min="5127" max="5127" width="63" style="231" customWidth="1"/>
    <col min="5128" max="5128" width="12.6640625" style="231" customWidth="1"/>
    <col min="5129" max="5129" width="1.6640625" style="231" customWidth="1"/>
    <col min="5130" max="5130" width="12.6640625" style="231" customWidth="1"/>
    <col min="5131" max="5131" width="1.6640625" style="231" customWidth="1"/>
    <col min="5132" max="5132" width="12.6640625" style="231" customWidth="1"/>
    <col min="5133" max="5133" width="1.6640625" style="231" customWidth="1"/>
    <col min="5134" max="5134" width="12.6640625" style="231" customWidth="1"/>
    <col min="5135" max="5350" width="8.88671875" style="231"/>
    <col min="5351" max="5351" width="42.33203125" style="231" customWidth="1"/>
    <col min="5352" max="5352" width="8.33203125" style="231" customWidth="1"/>
    <col min="5353" max="5353" width="1" style="231" customWidth="1"/>
    <col min="5354" max="5354" width="14.44140625" style="231" customWidth="1"/>
    <col min="5355" max="5355" width="1" style="231" customWidth="1"/>
    <col min="5356" max="5356" width="15.109375" style="231" bestFit="1" customWidth="1"/>
    <col min="5357" max="5357" width="1" style="231" customWidth="1"/>
    <col min="5358" max="5358" width="18" style="231" customWidth="1"/>
    <col min="5359" max="5359" width="2.44140625" style="231" customWidth="1"/>
    <col min="5360" max="5360" width="15.44140625" style="231" bestFit="1" customWidth="1"/>
    <col min="5361" max="5361" width="8.88671875" style="231"/>
    <col min="5362" max="5363" width="0" style="231" hidden="1" customWidth="1"/>
    <col min="5364" max="5382" width="8.88671875" style="231"/>
    <col min="5383" max="5383" width="63" style="231" customWidth="1"/>
    <col min="5384" max="5384" width="12.6640625" style="231" customWidth="1"/>
    <col min="5385" max="5385" width="1.6640625" style="231" customWidth="1"/>
    <col min="5386" max="5386" width="12.6640625" style="231" customWidth="1"/>
    <col min="5387" max="5387" width="1.6640625" style="231" customWidth="1"/>
    <col min="5388" max="5388" width="12.6640625" style="231" customWidth="1"/>
    <col min="5389" max="5389" width="1.6640625" style="231" customWidth="1"/>
    <col min="5390" max="5390" width="12.6640625" style="231" customWidth="1"/>
    <col min="5391" max="5606" width="8.88671875" style="231"/>
    <col min="5607" max="5607" width="42.33203125" style="231" customWidth="1"/>
    <col min="5608" max="5608" width="8.33203125" style="231" customWidth="1"/>
    <col min="5609" max="5609" width="1" style="231" customWidth="1"/>
    <col min="5610" max="5610" width="14.44140625" style="231" customWidth="1"/>
    <col min="5611" max="5611" width="1" style="231" customWidth="1"/>
    <col min="5612" max="5612" width="15.109375" style="231" bestFit="1" customWidth="1"/>
    <col min="5613" max="5613" width="1" style="231" customWidth="1"/>
    <col min="5614" max="5614" width="18" style="231" customWidth="1"/>
    <col min="5615" max="5615" width="2.44140625" style="231" customWidth="1"/>
    <col min="5616" max="5616" width="15.44140625" style="231" bestFit="1" customWidth="1"/>
    <col min="5617" max="5617" width="8.88671875" style="231"/>
    <col min="5618" max="5619" width="0" style="231" hidden="1" customWidth="1"/>
    <col min="5620" max="5638" width="8.88671875" style="231"/>
    <col min="5639" max="5639" width="63" style="231" customWidth="1"/>
    <col min="5640" max="5640" width="12.6640625" style="231" customWidth="1"/>
    <col min="5641" max="5641" width="1.6640625" style="231" customWidth="1"/>
    <col min="5642" max="5642" width="12.6640625" style="231" customWidth="1"/>
    <col min="5643" max="5643" width="1.6640625" style="231" customWidth="1"/>
    <col min="5644" max="5644" width="12.6640625" style="231" customWidth="1"/>
    <col min="5645" max="5645" width="1.6640625" style="231" customWidth="1"/>
    <col min="5646" max="5646" width="12.6640625" style="231" customWidth="1"/>
    <col min="5647" max="5862" width="8.88671875" style="231"/>
    <col min="5863" max="5863" width="42.33203125" style="231" customWidth="1"/>
    <col min="5864" max="5864" width="8.33203125" style="231" customWidth="1"/>
    <col min="5865" max="5865" width="1" style="231" customWidth="1"/>
    <col min="5866" max="5866" width="14.44140625" style="231" customWidth="1"/>
    <col min="5867" max="5867" width="1" style="231" customWidth="1"/>
    <col min="5868" max="5868" width="15.109375" style="231" bestFit="1" customWidth="1"/>
    <col min="5869" max="5869" width="1" style="231" customWidth="1"/>
    <col min="5870" max="5870" width="18" style="231" customWidth="1"/>
    <col min="5871" max="5871" width="2.44140625" style="231" customWidth="1"/>
    <col min="5872" max="5872" width="15.44140625" style="231" bestFit="1" customWidth="1"/>
    <col min="5873" max="5873" width="8.88671875" style="231"/>
    <col min="5874" max="5875" width="0" style="231" hidden="1" customWidth="1"/>
    <col min="5876" max="5894" width="8.88671875" style="231"/>
    <col min="5895" max="5895" width="63" style="231" customWidth="1"/>
    <col min="5896" max="5896" width="12.6640625" style="231" customWidth="1"/>
    <col min="5897" max="5897" width="1.6640625" style="231" customWidth="1"/>
    <col min="5898" max="5898" width="12.6640625" style="231" customWidth="1"/>
    <col min="5899" max="5899" width="1.6640625" style="231" customWidth="1"/>
    <col min="5900" max="5900" width="12.6640625" style="231" customWidth="1"/>
    <col min="5901" max="5901" width="1.6640625" style="231" customWidth="1"/>
    <col min="5902" max="5902" width="12.6640625" style="231" customWidth="1"/>
    <col min="5903" max="6118" width="8.88671875" style="231"/>
    <col min="6119" max="6119" width="42.33203125" style="231" customWidth="1"/>
    <col min="6120" max="6120" width="8.33203125" style="231" customWidth="1"/>
    <col min="6121" max="6121" width="1" style="231" customWidth="1"/>
    <col min="6122" max="6122" width="14.44140625" style="231" customWidth="1"/>
    <col min="6123" max="6123" width="1" style="231" customWidth="1"/>
    <col min="6124" max="6124" width="15.109375" style="231" bestFit="1" customWidth="1"/>
    <col min="6125" max="6125" width="1" style="231" customWidth="1"/>
    <col min="6126" max="6126" width="18" style="231" customWidth="1"/>
    <col min="6127" max="6127" width="2.44140625" style="231" customWidth="1"/>
    <col min="6128" max="6128" width="15.44140625" style="231" bestFit="1" customWidth="1"/>
    <col min="6129" max="6129" width="8.88671875" style="231"/>
    <col min="6130" max="6131" width="0" style="231" hidden="1" customWidth="1"/>
    <col min="6132" max="6150" width="8.88671875" style="231"/>
    <col min="6151" max="6151" width="63" style="231" customWidth="1"/>
    <col min="6152" max="6152" width="12.6640625" style="231" customWidth="1"/>
    <col min="6153" max="6153" width="1.6640625" style="231" customWidth="1"/>
    <col min="6154" max="6154" width="12.6640625" style="231" customWidth="1"/>
    <col min="6155" max="6155" width="1.6640625" style="231" customWidth="1"/>
    <col min="6156" max="6156" width="12.6640625" style="231" customWidth="1"/>
    <col min="6157" max="6157" width="1.6640625" style="231" customWidth="1"/>
    <col min="6158" max="6158" width="12.6640625" style="231" customWidth="1"/>
    <col min="6159" max="6374" width="8.88671875" style="231"/>
    <col min="6375" max="6375" width="42.33203125" style="231" customWidth="1"/>
    <col min="6376" max="6376" width="8.33203125" style="231" customWidth="1"/>
    <col min="6377" max="6377" width="1" style="231" customWidth="1"/>
    <col min="6378" max="6378" width="14.44140625" style="231" customWidth="1"/>
    <col min="6379" max="6379" width="1" style="231" customWidth="1"/>
    <col min="6380" max="6380" width="15.109375" style="231" bestFit="1" customWidth="1"/>
    <col min="6381" max="6381" width="1" style="231" customWidth="1"/>
    <col min="6382" max="6382" width="18" style="231" customWidth="1"/>
    <col min="6383" max="6383" width="2.44140625" style="231" customWidth="1"/>
    <col min="6384" max="6384" width="15.44140625" style="231" bestFit="1" customWidth="1"/>
    <col min="6385" max="6385" width="8.88671875" style="231"/>
    <col min="6386" max="6387" width="0" style="231" hidden="1" customWidth="1"/>
    <col min="6388" max="6406" width="8.88671875" style="231"/>
    <col min="6407" max="6407" width="63" style="231" customWidth="1"/>
    <col min="6408" max="6408" width="12.6640625" style="231" customWidth="1"/>
    <col min="6409" max="6409" width="1.6640625" style="231" customWidth="1"/>
    <col min="6410" max="6410" width="12.6640625" style="231" customWidth="1"/>
    <col min="6411" max="6411" width="1.6640625" style="231" customWidth="1"/>
    <col min="6412" max="6412" width="12.6640625" style="231" customWidth="1"/>
    <col min="6413" max="6413" width="1.6640625" style="231" customWidth="1"/>
    <col min="6414" max="6414" width="12.6640625" style="231" customWidth="1"/>
    <col min="6415" max="6630" width="8.88671875" style="231"/>
    <col min="6631" max="6631" width="42.33203125" style="231" customWidth="1"/>
    <col min="6632" max="6632" width="8.33203125" style="231" customWidth="1"/>
    <col min="6633" max="6633" width="1" style="231" customWidth="1"/>
    <col min="6634" max="6634" width="14.44140625" style="231" customWidth="1"/>
    <col min="6635" max="6635" width="1" style="231" customWidth="1"/>
    <col min="6636" max="6636" width="15.109375" style="231" bestFit="1" customWidth="1"/>
    <col min="6637" max="6637" width="1" style="231" customWidth="1"/>
    <col min="6638" max="6638" width="18" style="231" customWidth="1"/>
    <col min="6639" max="6639" width="2.44140625" style="231" customWidth="1"/>
    <col min="6640" max="6640" width="15.44140625" style="231" bestFit="1" customWidth="1"/>
    <col min="6641" max="6641" width="8.88671875" style="231"/>
    <col min="6642" max="6643" width="0" style="231" hidden="1" customWidth="1"/>
    <col min="6644" max="6662" width="8.88671875" style="231"/>
    <col min="6663" max="6663" width="63" style="231" customWidth="1"/>
    <col min="6664" max="6664" width="12.6640625" style="231" customWidth="1"/>
    <col min="6665" max="6665" width="1.6640625" style="231" customWidth="1"/>
    <col min="6666" max="6666" width="12.6640625" style="231" customWidth="1"/>
    <col min="6667" max="6667" width="1.6640625" style="231" customWidth="1"/>
    <col min="6668" max="6668" width="12.6640625" style="231" customWidth="1"/>
    <col min="6669" max="6669" width="1.6640625" style="231" customWidth="1"/>
    <col min="6670" max="6670" width="12.6640625" style="231" customWidth="1"/>
    <col min="6671" max="6886" width="8.88671875" style="231"/>
    <col min="6887" max="6887" width="42.33203125" style="231" customWidth="1"/>
    <col min="6888" max="6888" width="8.33203125" style="231" customWidth="1"/>
    <col min="6889" max="6889" width="1" style="231" customWidth="1"/>
    <col min="6890" max="6890" width="14.44140625" style="231" customWidth="1"/>
    <col min="6891" max="6891" width="1" style="231" customWidth="1"/>
    <col min="6892" max="6892" width="15.109375" style="231" bestFit="1" customWidth="1"/>
    <col min="6893" max="6893" width="1" style="231" customWidth="1"/>
    <col min="6894" max="6894" width="18" style="231" customWidth="1"/>
    <col min="6895" max="6895" width="2.44140625" style="231" customWidth="1"/>
    <col min="6896" max="6896" width="15.44140625" style="231" bestFit="1" customWidth="1"/>
    <col min="6897" max="6897" width="8.88671875" style="231"/>
    <col min="6898" max="6899" width="0" style="231" hidden="1" customWidth="1"/>
    <col min="6900" max="6918" width="8.88671875" style="231"/>
    <col min="6919" max="6919" width="63" style="231" customWidth="1"/>
    <col min="6920" max="6920" width="12.6640625" style="231" customWidth="1"/>
    <col min="6921" max="6921" width="1.6640625" style="231" customWidth="1"/>
    <col min="6922" max="6922" width="12.6640625" style="231" customWidth="1"/>
    <col min="6923" max="6923" width="1.6640625" style="231" customWidth="1"/>
    <col min="6924" max="6924" width="12.6640625" style="231" customWidth="1"/>
    <col min="6925" max="6925" width="1.6640625" style="231" customWidth="1"/>
    <col min="6926" max="6926" width="12.6640625" style="231" customWidth="1"/>
    <col min="6927" max="7142" width="8.88671875" style="231"/>
    <col min="7143" max="7143" width="42.33203125" style="231" customWidth="1"/>
    <col min="7144" max="7144" width="8.33203125" style="231" customWidth="1"/>
    <col min="7145" max="7145" width="1" style="231" customWidth="1"/>
    <col min="7146" max="7146" width="14.44140625" style="231" customWidth="1"/>
    <col min="7147" max="7147" width="1" style="231" customWidth="1"/>
    <col min="7148" max="7148" width="15.109375" style="231" bestFit="1" customWidth="1"/>
    <col min="7149" max="7149" width="1" style="231" customWidth="1"/>
    <col min="7150" max="7150" width="18" style="231" customWidth="1"/>
    <col min="7151" max="7151" width="2.44140625" style="231" customWidth="1"/>
    <col min="7152" max="7152" width="15.44140625" style="231" bestFit="1" customWidth="1"/>
    <col min="7153" max="7153" width="8.88671875" style="231"/>
    <col min="7154" max="7155" width="0" style="231" hidden="1" customWidth="1"/>
    <col min="7156" max="7174" width="8.88671875" style="231"/>
    <col min="7175" max="7175" width="63" style="231" customWidth="1"/>
    <col min="7176" max="7176" width="12.6640625" style="231" customWidth="1"/>
    <col min="7177" max="7177" width="1.6640625" style="231" customWidth="1"/>
    <col min="7178" max="7178" width="12.6640625" style="231" customWidth="1"/>
    <col min="7179" max="7179" width="1.6640625" style="231" customWidth="1"/>
    <col min="7180" max="7180" width="12.6640625" style="231" customWidth="1"/>
    <col min="7181" max="7181" width="1.6640625" style="231" customWidth="1"/>
    <col min="7182" max="7182" width="12.6640625" style="231" customWidth="1"/>
    <col min="7183" max="7398" width="8.88671875" style="231"/>
    <col min="7399" max="7399" width="42.33203125" style="231" customWidth="1"/>
    <col min="7400" max="7400" width="8.33203125" style="231" customWidth="1"/>
    <col min="7401" max="7401" width="1" style="231" customWidth="1"/>
    <col min="7402" max="7402" width="14.44140625" style="231" customWidth="1"/>
    <col min="7403" max="7403" width="1" style="231" customWidth="1"/>
    <col min="7404" max="7404" width="15.109375" style="231" bestFit="1" customWidth="1"/>
    <col min="7405" max="7405" width="1" style="231" customWidth="1"/>
    <col min="7406" max="7406" width="18" style="231" customWidth="1"/>
    <col min="7407" max="7407" width="2.44140625" style="231" customWidth="1"/>
    <col min="7408" max="7408" width="15.44140625" style="231" bestFit="1" customWidth="1"/>
    <col min="7409" max="7409" width="8.88671875" style="231"/>
    <col min="7410" max="7411" width="0" style="231" hidden="1" customWidth="1"/>
    <col min="7412" max="7430" width="8.88671875" style="231"/>
    <col min="7431" max="7431" width="63" style="231" customWidth="1"/>
    <col min="7432" max="7432" width="12.6640625" style="231" customWidth="1"/>
    <col min="7433" max="7433" width="1.6640625" style="231" customWidth="1"/>
    <col min="7434" max="7434" width="12.6640625" style="231" customWidth="1"/>
    <col min="7435" max="7435" width="1.6640625" style="231" customWidth="1"/>
    <col min="7436" max="7436" width="12.6640625" style="231" customWidth="1"/>
    <col min="7437" max="7437" width="1.6640625" style="231" customWidth="1"/>
    <col min="7438" max="7438" width="12.6640625" style="231" customWidth="1"/>
    <col min="7439" max="7654" width="8.88671875" style="231"/>
    <col min="7655" max="7655" width="42.33203125" style="231" customWidth="1"/>
    <col min="7656" max="7656" width="8.33203125" style="231" customWidth="1"/>
    <col min="7657" max="7657" width="1" style="231" customWidth="1"/>
    <col min="7658" max="7658" width="14.44140625" style="231" customWidth="1"/>
    <col min="7659" max="7659" width="1" style="231" customWidth="1"/>
    <col min="7660" max="7660" width="15.109375" style="231" bestFit="1" customWidth="1"/>
    <col min="7661" max="7661" width="1" style="231" customWidth="1"/>
    <col min="7662" max="7662" width="18" style="231" customWidth="1"/>
    <col min="7663" max="7663" width="2.44140625" style="231" customWidth="1"/>
    <col min="7664" max="7664" width="15.44140625" style="231" bestFit="1" customWidth="1"/>
    <col min="7665" max="7665" width="8.88671875" style="231"/>
    <col min="7666" max="7667" width="0" style="231" hidden="1" customWidth="1"/>
    <col min="7668" max="7686" width="8.88671875" style="231"/>
    <col min="7687" max="7687" width="63" style="231" customWidth="1"/>
    <col min="7688" max="7688" width="12.6640625" style="231" customWidth="1"/>
    <col min="7689" max="7689" width="1.6640625" style="231" customWidth="1"/>
    <col min="7690" max="7690" width="12.6640625" style="231" customWidth="1"/>
    <col min="7691" max="7691" width="1.6640625" style="231" customWidth="1"/>
    <col min="7692" max="7692" width="12.6640625" style="231" customWidth="1"/>
    <col min="7693" max="7693" width="1.6640625" style="231" customWidth="1"/>
    <col min="7694" max="7694" width="12.6640625" style="231" customWidth="1"/>
    <col min="7695" max="7910" width="8.88671875" style="231"/>
    <col min="7911" max="7911" width="42.33203125" style="231" customWidth="1"/>
    <col min="7912" max="7912" width="8.33203125" style="231" customWidth="1"/>
    <col min="7913" max="7913" width="1" style="231" customWidth="1"/>
    <col min="7914" max="7914" width="14.44140625" style="231" customWidth="1"/>
    <col min="7915" max="7915" width="1" style="231" customWidth="1"/>
    <col min="7916" max="7916" width="15.109375" style="231" bestFit="1" customWidth="1"/>
    <col min="7917" max="7917" width="1" style="231" customWidth="1"/>
    <col min="7918" max="7918" width="18" style="231" customWidth="1"/>
    <col min="7919" max="7919" width="2.44140625" style="231" customWidth="1"/>
    <col min="7920" max="7920" width="15.44140625" style="231" bestFit="1" customWidth="1"/>
    <col min="7921" max="7921" width="8.88671875" style="231"/>
    <col min="7922" max="7923" width="0" style="231" hidden="1" customWidth="1"/>
    <col min="7924" max="7942" width="8.88671875" style="231"/>
    <col min="7943" max="7943" width="63" style="231" customWidth="1"/>
    <col min="7944" max="7944" width="12.6640625" style="231" customWidth="1"/>
    <col min="7945" max="7945" width="1.6640625" style="231" customWidth="1"/>
    <col min="7946" max="7946" width="12.6640625" style="231" customWidth="1"/>
    <col min="7947" max="7947" width="1.6640625" style="231" customWidth="1"/>
    <col min="7948" max="7948" width="12.6640625" style="231" customWidth="1"/>
    <col min="7949" max="7949" width="1.6640625" style="231" customWidth="1"/>
    <col min="7950" max="7950" width="12.6640625" style="231" customWidth="1"/>
    <col min="7951" max="8166" width="8.88671875" style="231"/>
    <col min="8167" max="8167" width="42.33203125" style="231" customWidth="1"/>
    <col min="8168" max="8168" width="8.33203125" style="231" customWidth="1"/>
    <col min="8169" max="8169" width="1" style="231" customWidth="1"/>
    <col min="8170" max="8170" width="14.44140625" style="231" customWidth="1"/>
    <col min="8171" max="8171" width="1" style="231" customWidth="1"/>
    <col min="8172" max="8172" width="15.109375" style="231" bestFit="1" customWidth="1"/>
    <col min="8173" max="8173" width="1" style="231" customWidth="1"/>
    <col min="8174" max="8174" width="18" style="231" customWidth="1"/>
    <col min="8175" max="8175" width="2.44140625" style="231" customWidth="1"/>
    <col min="8176" max="8176" width="15.44140625" style="231" bestFit="1" customWidth="1"/>
    <col min="8177" max="8177" width="8.88671875" style="231"/>
    <col min="8178" max="8179" width="0" style="231" hidden="1" customWidth="1"/>
    <col min="8180" max="8198" width="8.88671875" style="231"/>
    <col min="8199" max="8199" width="63" style="231" customWidth="1"/>
    <col min="8200" max="8200" width="12.6640625" style="231" customWidth="1"/>
    <col min="8201" max="8201" width="1.6640625" style="231" customWidth="1"/>
    <col min="8202" max="8202" width="12.6640625" style="231" customWidth="1"/>
    <col min="8203" max="8203" width="1.6640625" style="231" customWidth="1"/>
    <col min="8204" max="8204" width="12.6640625" style="231" customWidth="1"/>
    <col min="8205" max="8205" width="1.6640625" style="231" customWidth="1"/>
    <col min="8206" max="8206" width="12.6640625" style="231" customWidth="1"/>
    <col min="8207" max="8422" width="8.88671875" style="231"/>
    <col min="8423" max="8423" width="42.33203125" style="231" customWidth="1"/>
    <col min="8424" max="8424" width="8.33203125" style="231" customWidth="1"/>
    <col min="8425" max="8425" width="1" style="231" customWidth="1"/>
    <col min="8426" max="8426" width="14.44140625" style="231" customWidth="1"/>
    <col min="8427" max="8427" width="1" style="231" customWidth="1"/>
    <col min="8428" max="8428" width="15.109375" style="231" bestFit="1" customWidth="1"/>
    <col min="8429" max="8429" width="1" style="231" customWidth="1"/>
    <col min="8430" max="8430" width="18" style="231" customWidth="1"/>
    <col min="8431" max="8431" width="2.44140625" style="231" customWidth="1"/>
    <col min="8432" max="8432" width="15.44140625" style="231" bestFit="1" customWidth="1"/>
    <col min="8433" max="8433" width="8.88671875" style="231"/>
    <col min="8434" max="8435" width="0" style="231" hidden="1" customWidth="1"/>
    <col min="8436" max="8454" width="8.88671875" style="231"/>
    <col min="8455" max="8455" width="63" style="231" customWidth="1"/>
    <col min="8456" max="8456" width="12.6640625" style="231" customWidth="1"/>
    <col min="8457" max="8457" width="1.6640625" style="231" customWidth="1"/>
    <col min="8458" max="8458" width="12.6640625" style="231" customWidth="1"/>
    <col min="8459" max="8459" width="1.6640625" style="231" customWidth="1"/>
    <col min="8460" max="8460" width="12.6640625" style="231" customWidth="1"/>
    <col min="8461" max="8461" width="1.6640625" style="231" customWidth="1"/>
    <col min="8462" max="8462" width="12.6640625" style="231" customWidth="1"/>
    <col min="8463" max="8678" width="8.88671875" style="231"/>
    <col min="8679" max="8679" width="42.33203125" style="231" customWidth="1"/>
    <col min="8680" max="8680" width="8.33203125" style="231" customWidth="1"/>
    <col min="8681" max="8681" width="1" style="231" customWidth="1"/>
    <col min="8682" max="8682" width="14.44140625" style="231" customWidth="1"/>
    <col min="8683" max="8683" width="1" style="231" customWidth="1"/>
    <col min="8684" max="8684" width="15.109375" style="231" bestFit="1" customWidth="1"/>
    <col min="8685" max="8685" width="1" style="231" customWidth="1"/>
    <col min="8686" max="8686" width="18" style="231" customWidth="1"/>
    <col min="8687" max="8687" width="2.44140625" style="231" customWidth="1"/>
    <col min="8688" max="8688" width="15.44140625" style="231" bestFit="1" customWidth="1"/>
    <col min="8689" max="8689" width="8.88671875" style="231"/>
    <col min="8690" max="8691" width="0" style="231" hidden="1" customWidth="1"/>
    <col min="8692" max="8710" width="8.88671875" style="231"/>
    <col min="8711" max="8711" width="63" style="231" customWidth="1"/>
    <col min="8712" max="8712" width="12.6640625" style="231" customWidth="1"/>
    <col min="8713" max="8713" width="1.6640625" style="231" customWidth="1"/>
    <col min="8714" max="8714" width="12.6640625" style="231" customWidth="1"/>
    <col min="8715" max="8715" width="1.6640625" style="231" customWidth="1"/>
    <col min="8716" max="8716" width="12.6640625" style="231" customWidth="1"/>
    <col min="8717" max="8717" width="1.6640625" style="231" customWidth="1"/>
    <col min="8718" max="8718" width="12.6640625" style="231" customWidth="1"/>
    <col min="8719" max="8934" width="8.88671875" style="231"/>
    <col min="8935" max="8935" width="42.33203125" style="231" customWidth="1"/>
    <col min="8936" max="8936" width="8.33203125" style="231" customWidth="1"/>
    <col min="8937" max="8937" width="1" style="231" customWidth="1"/>
    <col min="8938" max="8938" width="14.44140625" style="231" customWidth="1"/>
    <col min="8939" max="8939" width="1" style="231" customWidth="1"/>
    <col min="8940" max="8940" width="15.109375" style="231" bestFit="1" customWidth="1"/>
    <col min="8941" max="8941" width="1" style="231" customWidth="1"/>
    <col min="8942" max="8942" width="18" style="231" customWidth="1"/>
    <col min="8943" max="8943" width="2.44140625" style="231" customWidth="1"/>
    <col min="8944" max="8944" width="15.44140625" style="231" bestFit="1" customWidth="1"/>
    <col min="8945" max="8945" width="8.88671875" style="231"/>
    <col min="8946" max="8947" width="0" style="231" hidden="1" customWidth="1"/>
    <col min="8948" max="8966" width="8.88671875" style="231"/>
    <col min="8967" max="8967" width="63" style="231" customWidth="1"/>
    <col min="8968" max="8968" width="12.6640625" style="231" customWidth="1"/>
    <col min="8969" max="8969" width="1.6640625" style="231" customWidth="1"/>
    <col min="8970" max="8970" width="12.6640625" style="231" customWidth="1"/>
    <col min="8971" max="8971" width="1.6640625" style="231" customWidth="1"/>
    <col min="8972" max="8972" width="12.6640625" style="231" customWidth="1"/>
    <col min="8973" max="8973" width="1.6640625" style="231" customWidth="1"/>
    <col min="8974" max="8974" width="12.6640625" style="231" customWidth="1"/>
    <col min="8975" max="9190" width="8.88671875" style="231"/>
    <col min="9191" max="9191" width="42.33203125" style="231" customWidth="1"/>
    <col min="9192" max="9192" width="8.33203125" style="231" customWidth="1"/>
    <col min="9193" max="9193" width="1" style="231" customWidth="1"/>
    <col min="9194" max="9194" width="14.44140625" style="231" customWidth="1"/>
    <col min="9195" max="9195" width="1" style="231" customWidth="1"/>
    <col min="9196" max="9196" width="15.109375" style="231" bestFit="1" customWidth="1"/>
    <col min="9197" max="9197" width="1" style="231" customWidth="1"/>
    <col min="9198" max="9198" width="18" style="231" customWidth="1"/>
    <col min="9199" max="9199" width="2.44140625" style="231" customWidth="1"/>
    <col min="9200" max="9200" width="15.44140625" style="231" bestFit="1" customWidth="1"/>
    <col min="9201" max="9201" width="8.88671875" style="231"/>
    <col min="9202" max="9203" width="0" style="231" hidden="1" customWidth="1"/>
    <col min="9204" max="9222" width="8.88671875" style="231"/>
    <col min="9223" max="9223" width="63" style="231" customWidth="1"/>
    <col min="9224" max="9224" width="12.6640625" style="231" customWidth="1"/>
    <col min="9225" max="9225" width="1.6640625" style="231" customWidth="1"/>
    <col min="9226" max="9226" width="12.6640625" style="231" customWidth="1"/>
    <col min="9227" max="9227" width="1.6640625" style="231" customWidth="1"/>
    <col min="9228" max="9228" width="12.6640625" style="231" customWidth="1"/>
    <col min="9229" max="9229" width="1.6640625" style="231" customWidth="1"/>
    <col min="9230" max="9230" width="12.6640625" style="231" customWidth="1"/>
    <col min="9231" max="9446" width="8.88671875" style="231"/>
    <col min="9447" max="9447" width="42.33203125" style="231" customWidth="1"/>
    <col min="9448" max="9448" width="8.33203125" style="231" customWidth="1"/>
    <col min="9449" max="9449" width="1" style="231" customWidth="1"/>
    <col min="9450" max="9450" width="14.44140625" style="231" customWidth="1"/>
    <col min="9451" max="9451" width="1" style="231" customWidth="1"/>
    <col min="9452" max="9452" width="15.109375" style="231" bestFit="1" customWidth="1"/>
    <col min="9453" max="9453" width="1" style="231" customWidth="1"/>
    <col min="9454" max="9454" width="18" style="231" customWidth="1"/>
    <col min="9455" max="9455" width="2.44140625" style="231" customWidth="1"/>
    <col min="9456" max="9456" width="15.44140625" style="231" bestFit="1" customWidth="1"/>
    <col min="9457" max="9457" width="8.88671875" style="231"/>
    <col min="9458" max="9459" width="0" style="231" hidden="1" customWidth="1"/>
    <col min="9460" max="9478" width="8.88671875" style="231"/>
    <col min="9479" max="9479" width="63" style="231" customWidth="1"/>
    <col min="9480" max="9480" width="12.6640625" style="231" customWidth="1"/>
    <col min="9481" max="9481" width="1.6640625" style="231" customWidth="1"/>
    <col min="9482" max="9482" width="12.6640625" style="231" customWidth="1"/>
    <col min="9483" max="9483" width="1.6640625" style="231" customWidth="1"/>
    <col min="9484" max="9484" width="12.6640625" style="231" customWidth="1"/>
    <col min="9485" max="9485" width="1.6640625" style="231" customWidth="1"/>
    <col min="9486" max="9486" width="12.6640625" style="231" customWidth="1"/>
    <col min="9487" max="9702" width="8.88671875" style="231"/>
    <col min="9703" max="9703" width="42.33203125" style="231" customWidth="1"/>
    <col min="9704" max="9704" width="8.33203125" style="231" customWidth="1"/>
    <col min="9705" max="9705" width="1" style="231" customWidth="1"/>
    <col min="9706" max="9706" width="14.44140625" style="231" customWidth="1"/>
    <col min="9707" max="9707" width="1" style="231" customWidth="1"/>
    <col min="9708" max="9708" width="15.109375" style="231" bestFit="1" customWidth="1"/>
    <col min="9709" max="9709" width="1" style="231" customWidth="1"/>
    <col min="9710" max="9710" width="18" style="231" customWidth="1"/>
    <col min="9711" max="9711" width="2.44140625" style="231" customWidth="1"/>
    <col min="9712" max="9712" width="15.44140625" style="231" bestFit="1" customWidth="1"/>
    <col min="9713" max="9713" width="8.88671875" style="231"/>
    <col min="9714" max="9715" width="0" style="231" hidden="1" customWidth="1"/>
    <col min="9716" max="9734" width="8.88671875" style="231"/>
    <col min="9735" max="9735" width="63" style="231" customWidth="1"/>
    <col min="9736" max="9736" width="12.6640625" style="231" customWidth="1"/>
    <col min="9737" max="9737" width="1.6640625" style="231" customWidth="1"/>
    <col min="9738" max="9738" width="12.6640625" style="231" customWidth="1"/>
    <col min="9739" max="9739" width="1.6640625" style="231" customWidth="1"/>
    <col min="9740" max="9740" width="12.6640625" style="231" customWidth="1"/>
    <col min="9741" max="9741" width="1.6640625" style="231" customWidth="1"/>
    <col min="9742" max="9742" width="12.6640625" style="231" customWidth="1"/>
    <col min="9743" max="9958" width="8.88671875" style="231"/>
    <col min="9959" max="9959" width="42.33203125" style="231" customWidth="1"/>
    <col min="9960" max="9960" width="8.33203125" style="231" customWidth="1"/>
    <col min="9961" max="9961" width="1" style="231" customWidth="1"/>
    <col min="9962" max="9962" width="14.44140625" style="231" customWidth="1"/>
    <col min="9963" max="9963" width="1" style="231" customWidth="1"/>
    <col min="9964" max="9964" width="15.109375" style="231" bestFit="1" customWidth="1"/>
    <col min="9965" max="9965" width="1" style="231" customWidth="1"/>
    <col min="9966" max="9966" width="18" style="231" customWidth="1"/>
    <col min="9967" max="9967" width="2.44140625" style="231" customWidth="1"/>
    <col min="9968" max="9968" width="15.44140625" style="231" bestFit="1" customWidth="1"/>
    <col min="9969" max="9969" width="8.88671875" style="231"/>
    <col min="9970" max="9971" width="0" style="231" hidden="1" customWidth="1"/>
    <col min="9972" max="9990" width="8.88671875" style="231"/>
    <col min="9991" max="9991" width="63" style="231" customWidth="1"/>
    <col min="9992" max="9992" width="12.6640625" style="231" customWidth="1"/>
    <col min="9993" max="9993" width="1.6640625" style="231" customWidth="1"/>
    <col min="9994" max="9994" width="12.6640625" style="231" customWidth="1"/>
    <col min="9995" max="9995" width="1.6640625" style="231" customWidth="1"/>
    <col min="9996" max="9996" width="12.6640625" style="231" customWidth="1"/>
    <col min="9997" max="9997" width="1.6640625" style="231" customWidth="1"/>
    <col min="9998" max="9998" width="12.6640625" style="231" customWidth="1"/>
    <col min="9999" max="10214" width="8.88671875" style="231"/>
    <col min="10215" max="10215" width="42.33203125" style="231" customWidth="1"/>
    <col min="10216" max="10216" width="8.33203125" style="231" customWidth="1"/>
    <col min="10217" max="10217" width="1" style="231" customWidth="1"/>
    <col min="10218" max="10218" width="14.44140625" style="231" customWidth="1"/>
    <col min="10219" max="10219" width="1" style="231" customWidth="1"/>
    <col min="10220" max="10220" width="15.109375" style="231" bestFit="1" customWidth="1"/>
    <col min="10221" max="10221" width="1" style="231" customWidth="1"/>
    <col min="10222" max="10222" width="18" style="231" customWidth="1"/>
    <col min="10223" max="10223" width="2.44140625" style="231" customWidth="1"/>
    <col min="10224" max="10224" width="15.44140625" style="231" bestFit="1" customWidth="1"/>
    <col min="10225" max="10225" width="8.88671875" style="231"/>
    <col min="10226" max="10227" width="0" style="231" hidden="1" customWidth="1"/>
    <col min="10228" max="10246" width="8.88671875" style="231"/>
    <col min="10247" max="10247" width="63" style="231" customWidth="1"/>
    <col min="10248" max="10248" width="12.6640625" style="231" customWidth="1"/>
    <col min="10249" max="10249" width="1.6640625" style="231" customWidth="1"/>
    <col min="10250" max="10250" width="12.6640625" style="231" customWidth="1"/>
    <col min="10251" max="10251" width="1.6640625" style="231" customWidth="1"/>
    <col min="10252" max="10252" width="12.6640625" style="231" customWidth="1"/>
    <col min="10253" max="10253" width="1.6640625" style="231" customWidth="1"/>
    <col min="10254" max="10254" width="12.6640625" style="231" customWidth="1"/>
    <col min="10255" max="10470" width="8.88671875" style="231"/>
    <col min="10471" max="10471" width="42.33203125" style="231" customWidth="1"/>
    <col min="10472" max="10472" width="8.33203125" style="231" customWidth="1"/>
    <col min="10473" max="10473" width="1" style="231" customWidth="1"/>
    <col min="10474" max="10474" width="14.44140625" style="231" customWidth="1"/>
    <col min="10475" max="10475" width="1" style="231" customWidth="1"/>
    <col min="10476" max="10476" width="15.109375" style="231" bestFit="1" customWidth="1"/>
    <col min="10477" max="10477" width="1" style="231" customWidth="1"/>
    <col min="10478" max="10478" width="18" style="231" customWidth="1"/>
    <col min="10479" max="10479" width="2.44140625" style="231" customWidth="1"/>
    <col min="10480" max="10480" width="15.44140625" style="231" bestFit="1" customWidth="1"/>
    <col min="10481" max="10481" width="8.88671875" style="231"/>
    <col min="10482" max="10483" width="0" style="231" hidden="1" customWidth="1"/>
    <col min="10484" max="10502" width="8.88671875" style="231"/>
    <col min="10503" max="10503" width="63" style="231" customWidth="1"/>
    <col min="10504" max="10504" width="12.6640625" style="231" customWidth="1"/>
    <col min="10505" max="10505" width="1.6640625" style="231" customWidth="1"/>
    <col min="10506" max="10506" width="12.6640625" style="231" customWidth="1"/>
    <col min="10507" max="10507" width="1.6640625" style="231" customWidth="1"/>
    <col min="10508" max="10508" width="12.6640625" style="231" customWidth="1"/>
    <col min="10509" max="10509" width="1.6640625" style="231" customWidth="1"/>
    <col min="10510" max="10510" width="12.6640625" style="231" customWidth="1"/>
    <col min="10511" max="10726" width="8.88671875" style="231"/>
    <col min="10727" max="10727" width="42.33203125" style="231" customWidth="1"/>
    <col min="10728" max="10728" width="8.33203125" style="231" customWidth="1"/>
    <col min="10729" max="10729" width="1" style="231" customWidth="1"/>
    <col min="10730" max="10730" width="14.44140625" style="231" customWidth="1"/>
    <col min="10731" max="10731" width="1" style="231" customWidth="1"/>
    <col min="10732" max="10732" width="15.109375" style="231" bestFit="1" customWidth="1"/>
    <col min="10733" max="10733" width="1" style="231" customWidth="1"/>
    <col min="10734" max="10734" width="18" style="231" customWidth="1"/>
    <col min="10735" max="10735" width="2.44140625" style="231" customWidth="1"/>
    <col min="10736" max="10736" width="15.44140625" style="231" bestFit="1" customWidth="1"/>
    <col min="10737" max="10737" width="8.88671875" style="231"/>
    <col min="10738" max="10739" width="0" style="231" hidden="1" customWidth="1"/>
    <col min="10740" max="10758" width="8.88671875" style="231"/>
    <col min="10759" max="10759" width="63" style="231" customWidth="1"/>
    <col min="10760" max="10760" width="12.6640625" style="231" customWidth="1"/>
    <col min="10761" max="10761" width="1.6640625" style="231" customWidth="1"/>
    <col min="10762" max="10762" width="12.6640625" style="231" customWidth="1"/>
    <col min="10763" max="10763" width="1.6640625" style="231" customWidth="1"/>
    <col min="10764" max="10764" width="12.6640625" style="231" customWidth="1"/>
    <col min="10765" max="10765" width="1.6640625" style="231" customWidth="1"/>
    <col min="10766" max="10766" width="12.6640625" style="231" customWidth="1"/>
    <col min="10767" max="10982" width="8.88671875" style="231"/>
    <col min="10983" max="10983" width="42.33203125" style="231" customWidth="1"/>
    <col min="10984" max="10984" width="8.33203125" style="231" customWidth="1"/>
    <col min="10985" max="10985" width="1" style="231" customWidth="1"/>
    <col min="10986" max="10986" width="14.44140625" style="231" customWidth="1"/>
    <col min="10987" max="10987" width="1" style="231" customWidth="1"/>
    <col min="10988" max="10988" width="15.109375" style="231" bestFit="1" customWidth="1"/>
    <col min="10989" max="10989" width="1" style="231" customWidth="1"/>
    <col min="10990" max="10990" width="18" style="231" customWidth="1"/>
    <col min="10991" max="10991" width="2.44140625" style="231" customWidth="1"/>
    <col min="10992" max="10992" width="15.44140625" style="231" bestFit="1" customWidth="1"/>
    <col min="10993" max="10993" width="8.88671875" style="231"/>
    <col min="10994" max="10995" width="0" style="231" hidden="1" customWidth="1"/>
    <col min="10996" max="11014" width="8.88671875" style="231"/>
    <col min="11015" max="11015" width="63" style="231" customWidth="1"/>
    <col min="11016" max="11016" width="12.6640625" style="231" customWidth="1"/>
    <col min="11017" max="11017" width="1.6640625" style="231" customWidth="1"/>
    <col min="11018" max="11018" width="12.6640625" style="231" customWidth="1"/>
    <col min="11019" max="11019" width="1.6640625" style="231" customWidth="1"/>
    <col min="11020" max="11020" width="12.6640625" style="231" customWidth="1"/>
    <col min="11021" max="11021" width="1.6640625" style="231" customWidth="1"/>
    <col min="11022" max="11022" width="12.6640625" style="231" customWidth="1"/>
    <col min="11023" max="11238" width="8.88671875" style="231"/>
    <col min="11239" max="11239" width="42.33203125" style="231" customWidth="1"/>
    <col min="11240" max="11240" width="8.33203125" style="231" customWidth="1"/>
    <col min="11241" max="11241" width="1" style="231" customWidth="1"/>
    <col min="11242" max="11242" width="14.44140625" style="231" customWidth="1"/>
    <col min="11243" max="11243" width="1" style="231" customWidth="1"/>
    <col min="11244" max="11244" width="15.109375" style="231" bestFit="1" customWidth="1"/>
    <col min="11245" max="11245" width="1" style="231" customWidth="1"/>
    <col min="11246" max="11246" width="18" style="231" customWidth="1"/>
    <col min="11247" max="11247" width="2.44140625" style="231" customWidth="1"/>
    <col min="11248" max="11248" width="15.44140625" style="231" bestFit="1" customWidth="1"/>
    <col min="11249" max="11249" width="8.88671875" style="231"/>
    <col min="11250" max="11251" width="0" style="231" hidden="1" customWidth="1"/>
    <col min="11252" max="11270" width="8.88671875" style="231"/>
    <col min="11271" max="11271" width="63" style="231" customWidth="1"/>
    <col min="11272" max="11272" width="12.6640625" style="231" customWidth="1"/>
    <col min="11273" max="11273" width="1.6640625" style="231" customWidth="1"/>
    <col min="11274" max="11274" width="12.6640625" style="231" customWidth="1"/>
    <col min="11275" max="11275" width="1.6640625" style="231" customWidth="1"/>
    <col min="11276" max="11276" width="12.6640625" style="231" customWidth="1"/>
    <col min="11277" max="11277" width="1.6640625" style="231" customWidth="1"/>
    <col min="11278" max="11278" width="12.6640625" style="231" customWidth="1"/>
    <col min="11279" max="11494" width="8.88671875" style="231"/>
    <col min="11495" max="11495" width="42.33203125" style="231" customWidth="1"/>
    <col min="11496" max="11496" width="8.33203125" style="231" customWidth="1"/>
    <col min="11497" max="11497" width="1" style="231" customWidth="1"/>
    <col min="11498" max="11498" width="14.44140625" style="231" customWidth="1"/>
    <col min="11499" max="11499" width="1" style="231" customWidth="1"/>
    <col min="11500" max="11500" width="15.109375" style="231" bestFit="1" customWidth="1"/>
    <col min="11501" max="11501" width="1" style="231" customWidth="1"/>
    <col min="11502" max="11502" width="18" style="231" customWidth="1"/>
    <col min="11503" max="11503" width="2.44140625" style="231" customWidth="1"/>
    <col min="11504" max="11504" width="15.44140625" style="231" bestFit="1" customWidth="1"/>
    <col min="11505" max="11505" width="8.88671875" style="231"/>
    <col min="11506" max="11507" width="0" style="231" hidden="1" customWidth="1"/>
    <col min="11508" max="11526" width="8.88671875" style="231"/>
    <col min="11527" max="11527" width="63" style="231" customWidth="1"/>
    <col min="11528" max="11528" width="12.6640625" style="231" customWidth="1"/>
    <col min="11529" max="11529" width="1.6640625" style="231" customWidth="1"/>
    <col min="11530" max="11530" width="12.6640625" style="231" customWidth="1"/>
    <col min="11531" max="11531" width="1.6640625" style="231" customWidth="1"/>
    <col min="11532" max="11532" width="12.6640625" style="231" customWidth="1"/>
    <col min="11533" max="11533" width="1.6640625" style="231" customWidth="1"/>
    <col min="11534" max="11534" width="12.6640625" style="231" customWidth="1"/>
    <col min="11535" max="11750" width="8.88671875" style="231"/>
    <col min="11751" max="11751" width="42.33203125" style="231" customWidth="1"/>
    <col min="11752" max="11752" width="8.33203125" style="231" customWidth="1"/>
    <col min="11753" max="11753" width="1" style="231" customWidth="1"/>
    <col min="11754" max="11754" width="14.44140625" style="231" customWidth="1"/>
    <col min="11755" max="11755" width="1" style="231" customWidth="1"/>
    <col min="11756" max="11756" width="15.109375" style="231" bestFit="1" customWidth="1"/>
    <col min="11757" max="11757" width="1" style="231" customWidth="1"/>
    <col min="11758" max="11758" width="18" style="231" customWidth="1"/>
    <col min="11759" max="11759" width="2.44140625" style="231" customWidth="1"/>
    <col min="11760" max="11760" width="15.44140625" style="231" bestFit="1" customWidth="1"/>
    <col min="11761" max="11761" width="8.88671875" style="231"/>
    <col min="11762" max="11763" width="0" style="231" hidden="1" customWidth="1"/>
    <col min="11764" max="11782" width="8.88671875" style="231"/>
    <col min="11783" max="11783" width="63" style="231" customWidth="1"/>
    <col min="11784" max="11784" width="12.6640625" style="231" customWidth="1"/>
    <col min="11785" max="11785" width="1.6640625" style="231" customWidth="1"/>
    <col min="11786" max="11786" width="12.6640625" style="231" customWidth="1"/>
    <col min="11787" max="11787" width="1.6640625" style="231" customWidth="1"/>
    <col min="11788" max="11788" width="12.6640625" style="231" customWidth="1"/>
    <col min="11789" max="11789" width="1.6640625" style="231" customWidth="1"/>
    <col min="11790" max="11790" width="12.6640625" style="231" customWidth="1"/>
    <col min="11791" max="12006" width="8.88671875" style="231"/>
    <col min="12007" max="12007" width="42.33203125" style="231" customWidth="1"/>
    <col min="12008" max="12008" width="8.33203125" style="231" customWidth="1"/>
    <col min="12009" max="12009" width="1" style="231" customWidth="1"/>
    <col min="12010" max="12010" width="14.44140625" style="231" customWidth="1"/>
    <col min="12011" max="12011" width="1" style="231" customWidth="1"/>
    <col min="12012" max="12012" width="15.109375" style="231" bestFit="1" customWidth="1"/>
    <col min="12013" max="12013" width="1" style="231" customWidth="1"/>
    <col min="12014" max="12014" width="18" style="231" customWidth="1"/>
    <col min="12015" max="12015" width="2.44140625" style="231" customWidth="1"/>
    <col min="12016" max="12016" width="15.44140625" style="231" bestFit="1" customWidth="1"/>
    <col min="12017" max="12017" width="8.88671875" style="231"/>
    <col min="12018" max="12019" width="0" style="231" hidden="1" customWidth="1"/>
    <col min="12020" max="12038" width="8.88671875" style="231"/>
    <col min="12039" max="12039" width="63" style="231" customWidth="1"/>
    <col min="12040" max="12040" width="12.6640625" style="231" customWidth="1"/>
    <col min="12041" max="12041" width="1.6640625" style="231" customWidth="1"/>
    <col min="12042" max="12042" width="12.6640625" style="231" customWidth="1"/>
    <col min="12043" max="12043" width="1.6640625" style="231" customWidth="1"/>
    <col min="12044" max="12044" width="12.6640625" style="231" customWidth="1"/>
    <col min="12045" max="12045" width="1.6640625" style="231" customWidth="1"/>
    <col min="12046" max="12046" width="12.6640625" style="231" customWidth="1"/>
    <col min="12047" max="12262" width="8.88671875" style="231"/>
    <col min="12263" max="12263" width="42.33203125" style="231" customWidth="1"/>
    <col min="12264" max="12264" width="8.33203125" style="231" customWidth="1"/>
    <col min="12265" max="12265" width="1" style="231" customWidth="1"/>
    <col min="12266" max="12266" width="14.44140625" style="231" customWidth="1"/>
    <col min="12267" max="12267" width="1" style="231" customWidth="1"/>
    <col min="12268" max="12268" width="15.109375" style="231" bestFit="1" customWidth="1"/>
    <col min="12269" max="12269" width="1" style="231" customWidth="1"/>
    <col min="12270" max="12270" width="18" style="231" customWidth="1"/>
    <col min="12271" max="12271" width="2.44140625" style="231" customWidth="1"/>
    <col min="12272" max="12272" width="15.44140625" style="231" bestFit="1" customWidth="1"/>
    <col min="12273" max="12273" width="8.88671875" style="231"/>
    <col min="12274" max="12275" width="0" style="231" hidden="1" customWidth="1"/>
    <col min="12276" max="12294" width="8.88671875" style="231"/>
    <col min="12295" max="12295" width="63" style="231" customWidth="1"/>
    <col min="12296" max="12296" width="12.6640625" style="231" customWidth="1"/>
    <col min="12297" max="12297" width="1.6640625" style="231" customWidth="1"/>
    <col min="12298" max="12298" width="12.6640625" style="231" customWidth="1"/>
    <col min="12299" max="12299" width="1.6640625" style="231" customWidth="1"/>
    <col min="12300" max="12300" width="12.6640625" style="231" customWidth="1"/>
    <col min="12301" max="12301" width="1.6640625" style="231" customWidth="1"/>
    <col min="12302" max="12302" width="12.6640625" style="231" customWidth="1"/>
    <col min="12303" max="12518" width="8.88671875" style="231"/>
    <col min="12519" max="12519" width="42.33203125" style="231" customWidth="1"/>
    <col min="12520" max="12520" width="8.33203125" style="231" customWidth="1"/>
    <col min="12521" max="12521" width="1" style="231" customWidth="1"/>
    <col min="12522" max="12522" width="14.44140625" style="231" customWidth="1"/>
    <col min="12523" max="12523" width="1" style="231" customWidth="1"/>
    <col min="12524" max="12524" width="15.109375" style="231" bestFit="1" customWidth="1"/>
    <col min="12525" max="12525" width="1" style="231" customWidth="1"/>
    <col min="12526" max="12526" width="18" style="231" customWidth="1"/>
    <col min="12527" max="12527" width="2.44140625" style="231" customWidth="1"/>
    <col min="12528" max="12528" width="15.44140625" style="231" bestFit="1" customWidth="1"/>
    <col min="12529" max="12529" width="8.88671875" style="231"/>
    <col min="12530" max="12531" width="0" style="231" hidden="1" customWidth="1"/>
    <col min="12532" max="12550" width="8.88671875" style="231"/>
    <col min="12551" max="12551" width="63" style="231" customWidth="1"/>
    <col min="12552" max="12552" width="12.6640625" style="231" customWidth="1"/>
    <col min="12553" max="12553" width="1.6640625" style="231" customWidth="1"/>
    <col min="12554" max="12554" width="12.6640625" style="231" customWidth="1"/>
    <col min="12555" max="12555" width="1.6640625" style="231" customWidth="1"/>
    <col min="12556" max="12556" width="12.6640625" style="231" customWidth="1"/>
    <col min="12557" max="12557" width="1.6640625" style="231" customWidth="1"/>
    <col min="12558" max="12558" width="12.6640625" style="231" customWidth="1"/>
    <col min="12559" max="12774" width="8.88671875" style="231"/>
    <col min="12775" max="12775" width="42.33203125" style="231" customWidth="1"/>
    <col min="12776" max="12776" width="8.33203125" style="231" customWidth="1"/>
    <col min="12777" max="12777" width="1" style="231" customWidth="1"/>
    <col min="12778" max="12778" width="14.44140625" style="231" customWidth="1"/>
    <col min="12779" max="12779" width="1" style="231" customWidth="1"/>
    <col min="12780" max="12780" width="15.109375" style="231" bestFit="1" customWidth="1"/>
    <col min="12781" max="12781" width="1" style="231" customWidth="1"/>
    <col min="12782" max="12782" width="18" style="231" customWidth="1"/>
    <col min="12783" max="12783" width="2.44140625" style="231" customWidth="1"/>
    <col min="12784" max="12784" width="15.44140625" style="231" bestFit="1" customWidth="1"/>
    <col min="12785" max="12785" width="8.88671875" style="231"/>
    <col min="12786" max="12787" width="0" style="231" hidden="1" customWidth="1"/>
    <col min="12788" max="12806" width="8.88671875" style="231"/>
    <col min="12807" max="12807" width="63" style="231" customWidth="1"/>
    <col min="12808" max="12808" width="12.6640625" style="231" customWidth="1"/>
    <col min="12809" max="12809" width="1.6640625" style="231" customWidth="1"/>
    <col min="12810" max="12810" width="12.6640625" style="231" customWidth="1"/>
    <col min="12811" max="12811" width="1.6640625" style="231" customWidth="1"/>
    <col min="12812" max="12812" width="12.6640625" style="231" customWidth="1"/>
    <col min="12813" max="12813" width="1.6640625" style="231" customWidth="1"/>
    <col min="12814" max="12814" width="12.6640625" style="231" customWidth="1"/>
    <col min="12815" max="13030" width="8.88671875" style="231"/>
    <col min="13031" max="13031" width="42.33203125" style="231" customWidth="1"/>
    <col min="13032" max="13032" width="8.33203125" style="231" customWidth="1"/>
    <col min="13033" max="13033" width="1" style="231" customWidth="1"/>
    <col min="13034" max="13034" width="14.44140625" style="231" customWidth="1"/>
    <col min="13035" max="13035" width="1" style="231" customWidth="1"/>
    <col min="13036" max="13036" width="15.109375" style="231" bestFit="1" customWidth="1"/>
    <col min="13037" max="13037" width="1" style="231" customWidth="1"/>
    <col min="13038" max="13038" width="18" style="231" customWidth="1"/>
    <col min="13039" max="13039" width="2.44140625" style="231" customWidth="1"/>
    <col min="13040" max="13040" width="15.44140625" style="231" bestFit="1" customWidth="1"/>
    <col min="13041" max="13041" width="8.88671875" style="231"/>
    <col min="13042" max="13043" width="0" style="231" hidden="1" customWidth="1"/>
    <col min="13044" max="13062" width="8.88671875" style="231"/>
    <col min="13063" max="13063" width="63" style="231" customWidth="1"/>
    <col min="13064" max="13064" width="12.6640625" style="231" customWidth="1"/>
    <col min="13065" max="13065" width="1.6640625" style="231" customWidth="1"/>
    <col min="13066" max="13066" width="12.6640625" style="231" customWidth="1"/>
    <col min="13067" max="13067" width="1.6640625" style="231" customWidth="1"/>
    <col min="13068" max="13068" width="12.6640625" style="231" customWidth="1"/>
    <col min="13069" max="13069" width="1.6640625" style="231" customWidth="1"/>
    <col min="13070" max="13070" width="12.6640625" style="231" customWidth="1"/>
    <col min="13071" max="13286" width="8.88671875" style="231"/>
    <col min="13287" max="13287" width="42.33203125" style="231" customWidth="1"/>
    <col min="13288" max="13288" width="8.33203125" style="231" customWidth="1"/>
    <col min="13289" max="13289" width="1" style="231" customWidth="1"/>
    <col min="13290" max="13290" width="14.44140625" style="231" customWidth="1"/>
    <col min="13291" max="13291" width="1" style="231" customWidth="1"/>
    <col min="13292" max="13292" width="15.109375" style="231" bestFit="1" customWidth="1"/>
    <col min="13293" max="13293" width="1" style="231" customWidth="1"/>
    <col min="13294" max="13294" width="18" style="231" customWidth="1"/>
    <col min="13295" max="13295" width="2.44140625" style="231" customWidth="1"/>
    <col min="13296" max="13296" width="15.44140625" style="231" bestFit="1" customWidth="1"/>
    <col min="13297" max="13297" width="8.88671875" style="231"/>
    <col min="13298" max="13299" width="0" style="231" hidden="1" customWidth="1"/>
    <col min="13300" max="13318" width="8.88671875" style="231"/>
    <col min="13319" max="13319" width="63" style="231" customWidth="1"/>
    <col min="13320" max="13320" width="12.6640625" style="231" customWidth="1"/>
    <col min="13321" max="13321" width="1.6640625" style="231" customWidth="1"/>
    <col min="13322" max="13322" width="12.6640625" style="231" customWidth="1"/>
    <col min="13323" max="13323" width="1.6640625" style="231" customWidth="1"/>
    <col min="13324" max="13324" width="12.6640625" style="231" customWidth="1"/>
    <col min="13325" max="13325" width="1.6640625" style="231" customWidth="1"/>
    <col min="13326" max="13326" width="12.6640625" style="231" customWidth="1"/>
    <col min="13327" max="13542" width="8.88671875" style="231"/>
    <col min="13543" max="13543" width="42.33203125" style="231" customWidth="1"/>
    <col min="13544" max="13544" width="8.33203125" style="231" customWidth="1"/>
    <col min="13545" max="13545" width="1" style="231" customWidth="1"/>
    <col min="13546" max="13546" width="14.44140625" style="231" customWidth="1"/>
    <col min="13547" max="13547" width="1" style="231" customWidth="1"/>
    <col min="13548" max="13548" width="15.109375" style="231" bestFit="1" customWidth="1"/>
    <col min="13549" max="13549" width="1" style="231" customWidth="1"/>
    <col min="13550" max="13550" width="18" style="231" customWidth="1"/>
    <col min="13551" max="13551" width="2.44140625" style="231" customWidth="1"/>
    <col min="13552" max="13552" width="15.44140625" style="231" bestFit="1" customWidth="1"/>
    <col min="13553" max="13553" width="8.88671875" style="231"/>
    <col min="13554" max="13555" width="0" style="231" hidden="1" customWidth="1"/>
    <col min="13556" max="13574" width="8.88671875" style="231"/>
    <col min="13575" max="13575" width="63" style="231" customWidth="1"/>
    <col min="13576" max="13576" width="12.6640625" style="231" customWidth="1"/>
    <col min="13577" max="13577" width="1.6640625" style="231" customWidth="1"/>
    <col min="13578" max="13578" width="12.6640625" style="231" customWidth="1"/>
    <col min="13579" max="13579" width="1.6640625" style="231" customWidth="1"/>
    <col min="13580" max="13580" width="12.6640625" style="231" customWidth="1"/>
    <col min="13581" max="13581" width="1.6640625" style="231" customWidth="1"/>
    <col min="13582" max="13582" width="12.6640625" style="231" customWidth="1"/>
    <col min="13583" max="13798" width="8.88671875" style="231"/>
    <col min="13799" max="13799" width="42.33203125" style="231" customWidth="1"/>
    <col min="13800" max="13800" width="8.33203125" style="231" customWidth="1"/>
    <col min="13801" max="13801" width="1" style="231" customWidth="1"/>
    <col min="13802" max="13802" width="14.44140625" style="231" customWidth="1"/>
    <col min="13803" max="13803" width="1" style="231" customWidth="1"/>
    <col min="13804" max="13804" width="15.109375" style="231" bestFit="1" customWidth="1"/>
    <col min="13805" max="13805" width="1" style="231" customWidth="1"/>
    <col min="13806" max="13806" width="18" style="231" customWidth="1"/>
    <col min="13807" max="13807" width="2.44140625" style="231" customWidth="1"/>
    <col min="13808" max="13808" width="15.44140625" style="231" bestFit="1" customWidth="1"/>
    <col min="13809" max="13809" width="8.88671875" style="231"/>
    <col min="13810" max="13811" width="0" style="231" hidden="1" customWidth="1"/>
    <col min="13812" max="13830" width="8.88671875" style="231"/>
    <col min="13831" max="13831" width="63" style="231" customWidth="1"/>
    <col min="13832" max="13832" width="12.6640625" style="231" customWidth="1"/>
    <col min="13833" max="13833" width="1.6640625" style="231" customWidth="1"/>
    <col min="13834" max="13834" width="12.6640625" style="231" customWidth="1"/>
    <col min="13835" max="13835" width="1.6640625" style="231" customWidth="1"/>
    <col min="13836" max="13836" width="12.6640625" style="231" customWidth="1"/>
    <col min="13837" max="13837" width="1.6640625" style="231" customWidth="1"/>
    <col min="13838" max="13838" width="12.6640625" style="231" customWidth="1"/>
    <col min="13839" max="14054" width="8.88671875" style="231"/>
    <col min="14055" max="14055" width="42.33203125" style="231" customWidth="1"/>
    <col min="14056" max="14056" width="8.33203125" style="231" customWidth="1"/>
    <col min="14057" max="14057" width="1" style="231" customWidth="1"/>
    <col min="14058" max="14058" width="14.44140625" style="231" customWidth="1"/>
    <col min="14059" max="14059" width="1" style="231" customWidth="1"/>
    <col min="14060" max="14060" width="15.109375" style="231" bestFit="1" customWidth="1"/>
    <col min="14061" max="14061" width="1" style="231" customWidth="1"/>
    <col min="14062" max="14062" width="18" style="231" customWidth="1"/>
    <col min="14063" max="14063" width="2.44140625" style="231" customWidth="1"/>
    <col min="14064" max="14064" width="15.44140625" style="231" bestFit="1" customWidth="1"/>
    <col min="14065" max="14065" width="8.88671875" style="231"/>
    <col min="14066" max="14067" width="0" style="231" hidden="1" customWidth="1"/>
    <col min="14068" max="14086" width="8.88671875" style="231"/>
    <col min="14087" max="14087" width="63" style="231" customWidth="1"/>
    <col min="14088" max="14088" width="12.6640625" style="231" customWidth="1"/>
    <col min="14089" max="14089" width="1.6640625" style="231" customWidth="1"/>
    <col min="14090" max="14090" width="12.6640625" style="231" customWidth="1"/>
    <col min="14091" max="14091" width="1.6640625" style="231" customWidth="1"/>
    <col min="14092" max="14092" width="12.6640625" style="231" customWidth="1"/>
    <col min="14093" max="14093" width="1.6640625" style="231" customWidth="1"/>
    <col min="14094" max="14094" width="12.6640625" style="231" customWidth="1"/>
    <col min="14095" max="14310" width="8.88671875" style="231"/>
    <col min="14311" max="14311" width="42.33203125" style="231" customWidth="1"/>
    <col min="14312" max="14312" width="8.33203125" style="231" customWidth="1"/>
    <col min="14313" max="14313" width="1" style="231" customWidth="1"/>
    <col min="14314" max="14314" width="14.44140625" style="231" customWidth="1"/>
    <col min="14315" max="14315" width="1" style="231" customWidth="1"/>
    <col min="14316" max="14316" width="15.109375" style="231" bestFit="1" customWidth="1"/>
    <col min="14317" max="14317" width="1" style="231" customWidth="1"/>
    <col min="14318" max="14318" width="18" style="231" customWidth="1"/>
    <col min="14319" max="14319" width="2.44140625" style="231" customWidth="1"/>
    <col min="14320" max="14320" width="15.44140625" style="231" bestFit="1" customWidth="1"/>
    <col min="14321" max="14321" width="8.88671875" style="231"/>
    <col min="14322" max="14323" width="0" style="231" hidden="1" customWidth="1"/>
    <col min="14324" max="14342" width="8.88671875" style="231"/>
    <col min="14343" max="14343" width="63" style="231" customWidth="1"/>
    <col min="14344" max="14344" width="12.6640625" style="231" customWidth="1"/>
    <col min="14345" max="14345" width="1.6640625" style="231" customWidth="1"/>
    <col min="14346" max="14346" width="12.6640625" style="231" customWidth="1"/>
    <col min="14347" max="14347" width="1.6640625" style="231" customWidth="1"/>
    <col min="14348" max="14348" width="12.6640625" style="231" customWidth="1"/>
    <col min="14349" max="14349" width="1.6640625" style="231" customWidth="1"/>
    <col min="14350" max="14350" width="12.6640625" style="231" customWidth="1"/>
    <col min="14351" max="14566" width="8.88671875" style="231"/>
    <col min="14567" max="14567" width="42.33203125" style="231" customWidth="1"/>
    <col min="14568" max="14568" width="8.33203125" style="231" customWidth="1"/>
    <col min="14569" max="14569" width="1" style="231" customWidth="1"/>
    <col min="14570" max="14570" width="14.44140625" style="231" customWidth="1"/>
    <col min="14571" max="14571" width="1" style="231" customWidth="1"/>
    <col min="14572" max="14572" width="15.109375" style="231" bestFit="1" customWidth="1"/>
    <col min="14573" max="14573" width="1" style="231" customWidth="1"/>
    <col min="14574" max="14574" width="18" style="231" customWidth="1"/>
    <col min="14575" max="14575" width="2.44140625" style="231" customWidth="1"/>
    <col min="14576" max="14576" width="15.44140625" style="231" bestFit="1" customWidth="1"/>
    <col min="14577" max="14577" width="8.88671875" style="231"/>
    <col min="14578" max="14579" width="0" style="231" hidden="1" customWidth="1"/>
    <col min="14580" max="14598" width="8.88671875" style="231"/>
    <col min="14599" max="14599" width="63" style="231" customWidth="1"/>
    <col min="14600" max="14600" width="12.6640625" style="231" customWidth="1"/>
    <col min="14601" max="14601" width="1.6640625" style="231" customWidth="1"/>
    <col min="14602" max="14602" width="12.6640625" style="231" customWidth="1"/>
    <col min="14603" max="14603" width="1.6640625" style="231" customWidth="1"/>
    <col min="14604" max="14604" width="12.6640625" style="231" customWidth="1"/>
    <col min="14605" max="14605" width="1.6640625" style="231" customWidth="1"/>
    <col min="14606" max="14606" width="12.6640625" style="231" customWidth="1"/>
    <col min="14607" max="14822" width="8.88671875" style="231"/>
    <col min="14823" max="14823" width="42.33203125" style="231" customWidth="1"/>
    <col min="14824" max="14824" width="8.33203125" style="231" customWidth="1"/>
    <col min="14825" max="14825" width="1" style="231" customWidth="1"/>
    <col min="14826" max="14826" width="14.44140625" style="231" customWidth="1"/>
    <col min="14827" max="14827" width="1" style="231" customWidth="1"/>
    <col min="14828" max="14828" width="15.109375" style="231" bestFit="1" customWidth="1"/>
    <col min="14829" max="14829" width="1" style="231" customWidth="1"/>
    <col min="14830" max="14830" width="18" style="231" customWidth="1"/>
    <col min="14831" max="14831" width="2.44140625" style="231" customWidth="1"/>
    <col min="14832" max="14832" width="15.44140625" style="231" bestFit="1" customWidth="1"/>
    <col min="14833" max="14833" width="8.88671875" style="231"/>
    <col min="14834" max="14835" width="0" style="231" hidden="1" customWidth="1"/>
    <col min="14836" max="14854" width="8.88671875" style="231"/>
    <col min="14855" max="14855" width="63" style="231" customWidth="1"/>
    <col min="14856" max="14856" width="12.6640625" style="231" customWidth="1"/>
    <col min="14857" max="14857" width="1.6640625" style="231" customWidth="1"/>
    <col min="14858" max="14858" width="12.6640625" style="231" customWidth="1"/>
    <col min="14859" max="14859" width="1.6640625" style="231" customWidth="1"/>
    <col min="14860" max="14860" width="12.6640625" style="231" customWidth="1"/>
    <col min="14861" max="14861" width="1.6640625" style="231" customWidth="1"/>
    <col min="14862" max="14862" width="12.6640625" style="231" customWidth="1"/>
    <col min="14863" max="15078" width="8.88671875" style="231"/>
    <col min="15079" max="15079" width="42.33203125" style="231" customWidth="1"/>
    <col min="15080" max="15080" width="8.33203125" style="231" customWidth="1"/>
    <col min="15081" max="15081" width="1" style="231" customWidth="1"/>
    <col min="15082" max="15082" width="14.44140625" style="231" customWidth="1"/>
    <col min="15083" max="15083" width="1" style="231" customWidth="1"/>
    <col min="15084" max="15084" width="15.109375" style="231" bestFit="1" customWidth="1"/>
    <col min="15085" max="15085" width="1" style="231" customWidth="1"/>
    <col min="15086" max="15086" width="18" style="231" customWidth="1"/>
    <col min="15087" max="15087" width="2.44140625" style="231" customWidth="1"/>
    <col min="15088" max="15088" width="15.44140625" style="231" bestFit="1" customWidth="1"/>
    <col min="15089" max="15089" width="8.88671875" style="231"/>
    <col min="15090" max="15091" width="0" style="231" hidden="1" customWidth="1"/>
    <col min="15092" max="15110" width="8.88671875" style="231"/>
    <col min="15111" max="15111" width="63" style="231" customWidth="1"/>
    <col min="15112" max="15112" width="12.6640625" style="231" customWidth="1"/>
    <col min="15113" max="15113" width="1.6640625" style="231" customWidth="1"/>
    <col min="15114" max="15114" width="12.6640625" style="231" customWidth="1"/>
    <col min="15115" max="15115" width="1.6640625" style="231" customWidth="1"/>
    <col min="15116" max="15116" width="12.6640625" style="231" customWidth="1"/>
    <col min="15117" max="15117" width="1.6640625" style="231" customWidth="1"/>
    <col min="15118" max="15118" width="12.6640625" style="231" customWidth="1"/>
    <col min="15119" max="15334" width="8.88671875" style="231"/>
    <col min="15335" max="15335" width="42.33203125" style="231" customWidth="1"/>
    <col min="15336" max="15336" width="8.33203125" style="231" customWidth="1"/>
    <col min="15337" max="15337" width="1" style="231" customWidth="1"/>
    <col min="15338" max="15338" width="14.44140625" style="231" customWidth="1"/>
    <col min="15339" max="15339" width="1" style="231" customWidth="1"/>
    <col min="15340" max="15340" width="15.109375" style="231" bestFit="1" customWidth="1"/>
    <col min="15341" max="15341" width="1" style="231" customWidth="1"/>
    <col min="15342" max="15342" width="18" style="231" customWidth="1"/>
    <col min="15343" max="15343" width="2.44140625" style="231" customWidth="1"/>
    <col min="15344" max="15344" width="15.44140625" style="231" bestFit="1" customWidth="1"/>
    <col min="15345" max="15345" width="8.88671875" style="231"/>
    <col min="15346" max="15347" width="0" style="231" hidden="1" customWidth="1"/>
    <col min="15348" max="15366" width="8.88671875" style="231"/>
    <col min="15367" max="15367" width="63" style="231" customWidth="1"/>
    <col min="15368" max="15368" width="12.6640625" style="231" customWidth="1"/>
    <col min="15369" max="15369" width="1.6640625" style="231" customWidth="1"/>
    <col min="15370" max="15370" width="12.6640625" style="231" customWidth="1"/>
    <col min="15371" max="15371" width="1.6640625" style="231" customWidth="1"/>
    <col min="15372" max="15372" width="12.6640625" style="231" customWidth="1"/>
    <col min="15373" max="15373" width="1.6640625" style="231" customWidth="1"/>
    <col min="15374" max="15374" width="12.6640625" style="231" customWidth="1"/>
    <col min="15375" max="15590" width="8.88671875" style="231"/>
    <col min="15591" max="15591" width="42.33203125" style="231" customWidth="1"/>
    <col min="15592" max="15592" width="8.33203125" style="231" customWidth="1"/>
    <col min="15593" max="15593" width="1" style="231" customWidth="1"/>
    <col min="15594" max="15594" width="14.44140625" style="231" customWidth="1"/>
    <col min="15595" max="15595" width="1" style="231" customWidth="1"/>
    <col min="15596" max="15596" width="15.109375" style="231" bestFit="1" customWidth="1"/>
    <col min="15597" max="15597" width="1" style="231" customWidth="1"/>
    <col min="15598" max="15598" width="18" style="231" customWidth="1"/>
    <col min="15599" max="15599" width="2.44140625" style="231" customWidth="1"/>
    <col min="15600" max="15600" width="15.44140625" style="231" bestFit="1" customWidth="1"/>
    <col min="15601" max="15601" width="8.88671875" style="231"/>
    <col min="15602" max="15603" width="0" style="231" hidden="1" customWidth="1"/>
    <col min="15604" max="15622" width="8.88671875" style="231"/>
    <col min="15623" max="15623" width="63" style="231" customWidth="1"/>
    <col min="15624" max="15624" width="12.6640625" style="231" customWidth="1"/>
    <col min="15625" max="15625" width="1.6640625" style="231" customWidth="1"/>
    <col min="15626" max="15626" width="12.6640625" style="231" customWidth="1"/>
    <col min="15627" max="15627" width="1.6640625" style="231" customWidth="1"/>
    <col min="15628" max="15628" width="12.6640625" style="231" customWidth="1"/>
    <col min="15629" max="15629" width="1.6640625" style="231" customWidth="1"/>
    <col min="15630" max="15630" width="12.6640625" style="231" customWidth="1"/>
    <col min="15631" max="15846" width="8.88671875" style="231"/>
    <col min="15847" max="15847" width="42.33203125" style="231" customWidth="1"/>
    <col min="15848" max="15848" width="8.33203125" style="231" customWidth="1"/>
    <col min="15849" max="15849" width="1" style="231" customWidth="1"/>
    <col min="15850" max="15850" width="14.44140625" style="231" customWidth="1"/>
    <col min="15851" max="15851" width="1" style="231" customWidth="1"/>
    <col min="15852" max="15852" width="15.109375" style="231" bestFit="1" customWidth="1"/>
    <col min="15853" max="15853" width="1" style="231" customWidth="1"/>
    <col min="15854" max="15854" width="18" style="231" customWidth="1"/>
    <col min="15855" max="15855" width="2.44140625" style="231" customWidth="1"/>
    <col min="15856" max="15856" width="15.44140625" style="231" bestFit="1" customWidth="1"/>
    <col min="15857" max="15857" width="8.88671875" style="231"/>
    <col min="15858" max="15859" width="0" style="231" hidden="1" customWidth="1"/>
    <col min="15860" max="15878" width="8.88671875" style="231"/>
    <col min="15879" max="15879" width="63" style="231" customWidth="1"/>
    <col min="15880" max="15880" width="12.6640625" style="231" customWidth="1"/>
    <col min="15881" max="15881" width="1.6640625" style="231" customWidth="1"/>
    <col min="15882" max="15882" width="12.6640625" style="231" customWidth="1"/>
    <col min="15883" max="15883" width="1.6640625" style="231" customWidth="1"/>
    <col min="15884" max="15884" width="12.6640625" style="231" customWidth="1"/>
    <col min="15885" max="15885" width="1.6640625" style="231" customWidth="1"/>
    <col min="15886" max="15886" width="12.6640625" style="231" customWidth="1"/>
    <col min="15887" max="16102" width="8.88671875" style="231"/>
    <col min="16103" max="16103" width="42.33203125" style="231" customWidth="1"/>
    <col min="16104" max="16104" width="8.33203125" style="231" customWidth="1"/>
    <col min="16105" max="16105" width="1" style="231" customWidth="1"/>
    <col min="16106" max="16106" width="14.44140625" style="231" customWidth="1"/>
    <col min="16107" max="16107" width="1" style="231" customWidth="1"/>
    <col min="16108" max="16108" width="15.109375" style="231" bestFit="1" customWidth="1"/>
    <col min="16109" max="16109" width="1" style="231" customWidth="1"/>
    <col min="16110" max="16110" width="18" style="231" customWidth="1"/>
    <col min="16111" max="16111" width="2.44140625" style="231" customWidth="1"/>
    <col min="16112" max="16112" width="15.44140625" style="231" bestFit="1" customWidth="1"/>
    <col min="16113" max="16113" width="8.88671875" style="231"/>
    <col min="16114" max="16115" width="0" style="231" hidden="1" customWidth="1"/>
    <col min="16116" max="16134" width="8.88671875" style="231"/>
    <col min="16135" max="16135" width="63" style="231" customWidth="1"/>
    <col min="16136" max="16136" width="12.6640625" style="231" customWidth="1"/>
    <col min="16137" max="16137" width="1.6640625" style="231" customWidth="1"/>
    <col min="16138" max="16138" width="12.6640625" style="231" customWidth="1"/>
    <col min="16139" max="16139" width="1.6640625" style="231" customWidth="1"/>
    <col min="16140" max="16140" width="12.6640625" style="231" customWidth="1"/>
    <col min="16141" max="16141" width="1.6640625" style="231" customWidth="1"/>
    <col min="16142" max="16142" width="12.6640625" style="231" customWidth="1"/>
    <col min="16143" max="16358" width="8.88671875" style="231"/>
    <col min="16359" max="16359" width="42.33203125" style="231" customWidth="1"/>
    <col min="16360" max="16360" width="8.33203125" style="231" customWidth="1"/>
    <col min="16361" max="16361" width="1" style="231" customWidth="1"/>
    <col min="16362" max="16362" width="14.44140625" style="231" customWidth="1"/>
    <col min="16363" max="16363" width="1" style="231" customWidth="1"/>
    <col min="16364" max="16364" width="15.109375" style="231" bestFit="1" customWidth="1"/>
    <col min="16365" max="16365" width="1" style="231" customWidth="1"/>
    <col min="16366" max="16366" width="18" style="231" customWidth="1"/>
    <col min="16367" max="16367" width="2.44140625" style="231" customWidth="1"/>
    <col min="16368" max="16368" width="15.44140625" style="231" bestFit="1" customWidth="1"/>
    <col min="16369" max="16369" width="8.88671875" style="231"/>
    <col min="16370" max="16371" width="0" style="231" hidden="1" customWidth="1"/>
    <col min="16372" max="16384" width="8.88671875" style="231"/>
  </cols>
  <sheetData>
    <row r="1" spans="1:35" ht="22.75" customHeight="1">
      <c r="A1" s="178" t="s">
        <v>0</v>
      </c>
      <c r="B1" s="228"/>
      <c r="C1" s="229"/>
      <c r="D1" s="228"/>
      <c r="E1" s="229"/>
      <c r="F1" s="230"/>
      <c r="G1" s="230"/>
      <c r="H1" s="230"/>
      <c r="I1" s="230"/>
      <c r="J1" s="230"/>
      <c r="K1" s="230"/>
      <c r="L1" s="230"/>
      <c r="M1" s="230"/>
      <c r="N1" s="230"/>
    </row>
    <row r="2" spans="1:35" ht="22.75" customHeight="1">
      <c r="A2" s="232" t="s">
        <v>121</v>
      </c>
      <c r="B2" s="233"/>
      <c r="C2" s="229"/>
      <c r="D2" s="233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35" ht="22.5" customHeight="1">
      <c r="A3" s="234"/>
      <c r="B3" s="235"/>
      <c r="C3" s="235"/>
      <c r="D3" s="235"/>
    </row>
    <row r="4" spans="1:35" ht="22.75" customHeight="1">
      <c r="B4" s="440" t="s">
        <v>3</v>
      </c>
      <c r="C4" s="440"/>
      <c r="D4" s="440"/>
      <c r="E4" s="382"/>
      <c r="F4" s="440" t="s">
        <v>4</v>
      </c>
      <c r="G4" s="440"/>
      <c r="H4" s="440"/>
      <c r="I4" s="236"/>
      <c r="J4" s="236"/>
      <c r="K4" s="236"/>
      <c r="L4" s="236"/>
      <c r="M4" s="236"/>
      <c r="N4" s="236"/>
    </row>
    <row r="5" spans="1:35" ht="22.75" customHeight="1">
      <c r="B5" s="431" t="s">
        <v>209</v>
      </c>
      <c r="C5" s="431"/>
      <c r="D5" s="431"/>
      <c r="E5" s="380"/>
      <c r="F5" s="431" t="s">
        <v>209</v>
      </c>
      <c r="G5" s="431"/>
      <c r="H5" s="431"/>
      <c r="I5" s="220"/>
      <c r="J5" s="220"/>
      <c r="K5" s="220"/>
      <c r="L5" s="220"/>
      <c r="M5" s="220"/>
      <c r="N5" s="220"/>
    </row>
    <row r="6" spans="1:35" ht="22.75" customHeight="1">
      <c r="B6" s="431" t="s">
        <v>210</v>
      </c>
      <c r="C6" s="431"/>
      <c r="D6" s="431"/>
      <c r="E6" s="380"/>
      <c r="F6" s="431" t="s">
        <v>210</v>
      </c>
      <c r="G6" s="431"/>
      <c r="H6" s="431"/>
      <c r="I6" s="220"/>
      <c r="J6" s="220"/>
      <c r="K6" s="220"/>
      <c r="L6" s="220"/>
      <c r="M6" s="220"/>
      <c r="N6" s="220"/>
    </row>
    <row r="7" spans="1:35" ht="22.75" customHeight="1">
      <c r="A7" s="237"/>
      <c r="B7" s="379">
        <v>2564</v>
      </c>
      <c r="C7" s="93"/>
      <c r="D7" s="379">
        <v>2563</v>
      </c>
      <c r="E7" s="381"/>
      <c r="F7" s="379">
        <v>2564</v>
      </c>
      <c r="G7" s="93"/>
      <c r="H7" s="220">
        <v>2563</v>
      </c>
      <c r="I7" s="236" t="s">
        <v>5</v>
      </c>
      <c r="J7" s="236" t="s">
        <v>6</v>
      </c>
      <c r="K7" s="236" t="s">
        <v>7</v>
      </c>
      <c r="L7" s="236" t="s">
        <v>122</v>
      </c>
      <c r="M7" s="236" t="s">
        <v>123</v>
      </c>
      <c r="N7" s="236"/>
    </row>
    <row r="8" spans="1:35" ht="22.75" customHeight="1">
      <c r="A8" s="237"/>
      <c r="B8" s="450" t="s">
        <v>124</v>
      </c>
      <c r="C8" s="450"/>
      <c r="D8" s="450"/>
      <c r="E8" s="450"/>
      <c r="F8" s="450"/>
      <c r="G8" s="450"/>
      <c r="H8" s="450"/>
      <c r="I8" s="238"/>
      <c r="J8" s="238"/>
      <c r="K8" s="238"/>
      <c r="L8" s="238"/>
      <c r="M8" s="238"/>
      <c r="N8" s="238"/>
    </row>
    <row r="9" spans="1:35" ht="22.75" customHeight="1">
      <c r="A9" s="239" t="s">
        <v>125</v>
      </c>
      <c r="B9" s="364"/>
      <c r="C9" s="364"/>
      <c r="D9" s="364"/>
      <c r="E9" s="364"/>
      <c r="F9" s="364"/>
      <c r="G9" s="240"/>
      <c r="H9" s="240"/>
      <c r="I9" s="240"/>
      <c r="J9" s="240"/>
      <c r="K9" s="240"/>
      <c r="L9" s="240"/>
      <c r="M9" s="240"/>
      <c r="N9" s="240"/>
    </row>
    <row r="10" spans="1:35" ht="25" customHeight="1">
      <c r="A10" s="241" t="s">
        <v>188</v>
      </c>
      <c r="B10" s="343">
        <f>PL!C69</f>
        <v>204006</v>
      </c>
      <c r="C10" s="343"/>
      <c r="D10" s="343">
        <f>PL!E77</f>
        <v>67966</v>
      </c>
      <c r="E10" s="343"/>
      <c r="F10" s="343">
        <f>PL!G69</f>
        <v>223856</v>
      </c>
      <c r="G10" s="343"/>
      <c r="H10" s="343">
        <f>PL!I77</f>
        <v>196811</v>
      </c>
      <c r="I10" s="49">
        <v>-61818.019189999854</v>
      </c>
      <c r="J10" s="49">
        <v>1996.8573699999977</v>
      </c>
      <c r="K10" s="49">
        <v>20269.720560000005</v>
      </c>
      <c r="L10" s="49">
        <f>-47861054.422328/1000</f>
        <v>-47861.054422328001</v>
      </c>
      <c r="M10" s="49">
        <f>SUM(I10:L10)+F10</f>
        <v>136443.50431767217</v>
      </c>
      <c r="N10" s="49"/>
    </row>
    <row r="11" spans="1:35" ht="25" customHeight="1">
      <c r="A11" s="242" t="s">
        <v>219</v>
      </c>
      <c r="B11" s="343"/>
      <c r="C11" s="343"/>
      <c r="D11" s="343"/>
      <c r="E11" s="343"/>
      <c r="F11" s="343"/>
      <c r="G11" s="343"/>
      <c r="H11" s="343"/>
      <c r="I11" s="50"/>
      <c r="J11" s="50"/>
      <c r="K11" s="50"/>
      <c r="L11" s="50"/>
      <c r="M11" s="49">
        <f t="shared" ref="M11:M23" si="0">SUM(I11:L11)+F11</f>
        <v>0</v>
      </c>
      <c r="N11" s="49"/>
    </row>
    <row r="12" spans="1:35" ht="22.75" hidden="1" customHeight="1">
      <c r="A12" s="231" t="s">
        <v>126</v>
      </c>
      <c r="B12" s="343"/>
      <c r="C12" s="343"/>
      <c r="D12" s="343"/>
      <c r="E12" s="343"/>
      <c r="F12" s="343"/>
      <c r="G12" s="343"/>
      <c r="H12" s="343"/>
      <c r="I12" s="51"/>
      <c r="J12" s="51"/>
      <c r="K12" s="51"/>
      <c r="L12" s="51"/>
      <c r="M12" s="49">
        <f t="shared" si="0"/>
        <v>0</v>
      </c>
      <c r="N12" s="49"/>
    </row>
    <row r="13" spans="1:35" ht="25" customHeight="1">
      <c r="A13" s="231" t="s">
        <v>242</v>
      </c>
      <c r="B13" s="343">
        <v>-263</v>
      </c>
      <c r="C13" s="343"/>
      <c r="D13" s="343">
        <v>5243</v>
      </c>
      <c r="E13" s="343"/>
      <c r="F13" s="343">
        <v>-182</v>
      </c>
      <c r="G13" s="343"/>
      <c r="H13" s="343">
        <v>5289</v>
      </c>
      <c r="I13" s="50">
        <v>-45.5</v>
      </c>
      <c r="J13" s="50"/>
      <c r="K13" s="50"/>
      <c r="L13" s="50"/>
      <c r="M13" s="49">
        <f t="shared" si="0"/>
        <v>-227.5</v>
      </c>
      <c r="N13" s="49"/>
      <c r="AB13" s="243"/>
      <c r="AC13" s="243"/>
      <c r="AD13" s="243"/>
      <c r="AE13" s="243"/>
      <c r="AF13" s="243"/>
      <c r="AG13" s="243"/>
      <c r="AH13" s="243"/>
      <c r="AI13" s="243"/>
    </row>
    <row r="14" spans="1:35" ht="25" hidden="1" customHeight="1">
      <c r="A14" s="231" t="s">
        <v>127</v>
      </c>
      <c r="B14" s="343"/>
      <c r="C14" s="343"/>
      <c r="D14" s="343"/>
      <c r="E14" s="343"/>
      <c r="F14" s="343"/>
      <c r="G14" s="343"/>
      <c r="H14" s="343"/>
      <c r="I14" s="51"/>
      <c r="J14" s="51"/>
      <c r="K14" s="51"/>
      <c r="L14" s="51"/>
      <c r="M14" s="49">
        <f t="shared" si="0"/>
        <v>0</v>
      </c>
      <c r="N14" s="49"/>
    </row>
    <row r="15" spans="1:35" ht="25" customHeight="1">
      <c r="A15" s="231" t="s">
        <v>128</v>
      </c>
      <c r="B15" s="343">
        <v>313059</v>
      </c>
      <c r="C15" s="343"/>
      <c r="D15" s="343">
        <v>324039</v>
      </c>
      <c r="E15" s="343"/>
      <c r="F15" s="343">
        <v>216549</v>
      </c>
      <c r="G15" s="343"/>
      <c r="H15" s="343">
        <v>217077</v>
      </c>
      <c r="I15" s="50">
        <v>50271.78467999999</v>
      </c>
      <c r="J15" s="50">
        <v>9607.931630000001</v>
      </c>
      <c r="K15" s="50">
        <v>12329.060370000001</v>
      </c>
      <c r="L15" s="50">
        <f>-J116/1000</f>
        <v>0</v>
      </c>
      <c r="M15" s="49">
        <f>SUM(I15:L15)+F15</f>
        <v>288757.77668000001</v>
      </c>
      <c r="N15" s="49"/>
    </row>
    <row r="16" spans="1:35" ht="25" customHeight="1">
      <c r="A16" s="231" t="s">
        <v>129</v>
      </c>
      <c r="B16" s="343">
        <v>0</v>
      </c>
      <c r="C16" s="343"/>
      <c r="D16" s="343">
        <v>0</v>
      </c>
      <c r="E16" s="343"/>
      <c r="F16" s="343">
        <v>0</v>
      </c>
      <c r="G16" s="343"/>
      <c r="H16" s="343">
        <v>-25999</v>
      </c>
      <c r="I16" s="50"/>
      <c r="J16" s="50">
        <v>0</v>
      </c>
      <c r="K16" s="50"/>
      <c r="L16" s="50">
        <v>25999.228579999999</v>
      </c>
      <c r="M16" s="49">
        <f t="shared" si="0"/>
        <v>25999.228579999999</v>
      </c>
      <c r="N16" s="49"/>
    </row>
    <row r="17" spans="1:21" ht="25" customHeight="1">
      <c r="A17" s="231" t="s">
        <v>90</v>
      </c>
      <c r="B17" s="343">
        <v>115843</v>
      </c>
      <c r="C17" s="343"/>
      <c r="D17" s="343">
        <v>109796</v>
      </c>
      <c r="E17" s="343"/>
      <c r="F17" s="343">
        <v>97234</v>
      </c>
      <c r="G17" s="343"/>
      <c r="H17" s="343">
        <v>91352</v>
      </c>
      <c r="I17" s="50">
        <v>27668.974269999995</v>
      </c>
      <c r="J17" s="50">
        <v>428.32634999999999</v>
      </c>
      <c r="K17" s="50">
        <v>3011.6356700000006</v>
      </c>
      <c r="L17" s="50">
        <f>-18161333.28/10^3</f>
        <v>-18161.333280000003</v>
      </c>
      <c r="M17" s="49">
        <f t="shared" si="0"/>
        <v>110181.60300999999</v>
      </c>
      <c r="N17" s="49"/>
    </row>
    <row r="18" spans="1:21" ht="25" customHeight="1">
      <c r="A18" s="231" t="s">
        <v>130</v>
      </c>
      <c r="B18" s="343">
        <v>1474</v>
      </c>
      <c r="C18" s="343"/>
      <c r="D18" s="343">
        <v>15210</v>
      </c>
      <c r="E18" s="343"/>
      <c r="F18" s="343">
        <v>395</v>
      </c>
      <c r="G18" s="343"/>
      <c r="H18" s="343">
        <v>7555</v>
      </c>
      <c r="I18" s="149">
        <v>8087.8012600000029</v>
      </c>
      <c r="J18" s="149">
        <v>6.6000000000000003E-2</v>
      </c>
      <c r="K18" s="149">
        <v>71.358740000000012</v>
      </c>
      <c r="L18" s="149"/>
      <c r="M18" s="49">
        <f t="shared" si="0"/>
        <v>8554.2260000000024</v>
      </c>
      <c r="N18" s="49"/>
    </row>
    <row r="19" spans="1:21" ht="25" hidden="1" customHeight="1">
      <c r="A19" s="231" t="s">
        <v>131</v>
      </c>
      <c r="B19" s="343"/>
      <c r="C19" s="343"/>
      <c r="D19" s="343">
        <v>0</v>
      </c>
      <c r="E19" s="343"/>
      <c r="F19" s="343"/>
      <c r="G19" s="343"/>
      <c r="H19" s="343"/>
      <c r="I19" s="49"/>
      <c r="J19" s="49"/>
      <c r="K19" s="49"/>
      <c r="L19" s="49"/>
      <c r="M19" s="49">
        <f t="shared" si="0"/>
        <v>0</v>
      </c>
      <c r="N19" s="49"/>
    </row>
    <row r="20" spans="1:21" ht="25" customHeight="1">
      <c r="A20" s="241" t="s">
        <v>237</v>
      </c>
      <c r="B20" s="343">
        <v>26282</v>
      </c>
      <c r="C20" s="343"/>
      <c r="D20" s="343">
        <v>3340</v>
      </c>
      <c r="E20" s="343"/>
      <c r="F20" s="343">
        <v>0</v>
      </c>
      <c r="G20" s="343"/>
      <c r="H20" s="343">
        <v>0</v>
      </c>
      <c r="I20" s="52">
        <v>1517.7120200000033</v>
      </c>
      <c r="J20" s="52"/>
      <c r="K20" s="52"/>
      <c r="L20" s="52"/>
      <c r="M20" s="49">
        <f t="shared" si="0"/>
        <v>1517.7120200000033</v>
      </c>
      <c r="N20" s="49"/>
    </row>
    <row r="21" spans="1:21" ht="25" customHeight="1">
      <c r="A21" s="241" t="s">
        <v>189</v>
      </c>
      <c r="B21" s="343">
        <v>-1699</v>
      </c>
      <c r="C21" s="343"/>
      <c r="D21" s="343">
        <v>-16058</v>
      </c>
      <c r="E21" s="343"/>
      <c r="F21" s="343">
        <v>0</v>
      </c>
      <c r="G21" s="343"/>
      <c r="H21" s="343">
        <v>0</v>
      </c>
      <c r="I21" s="50">
        <v>-11292.91755</v>
      </c>
      <c r="J21" s="51"/>
      <c r="K21" s="51"/>
      <c r="L21" s="51"/>
      <c r="M21" s="49">
        <f t="shared" si="0"/>
        <v>-11292.91755</v>
      </c>
      <c r="N21" s="49"/>
    </row>
    <row r="22" spans="1:21" ht="25.5" customHeight="1">
      <c r="A22" s="231" t="s">
        <v>132</v>
      </c>
      <c r="B22" s="343">
        <v>-205</v>
      </c>
      <c r="C22" s="343">
        <v>9744</v>
      </c>
      <c r="D22" s="343">
        <v>-337</v>
      </c>
      <c r="E22" s="343"/>
      <c r="F22" s="343">
        <v>-93</v>
      </c>
      <c r="G22" s="343"/>
      <c r="H22" s="343">
        <v>-30916</v>
      </c>
      <c r="I22" s="50">
        <v>-61.667919999999995</v>
      </c>
      <c r="J22" s="50">
        <v>-2.1319599999999999</v>
      </c>
      <c r="K22" s="50">
        <v>-3.00319</v>
      </c>
      <c r="L22" s="50">
        <f>19058648.19/1000</f>
        <v>19058.64819</v>
      </c>
      <c r="M22" s="49">
        <f t="shared" si="0"/>
        <v>18898.845119999998</v>
      </c>
      <c r="N22" s="49"/>
    </row>
    <row r="23" spans="1:21" ht="25" customHeight="1">
      <c r="A23" s="231" t="s">
        <v>220</v>
      </c>
      <c r="B23" s="343">
        <v>3198</v>
      </c>
      <c r="C23" s="343"/>
      <c r="D23" s="343">
        <v>2072</v>
      </c>
      <c r="E23" s="343"/>
      <c r="F23" s="343">
        <v>-5454</v>
      </c>
      <c r="G23" s="343"/>
      <c r="H23" s="343">
        <v>2072</v>
      </c>
      <c r="I23" s="50"/>
      <c r="J23" s="50"/>
      <c r="K23" s="50"/>
      <c r="L23" s="50"/>
      <c r="M23" s="49">
        <f t="shared" si="0"/>
        <v>-5454</v>
      </c>
      <c r="N23" s="49"/>
    </row>
    <row r="24" spans="1:21" ht="22.75" customHeight="1">
      <c r="A24" s="237"/>
      <c r="B24" s="244">
        <f>SUM(B10:B23)</f>
        <v>661695</v>
      </c>
      <c r="C24" s="364"/>
      <c r="D24" s="244">
        <f>SUM(D10:D23)</f>
        <v>511271</v>
      </c>
      <c r="E24" s="364"/>
      <c r="F24" s="244">
        <f>SUM(F10:F23)</f>
        <v>532305</v>
      </c>
      <c r="G24" s="240"/>
      <c r="H24" s="244">
        <f>SUM(H10:H23)</f>
        <v>463241</v>
      </c>
      <c r="I24" s="244">
        <f>SUM(I10:I23)</f>
        <v>14328.167570000138</v>
      </c>
      <c r="J24" s="244">
        <f>SUM(J10:J23)</f>
        <v>12031.049389999998</v>
      </c>
      <c r="K24" s="244">
        <f>SUM(K10:K23)</f>
        <v>35678.772150000012</v>
      </c>
      <c r="L24" s="245"/>
      <c r="M24" s="244">
        <f>SUM(M10:M23)</f>
        <v>573378.47817767214</v>
      </c>
      <c r="N24" s="245"/>
    </row>
    <row r="25" spans="1:21" ht="25" customHeight="1">
      <c r="A25" s="242" t="s">
        <v>133</v>
      </c>
      <c r="B25" s="364"/>
      <c r="C25" s="364"/>
      <c r="D25" s="364"/>
      <c r="E25" s="364"/>
      <c r="F25" s="346"/>
      <c r="G25" s="240"/>
      <c r="H25" s="52"/>
      <c r="I25" s="52"/>
      <c r="J25" s="52"/>
      <c r="K25" s="52"/>
      <c r="L25" s="52"/>
      <c r="M25" s="52"/>
      <c r="N25" s="52"/>
    </row>
    <row r="26" spans="1:21" ht="25" customHeight="1">
      <c r="A26" s="231" t="s">
        <v>17</v>
      </c>
      <c r="B26" s="170">
        <v>-153756</v>
      </c>
      <c r="C26" s="170"/>
      <c r="D26" s="170">
        <v>51632</v>
      </c>
      <c r="E26" s="170"/>
      <c r="F26" s="170">
        <v>-31896</v>
      </c>
      <c r="G26" s="170"/>
      <c r="H26" s="170">
        <v>174487</v>
      </c>
      <c r="I26" s="169">
        <v>-21622.315219999997</v>
      </c>
      <c r="J26" s="169">
        <v>5891.1287400000001</v>
      </c>
      <c r="K26" s="169">
        <v>7406.9912400000003</v>
      </c>
      <c r="L26" s="169"/>
      <c r="M26" s="49">
        <f t="shared" ref="M26:M37" si="1">SUM(I26:L26)+F26</f>
        <v>-40220.195240000001</v>
      </c>
      <c r="N26" s="49"/>
      <c r="O26" s="236">
        <v>2020</v>
      </c>
      <c r="P26" s="236" t="s">
        <v>134</v>
      </c>
      <c r="Q26" s="55"/>
      <c r="S26" s="236">
        <v>2020</v>
      </c>
      <c r="T26" s="236" t="s">
        <v>134</v>
      </c>
    </row>
    <row r="27" spans="1:21" ht="25" customHeight="1">
      <c r="A27" s="231" t="s">
        <v>135</v>
      </c>
      <c r="B27" s="170">
        <v>15293</v>
      </c>
      <c r="C27" s="170"/>
      <c r="D27" s="170">
        <v>29902</v>
      </c>
      <c r="E27" s="170"/>
      <c r="F27" s="170">
        <v>14750</v>
      </c>
      <c r="G27" s="170"/>
      <c r="H27" s="170">
        <v>26906</v>
      </c>
      <c r="I27" s="169">
        <v>1402.9238399999977</v>
      </c>
      <c r="J27" s="169">
        <v>20.559400000000039</v>
      </c>
      <c r="K27" s="169">
        <v>79.245659999999916</v>
      </c>
      <c r="L27" s="169"/>
      <c r="M27" s="49">
        <f t="shared" si="1"/>
        <v>16252.728899999998</v>
      </c>
      <c r="N27" s="49"/>
      <c r="O27" s="78">
        <f>-P28</f>
        <v>1225705.1399999999</v>
      </c>
      <c r="P27" s="78">
        <v>6820332.1600000001</v>
      </c>
      <c r="Q27" s="246" t="s">
        <v>136</v>
      </c>
      <c r="S27" s="247">
        <f>-T29</f>
        <v>3042212.94</v>
      </c>
      <c r="T27" s="55">
        <v>2388803.0299999998</v>
      </c>
      <c r="U27" s="231" t="s">
        <v>137</v>
      </c>
    </row>
    <row r="28" spans="1:21" ht="25" customHeight="1">
      <c r="A28" s="231" t="s">
        <v>25</v>
      </c>
      <c r="B28" s="170">
        <v>-40820</v>
      </c>
      <c r="C28" s="170"/>
      <c r="D28" s="170">
        <v>-3407</v>
      </c>
      <c r="E28" s="170"/>
      <c r="F28" s="170">
        <v>0</v>
      </c>
      <c r="G28" s="170"/>
      <c r="H28" s="170">
        <v>0</v>
      </c>
      <c r="I28" s="170">
        <v>-6420.5976400000009</v>
      </c>
      <c r="J28" s="170">
        <v>-24.828560000000003</v>
      </c>
      <c r="K28" s="170">
        <v>-209.58544000000001</v>
      </c>
      <c r="L28" s="170"/>
      <c r="M28" s="49">
        <f t="shared" si="1"/>
        <v>-6655.0116400000006</v>
      </c>
      <c r="N28" s="49"/>
      <c r="O28" s="78">
        <v>-805291.24</v>
      </c>
      <c r="P28" s="78">
        <v>-1225705.1399999999</v>
      </c>
      <c r="Q28" s="246" t="s">
        <v>138</v>
      </c>
      <c r="S28" s="55">
        <f>F17*1000</f>
        <v>97234000</v>
      </c>
      <c r="T28" s="55">
        <v>132648941.71000001</v>
      </c>
      <c r="U28" s="55" t="s">
        <v>139</v>
      </c>
    </row>
    <row r="29" spans="1:21" ht="25" customHeight="1">
      <c r="A29" s="231" t="s">
        <v>26</v>
      </c>
      <c r="B29" s="170">
        <v>-4133</v>
      </c>
      <c r="C29" s="170"/>
      <c r="D29" s="170">
        <v>122728</v>
      </c>
      <c r="E29" s="170"/>
      <c r="F29" s="170">
        <v>5483</v>
      </c>
      <c r="G29" s="170"/>
      <c r="H29" s="170">
        <v>122728</v>
      </c>
      <c r="I29" s="170"/>
      <c r="J29" s="170"/>
      <c r="K29" s="170"/>
      <c r="L29" s="170"/>
      <c r="M29" s="49">
        <f t="shared" si="1"/>
        <v>5483</v>
      </c>
      <c r="N29" s="49"/>
      <c r="O29" s="78">
        <f>-P30</f>
        <v>-4833558624.1199999</v>
      </c>
      <c r="P29" s="78">
        <v>-4735781365.0800009</v>
      </c>
      <c r="Q29" s="246" t="s">
        <v>140</v>
      </c>
      <c r="S29" s="55">
        <v>-1622089.44</v>
      </c>
      <c r="T29" s="55">
        <v>-3042212.94</v>
      </c>
      <c r="U29" s="55" t="s">
        <v>141</v>
      </c>
    </row>
    <row r="30" spans="1:21" ht="25" customHeight="1" thickBot="1">
      <c r="A30" s="231" t="s">
        <v>24</v>
      </c>
      <c r="B30" s="170">
        <v>31851</v>
      </c>
      <c r="C30" s="170"/>
      <c r="D30" s="170">
        <v>-346339</v>
      </c>
      <c r="E30" s="170"/>
      <c r="F30" s="170">
        <v>-268575</v>
      </c>
      <c r="G30" s="170"/>
      <c r="H30" s="170">
        <v>-200905</v>
      </c>
      <c r="I30" s="170">
        <v>-253521.79496000009</v>
      </c>
      <c r="J30" s="170">
        <v>-20.456669999999999</v>
      </c>
      <c r="K30" s="170">
        <v>-30.315480000000004</v>
      </c>
      <c r="L30" s="170">
        <f>-J118/1000</f>
        <v>0</v>
      </c>
      <c r="M30" s="49">
        <f t="shared" si="1"/>
        <v>-522147.56711000006</v>
      </c>
      <c r="N30" s="49"/>
      <c r="O30" s="78">
        <v>4792380142.6199989</v>
      </c>
      <c r="P30" s="78">
        <v>4833558624.1199999</v>
      </c>
      <c r="Q30" s="246" t="s">
        <v>142</v>
      </c>
      <c r="S30" s="248">
        <f>SUM(S27:S29)</f>
        <v>98654123.5</v>
      </c>
      <c r="T30" s="248">
        <f>SUM(T27:T29)</f>
        <v>131995531.80000001</v>
      </c>
      <c r="U30" s="55"/>
    </row>
    <row r="31" spans="1:21" ht="22.75" hidden="1" customHeight="1" thickTop="1" thickBot="1">
      <c r="A31" s="231" t="s">
        <v>143</v>
      </c>
      <c r="B31" s="170"/>
      <c r="C31" s="170"/>
      <c r="D31" s="170">
        <v>0</v>
      </c>
      <c r="E31" s="170"/>
      <c r="F31" s="170"/>
      <c r="G31" s="170"/>
      <c r="H31" s="170"/>
      <c r="I31" s="170"/>
      <c r="J31" s="170"/>
      <c r="K31" s="170"/>
      <c r="L31" s="170"/>
      <c r="M31" s="49">
        <f t="shared" si="1"/>
        <v>0</v>
      </c>
      <c r="N31" s="49"/>
      <c r="O31" s="249">
        <f>SUM(O27:O30)</f>
        <v>-40758067.600001335</v>
      </c>
      <c r="P31" s="249">
        <f>SUM(P27:P30)</f>
        <v>103371886.05999947</v>
      </c>
      <c r="Q31" s="250"/>
      <c r="S31" s="55">
        <v>0</v>
      </c>
      <c r="T31" s="55">
        <v>-1779720.84</v>
      </c>
      <c r="U31" s="55" t="s">
        <v>144</v>
      </c>
    </row>
    <row r="32" spans="1:21" ht="25" customHeight="1" thickTop="1" thickBot="1">
      <c r="A32" s="231" t="s">
        <v>30</v>
      </c>
      <c r="B32" s="170">
        <v>-3200</v>
      </c>
      <c r="C32" s="170"/>
      <c r="D32" s="170">
        <v>-10100</v>
      </c>
      <c r="E32" s="170"/>
      <c r="F32" s="170">
        <v>0</v>
      </c>
      <c r="G32" s="170"/>
      <c r="H32" s="170">
        <v>0</v>
      </c>
      <c r="I32" s="170"/>
      <c r="J32" s="170"/>
      <c r="K32" s="170"/>
      <c r="L32" s="170"/>
      <c r="M32" s="49">
        <f t="shared" si="1"/>
        <v>0</v>
      </c>
      <c r="N32" s="49"/>
      <c r="O32" s="249">
        <f>SUM(O27:O30)</f>
        <v>-40758067.600001335</v>
      </c>
      <c r="P32" s="249">
        <f>SUM(P27:P30)</f>
        <v>103371886.05999947</v>
      </c>
      <c r="Q32" s="250"/>
      <c r="S32" s="55">
        <v>-889860.42</v>
      </c>
      <c r="T32" s="55">
        <v>-1779720.84</v>
      </c>
      <c r="U32" s="55" t="s">
        <v>144</v>
      </c>
    </row>
    <row r="33" spans="1:29" ht="25" customHeight="1" thickTop="1">
      <c r="A33" s="231" t="s">
        <v>39</v>
      </c>
      <c r="B33" s="170">
        <v>0</v>
      </c>
      <c r="C33" s="170"/>
      <c r="D33" s="170">
        <v>6816</v>
      </c>
      <c r="E33" s="170"/>
      <c r="F33" s="170">
        <v>0</v>
      </c>
      <c r="G33" s="170"/>
      <c r="H33" s="170">
        <v>6816</v>
      </c>
      <c r="I33" s="170"/>
      <c r="J33" s="170"/>
      <c r="K33" s="170"/>
      <c r="L33" s="170"/>
      <c r="M33" s="49">
        <f t="shared" si="1"/>
        <v>0</v>
      </c>
      <c r="N33" s="49"/>
      <c r="O33" s="78">
        <v>116628066.22</v>
      </c>
      <c r="P33" s="78">
        <v>34108599.720000029</v>
      </c>
      <c r="Q33" s="55" t="s">
        <v>145</v>
      </c>
      <c r="S33" s="55"/>
      <c r="T33" s="55"/>
    </row>
    <row r="34" spans="1:29" ht="25" customHeight="1">
      <c r="A34" s="231" t="s">
        <v>45</v>
      </c>
      <c r="B34" s="170">
        <v>16461</v>
      </c>
      <c r="C34" s="170"/>
      <c r="D34" s="170">
        <v>-20613</v>
      </c>
      <c r="E34" s="170"/>
      <c r="F34" s="170">
        <v>-4757</v>
      </c>
      <c r="G34" s="170"/>
      <c r="H34" s="170">
        <v>-28668</v>
      </c>
      <c r="I34" s="170">
        <f>-82651309.32/1000</f>
        <v>-82651.309319999986</v>
      </c>
      <c r="J34" s="170">
        <v>665.90379000000007</v>
      </c>
      <c r="K34" s="170">
        <v>108.90610000000001</v>
      </c>
      <c r="L34" s="170"/>
      <c r="M34" s="49">
        <f t="shared" si="1"/>
        <v>-86633.499429999996</v>
      </c>
      <c r="N34" s="49"/>
      <c r="O34" s="78">
        <v>25000</v>
      </c>
      <c r="P34" s="78">
        <v>7317133</v>
      </c>
      <c r="Q34" s="55" t="s">
        <v>146</v>
      </c>
      <c r="S34" s="55"/>
      <c r="U34" s="55"/>
    </row>
    <row r="35" spans="1:29" ht="25" customHeight="1">
      <c r="A35" s="231" t="s">
        <v>147</v>
      </c>
      <c r="B35" s="170">
        <f>121924-72062</f>
        <v>49862</v>
      </c>
      <c r="C35" s="170"/>
      <c r="D35" s="170">
        <v>27758</v>
      </c>
      <c r="E35" s="170"/>
      <c r="F35" s="170">
        <f>102763-72062</f>
        <v>30701</v>
      </c>
      <c r="G35" s="170"/>
      <c r="H35" s="170">
        <v>15043</v>
      </c>
      <c r="I35" s="170">
        <f>3762042.87999999/1000</f>
        <v>3762.04287999999</v>
      </c>
      <c r="J35" s="170">
        <v>-225.19448999999989</v>
      </c>
      <c r="K35" s="170">
        <v>345.12835000000018</v>
      </c>
      <c r="L35" s="170"/>
      <c r="M35" s="49">
        <f t="shared" si="1"/>
        <v>34582.976739999991</v>
      </c>
      <c r="N35" s="49"/>
      <c r="O35" s="55"/>
      <c r="P35" s="55">
        <v>49500</v>
      </c>
      <c r="Q35" s="55" t="s">
        <v>148</v>
      </c>
      <c r="S35" s="55"/>
      <c r="U35" s="55"/>
    </row>
    <row r="36" spans="1:29" ht="25" customHeight="1">
      <c r="A36" s="231" t="s">
        <v>53</v>
      </c>
      <c r="B36" s="170">
        <v>1193</v>
      </c>
      <c r="C36" s="170"/>
      <c r="D36" s="170">
        <v>-2948</v>
      </c>
      <c r="E36" s="170"/>
      <c r="F36" s="170">
        <v>1193</v>
      </c>
      <c r="G36" s="170"/>
      <c r="H36" s="170">
        <v>-2054</v>
      </c>
      <c r="I36" s="170"/>
      <c r="J36" s="170">
        <v>-418.00900000000001</v>
      </c>
      <c r="K36" s="170">
        <v>-476.31</v>
      </c>
      <c r="L36" s="170"/>
      <c r="M36" s="49">
        <f t="shared" si="1"/>
        <v>298.68100000000004</v>
      </c>
      <c r="N36" s="49"/>
    </row>
    <row r="37" spans="1:29" ht="25" customHeight="1">
      <c r="A37" s="231" t="s">
        <v>57</v>
      </c>
      <c r="B37" s="170">
        <v>-1092</v>
      </c>
      <c r="C37" s="170"/>
      <c r="D37" s="170">
        <v>-1794</v>
      </c>
      <c r="E37" s="170"/>
      <c r="F37" s="170">
        <v>-716</v>
      </c>
      <c r="G37" s="170"/>
      <c r="H37" s="170">
        <v>-719</v>
      </c>
      <c r="I37" s="170">
        <v>-698.327</v>
      </c>
      <c r="J37" s="170"/>
      <c r="K37" s="170">
        <v>-250.40867999999969</v>
      </c>
      <c r="L37" s="170"/>
      <c r="M37" s="49">
        <f t="shared" si="1"/>
        <v>-1664.7356799999998</v>
      </c>
      <c r="N37" s="49"/>
    </row>
    <row r="38" spans="1:29" ht="25" hidden="1" customHeight="1">
      <c r="A38" s="231" t="s">
        <v>58</v>
      </c>
      <c r="B38" s="344"/>
      <c r="C38" s="251"/>
      <c r="D38" s="344"/>
      <c r="E38" s="245"/>
      <c r="F38" s="344"/>
      <c r="G38" s="245"/>
      <c r="H38" s="51"/>
      <c r="I38" s="51"/>
      <c r="J38" s="51"/>
      <c r="K38" s="51"/>
      <c r="L38" s="51"/>
      <c r="M38" s="51"/>
      <c r="N38" s="51"/>
    </row>
    <row r="39" spans="1:29" ht="25" customHeight="1">
      <c r="A39" s="237" t="s">
        <v>238</v>
      </c>
      <c r="B39" s="215">
        <f t="shared" ref="B39:C39" si="2">SUM(B24:B38)</f>
        <v>573354</v>
      </c>
      <c r="C39" s="215">
        <f t="shared" si="2"/>
        <v>0</v>
      </c>
      <c r="D39" s="215">
        <f>SUM(D24:D38)</f>
        <v>364906</v>
      </c>
      <c r="E39" s="252"/>
      <c r="F39" s="215">
        <f>SUM(F24:F38)</f>
        <v>278488</v>
      </c>
      <c r="G39" s="251"/>
      <c r="H39" s="215">
        <f>SUM(H24:H38)</f>
        <v>576875</v>
      </c>
      <c r="I39" s="253">
        <f t="shared" ref="I39:M39" si="3">SUM(I24:I38)</f>
        <v>-345421.20984999998</v>
      </c>
      <c r="J39" s="253">
        <f t="shared" si="3"/>
        <v>17920.152599999994</v>
      </c>
      <c r="K39" s="253">
        <f t="shared" si="3"/>
        <v>42652.423900000016</v>
      </c>
      <c r="L39" s="170"/>
      <c r="M39" s="253">
        <f t="shared" si="3"/>
        <v>-27325.144282328016</v>
      </c>
      <c r="N39" s="170"/>
    </row>
    <row r="40" spans="1:29" ht="25" customHeight="1">
      <c r="A40" s="254" t="s">
        <v>149</v>
      </c>
      <c r="B40" s="216">
        <v>-2358</v>
      </c>
      <c r="C40" s="255"/>
      <c r="D40" s="420">
        <v>-7528</v>
      </c>
      <c r="E40" s="256"/>
      <c r="F40" s="216">
        <v>-883</v>
      </c>
      <c r="G40" s="240"/>
      <c r="H40" s="315">
        <v>-7191</v>
      </c>
      <c r="I40" s="170">
        <v>-50.96649</v>
      </c>
      <c r="J40" s="170">
        <v>-126.38667</v>
      </c>
      <c r="K40" s="170"/>
      <c r="L40" s="170"/>
      <c r="M40" s="49">
        <f t="shared" ref="M40" si="4">SUM(I40:L40)+F40</f>
        <v>-1060.3531600000001</v>
      </c>
      <c r="N40" s="49"/>
    </row>
    <row r="41" spans="1:29" ht="25" customHeight="1">
      <c r="A41" s="257" t="s">
        <v>239</v>
      </c>
      <c r="B41" s="258">
        <f t="shared" ref="B41:C41" si="5">SUM(B39:B40)</f>
        <v>570996</v>
      </c>
      <c r="C41" s="259">
        <f t="shared" si="5"/>
        <v>0</v>
      </c>
      <c r="D41" s="258">
        <f>SUM(D39:D40)</f>
        <v>357378</v>
      </c>
      <c r="E41" s="260"/>
      <c r="F41" s="258">
        <f>SUM(F39:F40)</f>
        <v>277605</v>
      </c>
      <c r="G41" s="240"/>
      <c r="H41" s="258">
        <f>SUM(H39:H40)</f>
        <v>569684</v>
      </c>
      <c r="I41" s="258">
        <f t="shared" ref="I41:M41" si="6">SUM(I39:I40)</f>
        <v>-345472.17634000001</v>
      </c>
      <c r="J41" s="258">
        <f t="shared" si="6"/>
        <v>17793.765929999994</v>
      </c>
      <c r="K41" s="258">
        <f t="shared" si="6"/>
        <v>42652.423900000016</v>
      </c>
      <c r="L41" s="174"/>
      <c r="M41" s="258">
        <f t="shared" si="6"/>
        <v>-28385.497442328015</v>
      </c>
      <c r="N41" s="174"/>
      <c r="AB41" s="55"/>
      <c r="AC41" s="261"/>
    </row>
    <row r="42" spans="1:29" ht="22.75" customHeight="1">
      <c r="B42" s="262"/>
      <c r="C42" s="255"/>
      <c r="D42" s="262"/>
      <c r="E42" s="256"/>
      <c r="F42" s="262"/>
      <c r="G42" s="240"/>
      <c r="H42" s="262"/>
      <c r="I42" s="262"/>
      <c r="J42" s="262"/>
      <c r="K42" s="262"/>
      <c r="L42" s="262"/>
      <c r="M42" s="262"/>
      <c r="N42" s="262"/>
    </row>
    <row r="43" spans="1:29" ht="22.75" customHeight="1">
      <c r="A43" s="178" t="s">
        <v>0</v>
      </c>
      <c r="B43" s="263"/>
      <c r="C43" s="229"/>
      <c r="D43" s="263"/>
      <c r="E43" s="229"/>
      <c r="F43" s="264"/>
      <c r="G43" s="230"/>
      <c r="H43" s="264"/>
      <c r="I43" s="264"/>
      <c r="J43" s="264"/>
      <c r="K43" s="264"/>
      <c r="L43" s="264"/>
      <c r="M43" s="264"/>
      <c r="N43" s="264"/>
    </row>
    <row r="44" spans="1:29" ht="22.75" customHeight="1">
      <c r="A44" s="232" t="s">
        <v>121</v>
      </c>
      <c r="B44" s="233"/>
      <c r="C44" s="229"/>
      <c r="D44" s="233"/>
      <c r="E44" s="229"/>
      <c r="F44" s="229"/>
      <c r="G44" s="229"/>
      <c r="H44" s="229"/>
      <c r="I44" s="229"/>
      <c r="J44" s="229"/>
      <c r="K44" s="229"/>
      <c r="L44" s="229"/>
      <c r="M44" s="229"/>
      <c r="N44" s="229"/>
    </row>
    <row r="45" spans="1:29" ht="22.5" customHeight="1">
      <c r="A45" s="234"/>
      <c r="B45" s="235"/>
      <c r="C45" s="235"/>
      <c r="D45" s="235"/>
    </row>
    <row r="46" spans="1:29" ht="22.75" customHeight="1">
      <c r="B46" s="440" t="s">
        <v>3</v>
      </c>
      <c r="C46" s="440"/>
      <c r="D46" s="440"/>
      <c r="E46" s="382"/>
      <c r="F46" s="440" t="s">
        <v>4</v>
      </c>
      <c r="G46" s="440"/>
      <c r="H46" s="440"/>
      <c r="I46" s="236"/>
      <c r="J46" s="236"/>
      <c r="K46" s="236"/>
      <c r="L46" s="236"/>
      <c r="M46" s="236"/>
      <c r="N46" s="236"/>
    </row>
    <row r="47" spans="1:29" ht="22.75" customHeight="1">
      <c r="B47" s="431" t="s">
        <v>209</v>
      </c>
      <c r="C47" s="431"/>
      <c r="D47" s="431"/>
      <c r="E47" s="380"/>
      <c r="F47" s="431" t="s">
        <v>209</v>
      </c>
      <c r="G47" s="431"/>
      <c r="H47" s="431"/>
      <c r="I47" s="220"/>
      <c r="J47" s="220"/>
      <c r="K47" s="220"/>
      <c r="L47" s="220"/>
      <c r="M47" s="220"/>
      <c r="N47" s="220"/>
    </row>
    <row r="48" spans="1:29" ht="22.75" customHeight="1">
      <c r="B48" s="431" t="s">
        <v>210</v>
      </c>
      <c r="C48" s="431"/>
      <c r="D48" s="431"/>
      <c r="E48" s="380"/>
      <c r="F48" s="431" t="s">
        <v>210</v>
      </c>
      <c r="G48" s="431"/>
      <c r="H48" s="431"/>
      <c r="I48" s="220"/>
      <c r="J48" s="220"/>
      <c r="K48" s="220"/>
      <c r="L48" s="220"/>
      <c r="M48" s="220"/>
      <c r="N48" s="220"/>
    </row>
    <row r="49" spans="1:14" ht="22.75" customHeight="1">
      <c r="A49" s="237"/>
      <c r="B49" s="379">
        <v>2564</v>
      </c>
      <c r="C49" s="93"/>
      <c r="D49" s="379">
        <v>2563</v>
      </c>
      <c r="E49" s="381"/>
      <c r="F49" s="379">
        <v>2564</v>
      </c>
      <c r="G49" s="93"/>
      <c r="H49" s="220">
        <v>2563</v>
      </c>
      <c r="I49" s="220"/>
      <c r="J49" s="220"/>
      <c r="K49" s="220"/>
      <c r="L49" s="220"/>
      <c r="M49" s="220"/>
      <c r="N49" s="220"/>
    </row>
    <row r="50" spans="1:14" ht="22.75" customHeight="1">
      <c r="A50" s="237"/>
      <c r="B50" s="450" t="s">
        <v>14</v>
      </c>
      <c r="C50" s="450"/>
      <c r="D50" s="450"/>
      <c r="E50" s="450"/>
      <c r="F50" s="450"/>
      <c r="G50" s="450"/>
      <c r="H50" s="450"/>
      <c r="I50" s="238"/>
      <c r="J50" s="238"/>
      <c r="K50" s="238"/>
      <c r="L50" s="238"/>
      <c r="M50" s="238"/>
      <c r="N50" s="238"/>
    </row>
    <row r="51" spans="1:14" ht="25" customHeight="1">
      <c r="A51" s="239" t="s">
        <v>150</v>
      </c>
      <c r="B51" s="364"/>
      <c r="C51" s="364"/>
      <c r="D51" s="364"/>
      <c r="E51" s="364"/>
      <c r="F51" s="364"/>
      <c r="G51" s="240"/>
      <c r="H51" s="240"/>
      <c r="I51" s="240"/>
      <c r="J51" s="240"/>
      <c r="K51" s="240"/>
      <c r="L51" s="240"/>
      <c r="M51" s="240"/>
      <c r="N51" s="240"/>
    </row>
    <row r="52" spans="1:14" ht="25" hidden="1" customHeight="1">
      <c r="A52" s="231" t="s">
        <v>31</v>
      </c>
      <c r="B52" s="341">
        <v>0</v>
      </c>
      <c r="C52" s="364"/>
      <c r="D52" s="313">
        <v>0</v>
      </c>
      <c r="E52" s="364"/>
      <c r="F52" s="347">
        <v>0</v>
      </c>
      <c r="G52" s="240"/>
      <c r="H52" s="313">
        <v>0</v>
      </c>
      <c r="I52" s="265"/>
      <c r="J52" s="265"/>
      <c r="K52" s="265"/>
      <c r="L52" s="265"/>
      <c r="M52" s="265"/>
      <c r="N52" s="265"/>
    </row>
    <row r="53" spans="1:14" ht="25" customHeight="1">
      <c r="A53" s="231" t="s">
        <v>151</v>
      </c>
      <c r="B53" s="343">
        <f>-B111</f>
        <v>-78343</v>
      </c>
      <c r="C53" s="343"/>
      <c r="D53" s="343">
        <v>-147079</v>
      </c>
      <c r="E53" s="343"/>
      <c r="F53" s="343">
        <f>-F111</f>
        <v>-38542</v>
      </c>
      <c r="G53" s="343"/>
      <c r="H53" s="343">
        <v>-47179</v>
      </c>
      <c r="I53" s="48">
        <v>-67032.583979999865</v>
      </c>
      <c r="J53" s="48">
        <v>-4.0747700000144542</v>
      </c>
      <c r="K53" s="48">
        <f>-K111</f>
        <v>-13999.317280000061</v>
      </c>
      <c r="L53" s="267"/>
      <c r="M53" s="49">
        <f t="shared" ref="M53:M62" si="7">SUM(I53:L53)+F53</f>
        <v>-119577.97602999995</v>
      </c>
      <c r="N53" s="49"/>
    </row>
    <row r="54" spans="1:14" ht="25" customHeight="1">
      <c r="A54" s="268" t="s">
        <v>152</v>
      </c>
      <c r="B54" s="343">
        <v>-2905</v>
      </c>
      <c r="C54" s="343"/>
      <c r="D54" s="343">
        <v>-1944</v>
      </c>
      <c r="E54" s="343"/>
      <c r="F54" s="343">
        <v>-907</v>
      </c>
      <c r="G54" s="343"/>
      <c r="H54" s="343">
        <v>-1120</v>
      </c>
      <c r="I54" s="48">
        <v>-582.80608999999993</v>
      </c>
      <c r="J54" s="48">
        <f t="shared" ref="J54" si="8">J107</f>
        <v>0</v>
      </c>
      <c r="K54" s="48">
        <f>K107</f>
        <v>-607.6451800000001</v>
      </c>
      <c r="L54" s="48">
        <f>-J117/1000</f>
        <v>0</v>
      </c>
      <c r="M54" s="49">
        <f t="shared" si="7"/>
        <v>-2097.45127</v>
      </c>
      <c r="N54" s="49"/>
    </row>
    <row r="55" spans="1:14" ht="25" customHeight="1">
      <c r="A55" s="231" t="s">
        <v>153</v>
      </c>
      <c r="B55" s="343">
        <v>154</v>
      </c>
      <c r="C55" s="343"/>
      <c r="D55" s="343">
        <v>10149</v>
      </c>
      <c r="E55" s="343"/>
      <c r="F55" s="343">
        <v>0</v>
      </c>
      <c r="G55" s="343"/>
      <c r="H55" s="343">
        <v>2665</v>
      </c>
      <c r="I55" s="269"/>
      <c r="J55" s="269"/>
      <c r="K55" s="269"/>
      <c r="L55" s="269"/>
      <c r="M55" s="49">
        <f t="shared" si="7"/>
        <v>0</v>
      </c>
      <c r="N55" s="269"/>
    </row>
    <row r="56" spans="1:14" ht="25" customHeight="1">
      <c r="A56" s="231" t="s">
        <v>21</v>
      </c>
      <c r="B56" s="341">
        <v>0</v>
      </c>
      <c r="C56" s="266"/>
      <c r="D56" s="252">
        <v>0</v>
      </c>
      <c r="E56" s="266"/>
      <c r="F56" s="269">
        <v>0</v>
      </c>
      <c r="G56" s="266"/>
      <c r="H56" s="267">
        <v>-958912</v>
      </c>
      <c r="I56" s="267"/>
      <c r="J56" s="267"/>
      <c r="K56" s="267"/>
      <c r="L56" s="267">
        <v>876458.65329829999</v>
      </c>
      <c r="M56" s="49">
        <f t="shared" si="7"/>
        <v>876458.65329829999</v>
      </c>
      <c r="N56" s="267"/>
    </row>
    <row r="57" spans="1:14" ht="25" customHeight="1">
      <c r="A57" s="231" t="s">
        <v>154</v>
      </c>
      <c r="B57" s="341">
        <v>0</v>
      </c>
      <c r="C57" s="266"/>
      <c r="D57" s="252">
        <v>0</v>
      </c>
      <c r="E57" s="266"/>
      <c r="F57" s="269">
        <v>0</v>
      </c>
      <c r="G57" s="266"/>
      <c r="H57" s="49">
        <v>328828</v>
      </c>
      <c r="I57" s="49"/>
      <c r="J57" s="49"/>
      <c r="K57" s="49"/>
      <c r="L57" s="49">
        <v>-262427.51929319999</v>
      </c>
      <c r="M57" s="49">
        <f t="shared" si="7"/>
        <v>-262427.51929319999</v>
      </c>
      <c r="N57" s="49"/>
    </row>
    <row r="58" spans="1:14" ht="22.75" hidden="1" customHeight="1">
      <c r="A58" s="231" t="s">
        <v>155</v>
      </c>
      <c r="B58" s="341">
        <v>0</v>
      </c>
      <c r="C58" s="343"/>
      <c r="D58" s="265">
        <v>0</v>
      </c>
      <c r="E58" s="267"/>
      <c r="F58" s="269">
        <v>0</v>
      </c>
      <c r="G58" s="267"/>
      <c r="H58" s="143"/>
      <c r="I58" s="143"/>
      <c r="J58" s="143"/>
      <c r="K58" s="143"/>
      <c r="L58" s="143"/>
      <c r="M58" s="49">
        <f t="shared" si="7"/>
        <v>0</v>
      </c>
      <c r="N58" s="143"/>
    </row>
    <row r="59" spans="1:14" ht="24.65" hidden="1" customHeight="1">
      <c r="A59" s="231" t="s">
        <v>22</v>
      </c>
      <c r="B59" s="341">
        <v>0</v>
      </c>
      <c r="C59" s="266"/>
      <c r="D59" s="265">
        <v>0</v>
      </c>
      <c r="E59" s="266"/>
      <c r="F59" s="269">
        <v>0</v>
      </c>
      <c r="G59" s="266"/>
      <c r="H59" s="267"/>
      <c r="I59" s="267"/>
      <c r="J59" s="267"/>
      <c r="K59" s="267"/>
      <c r="L59" s="267"/>
      <c r="M59" s="49">
        <f t="shared" si="7"/>
        <v>0</v>
      </c>
      <c r="N59" s="267"/>
    </row>
    <row r="60" spans="1:14" ht="23.5" customHeight="1">
      <c r="A60" s="231" t="s">
        <v>156</v>
      </c>
      <c r="B60" s="341">
        <v>0</v>
      </c>
      <c r="C60" s="266"/>
      <c r="D60" s="265">
        <v>0</v>
      </c>
      <c r="E60" s="266"/>
      <c r="F60" s="269">
        <v>0</v>
      </c>
      <c r="G60" s="266"/>
      <c r="H60" s="267">
        <v>123993</v>
      </c>
      <c r="I60" s="267"/>
      <c r="J60" s="267"/>
      <c r="K60" s="267"/>
      <c r="L60" s="267">
        <v>-91994.982139999993</v>
      </c>
      <c r="M60" s="49">
        <f t="shared" si="7"/>
        <v>-91994.982139999993</v>
      </c>
      <c r="N60" s="267"/>
    </row>
    <row r="61" spans="1:14" ht="23.5" customHeight="1">
      <c r="A61" s="231" t="s">
        <v>157</v>
      </c>
      <c r="B61" s="341">
        <v>0</v>
      </c>
      <c r="C61" s="266"/>
      <c r="D61" s="345">
        <v>0</v>
      </c>
      <c r="E61" s="266"/>
      <c r="F61" s="269">
        <v>0</v>
      </c>
      <c r="G61" s="266"/>
      <c r="H61" s="65">
        <v>25999</v>
      </c>
      <c r="I61" s="267"/>
      <c r="J61" s="267"/>
      <c r="K61" s="267"/>
      <c r="L61" s="267">
        <v>-25999.228579999999</v>
      </c>
      <c r="M61" s="49">
        <f t="shared" si="7"/>
        <v>-25999.228579999999</v>
      </c>
      <c r="N61" s="267"/>
    </row>
    <row r="62" spans="1:14" ht="25" customHeight="1">
      <c r="A62" s="231" t="s">
        <v>132</v>
      </c>
      <c r="B62" s="341">
        <v>205</v>
      </c>
      <c r="C62" s="266"/>
      <c r="D62" s="341">
        <v>338</v>
      </c>
      <c r="E62" s="267"/>
      <c r="F62" s="267">
        <v>93</v>
      </c>
      <c r="G62" s="267"/>
      <c r="H62" s="267">
        <v>31005</v>
      </c>
      <c r="I62" s="267">
        <f>-I22</f>
        <v>61.667919999999995</v>
      </c>
      <c r="J62" s="267">
        <f>-J22</f>
        <v>2.1319599999999999</v>
      </c>
      <c r="K62" s="267">
        <f>-K22</f>
        <v>3.00319</v>
      </c>
      <c r="L62" s="267">
        <v>-18984.649509999999</v>
      </c>
      <c r="M62" s="49">
        <f t="shared" si="7"/>
        <v>-18824.846439999998</v>
      </c>
      <c r="N62" s="49"/>
    </row>
    <row r="63" spans="1:14" ht="22.75" hidden="1" customHeight="1">
      <c r="A63" s="231" t="s">
        <v>158</v>
      </c>
      <c r="B63" s="149">
        <v>0</v>
      </c>
      <c r="C63" s="149"/>
      <c r="D63" s="149">
        <v>0</v>
      </c>
      <c r="E63" s="149"/>
      <c r="F63" s="270">
        <v>0</v>
      </c>
      <c r="G63" s="149"/>
      <c r="H63" s="270">
        <v>0</v>
      </c>
      <c r="I63" s="270"/>
      <c r="J63" s="270"/>
      <c r="K63" s="270"/>
      <c r="L63" s="270"/>
      <c r="M63" s="270"/>
      <c r="N63" s="270"/>
    </row>
    <row r="64" spans="1:14" ht="25" customHeight="1">
      <c r="A64" s="237" t="s">
        <v>159</v>
      </c>
      <c r="B64" s="271">
        <f>SUM(B52:B63)</f>
        <v>-80889</v>
      </c>
      <c r="C64" s="272"/>
      <c r="D64" s="271">
        <f>SUM(D52:D63)</f>
        <v>-138536</v>
      </c>
      <c r="E64" s="272"/>
      <c r="F64" s="271">
        <f>SUM(F53:F63)</f>
        <v>-39356</v>
      </c>
      <c r="G64" s="272"/>
      <c r="H64" s="273">
        <f>SUM(H52:H63)</f>
        <v>-494721</v>
      </c>
      <c r="I64" s="273">
        <f t="shared" ref="I64:M64" si="9">SUM(I52:I63)</f>
        <v>-67553.722149999856</v>
      </c>
      <c r="J64" s="273">
        <f t="shared" si="9"/>
        <v>-1.9428100000144544</v>
      </c>
      <c r="K64" s="273">
        <f t="shared" si="9"/>
        <v>-14603.959270000061</v>
      </c>
      <c r="L64" s="192"/>
      <c r="M64" s="273">
        <f t="shared" si="9"/>
        <v>355536.64954510005</v>
      </c>
      <c r="N64" s="192"/>
    </row>
    <row r="65" spans="1:16" ht="22.75" customHeight="1">
      <c r="A65" s="237"/>
      <c r="B65" s="364"/>
      <c r="C65" s="364"/>
      <c r="D65" s="364"/>
      <c r="E65" s="364"/>
      <c r="F65" s="346"/>
      <c r="G65" s="240"/>
      <c r="H65" s="52"/>
      <c r="I65" s="52"/>
      <c r="J65" s="52"/>
      <c r="K65" s="52"/>
      <c r="L65" s="52"/>
      <c r="M65" s="52"/>
      <c r="N65" s="52"/>
    </row>
    <row r="66" spans="1:16" ht="24.65" customHeight="1">
      <c r="A66" s="239" t="s">
        <v>160</v>
      </c>
      <c r="B66" s="364"/>
      <c r="C66" s="364"/>
      <c r="D66" s="364"/>
      <c r="E66" s="364"/>
      <c r="F66" s="346"/>
      <c r="G66" s="240"/>
      <c r="H66" s="52"/>
      <c r="I66" s="52"/>
      <c r="J66" s="52"/>
      <c r="K66" s="52"/>
      <c r="L66" s="52"/>
      <c r="M66" s="52"/>
      <c r="N66" s="52"/>
    </row>
    <row r="67" spans="1:16" ht="24.65" hidden="1" customHeight="1">
      <c r="A67" s="274" t="s">
        <v>161</v>
      </c>
      <c r="B67" s="341">
        <v>0</v>
      </c>
      <c r="C67" s="364"/>
      <c r="D67" s="364"/>
      <c r="E67" s="364"/>
      <c r="F67" s="346"/>
      <c r="G67" s="240"/>
      <c r="H67" s="52"/>
      <c r="I67" s="50">
        <v>831861.90995</v>
      </c>
      <c r="J67" s="50">
        <v>7500</v>
      </c>
      <c r="K67" s="50">
        <v>37096.743348300006</v>
      </c>
      <c r="L67" s="50">
        <v>-876458.65329829999</v>
      </c>
      <c r="M67" s="49">
        <f t="shared" ref="M67:M83" si="10">SUM(I67:L67)+F67</f>
        <v>0</v>
      </c>
      <c r="N67" s="49"/>
    </row>
    <row r="68" spans="1:16" ht="24.65" hidden="1" customHeight="1">
      <c r="A68" s="274" t="s">
        <v>162</v>
      </c>
      <c r="B68" s="341">
        <v>0</v>
      </c>
      <c r="C68" s="364"/>
      <c r="D68" s="364"/>
      <c r="E68" s="364"/>
      <c r="F68" s="346"/>
      <c r="G68" s="240"/>
      <c r="H68" s="52"/>
      <c r="I68" s="50">
        <v>-252700</v>
      </c>
      <c r="J68" s="50">
        <v>0</v>
      </c>
      <c r="K68" s="50">
        <v>-9727.5192931999991</v>
      </c>
      <c r="L68" s="52">
        <v>262427.51929319999</v>
      </c>
      <c r="M68" s="49">
        <f t="shared" si="10"/>
        <v>0</v>
      </c>
      <c r="N68" s="49"/>
    </row>
    <row r="69" spans="1:16" ht="24.65" hidden="1" customHeight="1">
      <c r="A69" s="274" t="s">
        <v>163</v>
      </c>
      <c r="B69" s="341">
        <v>0</v>
      </c>
      <c r="C69" s="364"/>
      <c r="D69" s="364"/>
      <c r="E69" s="364"/>
      <c r="F69" s="346"/>
      <c r="G69" s="240"/>
      <c r="H69" s="52"/>
      <c r="I69" s="50"/>
      <c r="J69" s="50"/>
      <c r="K69" s="50">
        <v>0</v>
      </c>
      <c r="L69" s="52"/>
      <c r="M69" s="49">
        <f t="shared" si="10"/>
        <v>0</v>
      </c>
      <c r="N69" s="49"/>
    </row>
    <row r="70" spans="1:16" ht="24.65" hidden="1" customHeight="1">
      <c r="A70" s="274" t="s">
        <v>164</v>
      </c>
      <c r="B70" s="341">
        <v>0</v>
      </c>
      <c r="C70" s="364"/>
      <c r="D70" s="364"/>
      <c r="E70" s="364"/>
      <c r="F70" s="346"/>
      <c r="G70" s="240"/>
      <c r="H70" s="52"/>
      <c r="I70" s="50">
        <v>-47928.57144</v>
      </c>
      <c r="J70" s="50">
        <v>-16792.380949999995</v>
      </c>
      <c r="K70" s="50">
        <v>-27274.029750000002</v>
      </c>
      <c r="L70" s="52">
        <v>91994.982139999993</v>
      </c>
      <c r="M70" s="49">
        <f t="shared" si="10"/>
        <v>0</v>
      </c>
      <c r="N70" s="49"/>
    </row>
    <row r="71" spans="1:16" s="363" customFormat="1" ht="24.65" customHeight="1">
      <c r="A71" s="365" t="s">
        <v>232</v>
      </c>
      <c r="B71" s="65">
        <v>2818286</v>
      </c>
      <c r="C71" s="345"/>
      <c r="D71" s="345">
        <v>0</v>
      </c>
      <c r="E71" s="345"/>
      <c r="F71" s="327">
        <v>2818286</v>
      </c>
      <c r="G71" s="345"/>
      <c r="H71" s="347">
        <v>0</v>
      </c>
      <c r="I71" s="343"/>
      <c r="J71" s="343"/>
      <c r="K71" s="343"/>
      <c r="L71" s="346"/>
      <c r="M71" s="342"/>
      <c r="N71" s="342"/>
    </row>
    <row r="72" spans="1:16" s="363" customFormat="1" ht="24.65" customHeight="1">
      <c r="A72" s="365" t="s">
        <v>244</v>
      </c>
      <c r="B72" s="341">
        <v>-3522</v>
      </c>
      <c r="C72" s="345"/>
      <c r="D72" s="345">
        <v>0</v>
      </c>
      <c r="E72" s="345"/>
      <c r="F72" s="341">
        <v>-3522</v>
      </c>
      <c r="G72" s="345"/>
      <c r="H72" s="347">
        <v>0</v>
      </c>
      <c r="I72" s="343"/>
      <c r="J72" s="343"/>
      <c r="K72" s="343"/>
      <c r="L72" s="346"/>
      <c r="M72" s="342"/>
      <c r="N72" s="342"/>
    </row>
    <row r="73" spans="1:16" ht="24.65" customHeight="1">
      <c r="A73" s="231" t="s">
        <v>165</v>
      </c>
      <c r="B73" s="341">
        <v>4409084</v>
      </c>
      <c r="C73" s="364"/>
      <c r="D73" s="341">
        <v>3171099</v>
      </c>
      <c r="E73" s="341"/>
      <c r="F73" s="341">
        <v>3570361</v>
      </c>
      <c r="G73" s="48"/>
      <c r="H73" s="48">
        <v>3171099</v>
      </c>
      <c r="I73" s="50"/>
      <c r="J73" s="50"/>
      <c r="K73" s="50"/>
      <c r="L73" s="48"/>
      <c r="M73" s="49">
        <f t="shared" si="10"/>
        <v>3570361</v>
      </c>
      <c r="N73" s="49"/>
    </row>
    <row r="74" spans="1:16" ht="24.65" customHeight="1">
      <c r="A74" s="231" t="s">
        <v>166</v>
      </c>
      <c r="B74" s="341">
        <v>-5665844</v>
      </c>
      <c r="C74" s="364"/>
      <c r="D74" s="341">
        <v>-2981824</v>
      </c>
      <c r="E74" s="341"/>
      <c r="F74" s="341">
        <v>-4622618</v>
      </c>
      <c r="G74" s="48"/>
      <c r="H74" s="48">
        <v>-2911824</v>
      </c>
      <c r="I74" s="50">
        <v>-70000</v>
      </c>
      <c r="J74" s="50"/>
      <c r="K74" s="50"/>
      <c r="L74" s="48"/>
      <c r="M74" s="49">
        <f t="shared" si="10"/>
        <v>-4692618</v>
      </c>
      <c r="N74" s="49"/>
    </row>
    <row r="75" spans="1:16" ht="24.65" hidden="1" customHeight="1">
      <c r="A75" s="231" t="s">
        <v>167</v>
      </c>
      <c r="B75" s="341"/>
      <c r="C75" s="364"/>
      <c r="D75" s="341">
        <v>0</v>
      </c>
      <c r="E75" s="341"/>
      <c r="F75" s="341"/>
      <c r="G75" s="48"/>
      <c r="H75" s="48"/>
      <c r="I75" s="48"/>
      <c r="J75" s="48"/>
      <c r="K75" s="48"/>
      <c r="L75" s="48"/>
      <c r="M75" s="49">
        <f t="shared" si="10"/>
        <v>0</v>
      </c>
      <c r="N75" s="49"/>
    </row>
    <row r="76" spans="1:16" ht="24.65" hidden="1" customHeight="1">
      <c r="A76" s="231" t="s">
        <v>167</v>
      </c>
      <c r="B76" s="341"/>
      <c r="C76" s="364"/>
      <c r="D76" s="341">
        <v>0</v>
      </c>
      <c r="E76" s="341"/>
      <c r="F76" s="341"/>
      <c r="G76" s="48"/>
      <c r="H76" s="48">
        <v>0</v>
      </c>
      <c r="I76" s="48"/>
      <c r="J76" s="48"/>
      <c r="K76" s="48"/>
      <c r="L76" s="48"/>
      <c r="M76" s="49">
        <f t="shared" si="10"/>
        <v>0</v>
      </c>
      <c r="N76" s="49"/>
      <c r="O76" s="275"/>
      <c r="P76" s="275"/>
    </row>
    <row r="77" spans="1:16" ht="24.65" hidden="1" customHeight="1">
      <c r="A77" s="231" t="s">
        <v>168</v>
      </c>
      <c r="B77" s="341"/>
      <c r="C77" s="364"/>
      <c r="D77" s="341">
        <v>0</v>
      </c>
      <c r="E77" s="341"/>
      <c r="F77" s="341"/>
      <c r="G77" s="48"/>
      <c r="H77" s="48">
        <v>0</v>
      </c>
      <c r="I77" s="48"/>
      <c r="J77" s="48"/>
      <c r="K77" s="48"/>
      <c r="L77" s="48"/>
      <c r="M77" s="49">
        <f t="shared" si="10"/>
        <v>0</v>
      </c>
      <c r="N77" s="49"/>
    </row>
    <row r="78" spans="1:16" ht="22.75" hidden="1" customHeight="1">
      <c r="A78" s="231" t="s">
        <v>169</v>
      </c>
      <c r="B78" s="341"/>
      <c r="C78" s="364"/>
      <c r="D78" s="341">
        <v>0</v>
      </c>
      <c r="E78" s="341"/>
      <c r="F78" s="341"/>
      <c r="G78" s="48"/>
      <c r="H78" s="48"/>
      <c r="I78" s="48"/>
      <c r="J78" s="48"/>
      <c r="K78" s="48"/>
      <c r="L78" s="48"/>
      <c r="M78" s="49">
        <f t="shared" si="10"/>
        <v>0</v>
      </c>
      <c r="N78" s="49"/>
    </row>
    <row r="79" spans="1:16" s="363" customFormat="1" ht="22.75" customHeight="1">
      <c r="A79" s="363" t="s">
        <v>167</v>
      </c>
      <c r="B79" s="341">
        <v>300000</v>
      </c>
      <c r="C79" s="364"/>
      <c r="D79" s="341">
        <v>0</v>
      </c>
      <c r="E79" s="341"/>
      <c r="F79" s="341">
        <v>300000</v>
      </c>
      <c r="G79" s="341"/>
      <c r="H79" s="341">
        <v>0</v>
      </c>
      <c r="I79" s="341"/>
      <c r="J79" s="341"/>
      <c r="K79" s="341"/>
      <c r="L79" s="341"/>
      <c r="M79" s="342"/>
      <c r="N79" s="342"/>
    </row>
    <row r="80" spans="1:16" ht="24.65" customHeight="1">
      <c r="A80" s="231" t="s">
        <v>170</v>
      </c>
      <c r="B80" s="341">
        <v>-258260</v>
      </c>
      <c r="C80" s="364"/>
      <c r="D80" s="341">
        <v>-230490</v>
      </c>
      <c r="E80" s="341"/>
      <c r="F80" s="276">
        <v>-223117</v>
      </c>
      <c r="G80" s="48"/>
      <c r="H80" s="48">
        <v>-202140</v>
      </c>
      <c r="I80" s="48">
        <v>-14100</v>
      </c>
      <c r="J80" s="48"/>
      <c r="K80" s="48">
        <v>-4800</v>
      </c>
      <c r="L80" s="48"/>
      <c r="M80" s="49">
        <f t="shared" si="10"/>
        <v>-242017</v>
      </c>
      <c r="N80" s="49"/>
    </row>
    <row r="81" spans="1:33" ht="22.75" customHeight="1">
      <c r="A81" s="37" t="s">
        <v>229</v>
      </c>
      <c r="B81" s="341">
        <v>-53187</v>
      </c>
      <c r="C81" s="364"/>
      <c r="D81" s="341">
        <v>-54391</v>
      </c>
      <c r="E81" s="341"/>
      <c r="F81" s="341">
        <v>-32567</v>
      </c>
      <c r="G81" s="48"/>
      <c r="H81" s="48">
        <v>-36001</v>
      </c>
      <c r="I81" s="48"/>
      <c r="J81" s="48"/>
      <c r="K81" s="48"/>
      <c r="L81" s="48"/>
      <c r="M81" s="49"/>
      <c r="N81" s="49"/>
    </row>
    <row r="82" spans="1:33" ht="24.65" customHeight="1">
      <c r="A82" s="231" t="s">
        <v>171</v>
      </c>
      <c r="B82" s="341">
        <v>-370000</v>
      </c>
      <c r="C82" s="277"/>
      <c r="D82" s="341">
        <v>-10000</v>
      </c>
      <c r="E82" s="341"/>
      <c r="F82" s="341">
        <v>-370000</v>
      </c>
      <c r="G82" s="48"/>
      <c r="H82" s="48">
        <v>-10000</v>
      </c>
      <c r="I82" s="48"/>
      <c r="J82" s="48">
        <v>-6000</v>
      </c>
      <c r="K82" s="48">
        <v>-20000</v>
      </c>
      <c r="L82" s="48">
        <f>-J119/1000</f>
        <v>0</v>
      </c>
      <c r="M82" s="49">
        <f t="shared" si="10"/>
        <v>-396000</v>
      </c>
      <c r="N82" s="49"/>
    </row>
    <row r="83" spans="1:33" ht="24.65" customHeight="1">
      <c r="A83" s="231" t="s">
        <v>90</v>
      </c>
      <c r="B83" s="341">
        <v>-112402</v>
      </c>
      <c r="C83" s="364"/>
      <c r="D83" s="341">
        <v>-111638</v>
      </c>
      <c r="E83" s="364"/>
      <c r="F83" s="341">
        <v>-92519</v>
      </c>
      <c r="G83" s="240"/>
      <c r="H83" s="48">
        <v>-91978</v>
      </c>
      <c r="I83" s="48">
        <v>-28960.773869999997</v>
      </c>
      <c r="J83" s="48">
        <v>-432.52421999999996</v>
      </c>
      <c r="K83" s="48">
        <v>-3025.5738700000002</v>
      </c>
      <c r="L83" s="48">
        <v>18235.33196</v>
      </c>
      <c r="M83" s="49">
        <f t="shared" si="10"/>
        <v>-106702.54</v>
      </c>
      <c r="N83" s="49"/>
    </row>
    <row r="84" spans="1:33" ht="24.65" customHeight="1">
      <c r="A84" s="278" t="s">
        <v>240</v>
      </c>
      <c r="B84" s="279">
        <f>SUM(B67:B83)</f>
        <v>1064155</v>
      </c>
      <c r="C84" s="280"/>
      <c r="D84" s="273">
        <f>SUM(D71:D83)</f>
        <v>-217244</v>
      </c>
      <c r="E84" s="280"/>
      <c r="F84" s="366">
        <f>SUM(F71:F83)</f>
        <v>1344304</v>
      </c>
      <c r="G84" s="280"/>
      <c r="H84" s="366">
        <f>SUM(H71:H83)</f>
        <v>-80844</v>
      </c>
      <c r="I84" s="281">
        <f>SUM(I67:I83)</f>
        <v>418172.56464000006</v>
      </c>
      <c r="J84" s="281">
        <f>SUM(J67:J83)</f>
        <v>-15724.905169999995</v>
      </c>
      <c r="K84" s="281">
        <f>SUM(K67:K83)</f>
        <v>-27730.379564899995</v>
      </c>
      <c r="L84" s="212"/>
      <c r="M84" s="281">
        <f>SUM(M67:M83)</f>
        <v>-1866976.54</v>
      </c>
      <c r="N84" s="212"/>
    </row>
    <row r="85" spans="1:33" ht="24.65" customHeight="1">
      <c r="B85" s="364"/>
      <c r="C85" s="364"/>
      <c r="D85" s="364"/>
      <c r="E85" s="364"/>
      <c r="F85" s="346"/>
      <c r="G85" s="240"/>
      <c r="H85" s="52"/>
      <c r="I85" s="52"/>
      <c r="J85" s="52"/>
      <c r="K85" s="52"/>
      <c r="L85" s="52"/>
      <c r="M85" s="52"/>
      <c r="N85" s="52"/>
    </row>
    <row r="86" spans="1:33" ht="24.65" customHeight="1">
      <c r="A86" s="278" t="s">
        <v>221</v>
      </c>
      <c r="B86" s="367">
        <f>SUM(B41+B64+B84)</f>
        <v>1554262</v>
      </c>
      <c r="C86" s="272"/>
      <c r="D86" s="367">
        <f>SUM(D41+D64+D84)</f>
        <v>1598</v>
      </c>
      <c r="E86" s="272"/>
      <c r="F86" s="367">
        <f>SUM(F41+F64+F84)</f>
        <v>1582553</v>
      </c>
      <c r="G86" s="272"/>
      <c r="H86" s="282">
        <f>SUM(H41+H64+H84)</f>
        <v>-5881</v>
      </c>
      <c r="I86" s="282">
        <f>SUM(I41+I64+I84)</f>
        <v>5146.6661500001792</v>
      </c>
      <c r="J86" s="282">
        <f>SUM(J41+J64+J84)</f>
        <v>2066.9179499999846</v>
      </c>
      <c r="K86" s="282">
        <f>SUM(K41+K64+K84)</f>
        <v>318.08506509996005</v>
      </c>
      <c r="L86" s="282"/>
      <c r="M86" s="282">
        <f>SUM(M41+M64+M84)</f>
        <v>-1539825.3878972279</v>
      </c>
      <c r="N86" s="282"/>
    </row>
    <row r="87" spans="1:33" ht="24.65" customHeight="1">
      <c r="A87" s="231" t="s">
        <v>172</v>
      </c>
      <c r="B87" s="283">
        <f>BS!E10</f>
        <v>144642</v>
      </c>
      <c r="C87" s="364"/>
      <c r="D87" s="283">
        <v>63191</v>
      </c>
      <c r="E87" s="364"/>
      <c r="F87" s="284">
        <f>BS!I10</f>
        <v>32500</v>
      </c>
      <c r="G87" s="240"/>
      <c r="H87" s="284">
        <v>47764</v>
      </c>
      <c r="I87" s="284">
        <v>14458.096</v>
      </c>
      <c r="J87" s="284">
        <v>409.19400000000002</v>
      </c>
      <c r="K87" s="284">
        <v>559.36699999999996</v>
      </c>
      <c r="L87" s="149"/>
      <c r="M87" s="49">
        <f t="shared" ref="M87" si="11">SUM(I87:L87)+F87</f>
        <v>47926.656999999999</v>
      </c>
      <c r="N87" s="49"/>
    </row>
    <row r="88" spans="1:33" ht="24.65" customHeight="1" thickBot="1">
      <c r="A88" s="237" t="s">
        <v>173</v>
      </c>
      <c r="B88" s="285">
        <f>B86+B87</f>
        <v>1698904</v>
      </c>
      <c r="C88" s="286"/>
      <c r="D88" s="285">
        <f>D86+D87</f>
        <v>64789</v>
      </c>
      <c r="E88" s="286"/>
      <c r="F88" s="285">
        <f>F86+F87</f>
        <v>1615053</v>
      </c>
      <c r="G88" s="272"/>
      <c r="H88" s="285">
        <f>H86+H87</f>
        <v>41883</v>
      </c>
      <c r="I88" s="285">
        <f t="shared" ref="I88:M88" si="12">I86+I87</f>
        <v>19604.762150000177</v>
      </c>
      <c r="J88" s="285">
        <f t="shared" si="12"/>
        <v>2476.1119499999845</v>
      </c>
      <c r="K88" s="285">
        <f t="shared" si="12"/>
        <v>877.45206509996001</v>
      </c>
      <c r="L88" s="282"/>
      <c r="M88" s="285">
        <f t="shared" si="12"/>
        <v>-1491898.730897228</v>
      </c>
      <c r="N88" s="282"/>
      <c r="O88" s="52">
        <f>F88-BS!G10</f>
        <v>0</v>
      </c>
      <c r="P88" s="247"/>
    </row>
    <row r="89" spans="1:33" ht="22.5" thickTop="1">
      <c r="A89" s="237"/>
      <c r="I89" s="260">
        <f>(9506086.43/1000)-I88</f>
        <v>-10098.675720000178</v>
      </c>
      <c r="J89" s="260">
        <v>-2014.6495399999844</v>
      </c>
      <c r="K89" s="161">
        <v>60.208315099960032</v>
      </c>
      <c r="L89" s="260"/>
      <c r="M89" s="260"/>
      <c r="N89" s="260"/>
      <c r="O89" s="243"/>
      <c r="AA89" s="158">
        <f>B88-BS!C10</f>
        <v>0</v>
      </c>
      <c r="AB89" s="71">
        <f>F88-BS!G10</f>
        <v>0</v>
      </c>
      <c r="AC89" s="158"/>
      <c r="AD89" s="158"/>
      <c r="AF89" s="272"/>
      <c r="AG89" s="260"/>
    </row>
    <row r="90" spans="1:33" ht="22.75" customHeight="1">
      <c r="A90" s="178" t="s">
        <v>0</v>
      </c>
      <c r="B90" s="229"/>
      <c r="C90" s="229"/>
      <c r="D90" s="229"/>
      <c r="E90" s="229"/>
      <c r="F90" s="264"/>
      <c r="G90" s="230"/>
      <c r="H90" s="264"/>
      <c r="I90" s="264"/>
      <c r="J90" s="264"/>
      <c r="K90" s="264"/>
      <c r="L90" s="264"/>
      <c r="M90" s="264"/>
      <c r="N90" s="264"/>
      <c r="O90" s="243"/>
    </row>
    <row r="91" spans="1:33" ht="22.75" customHeight="1">
      <c r="A91" s="232" t="s">
        <v>121</v>
      </c>
      <c r="B91" s="233"/>
      <c r="C91" s="229"/>
      <c r="D91" s="233"/>
      <c r="E91" s="229"/>
      <c r="F91" s="229"/>
      <c r="G91" s="229"/>
      <c r="H91" s="229"/>
      <c r="I91" s="229"/>
      <c r="J91" s="229"/>
      <c r="K91" s="229"/>
      <c r="L91" s="229"/>
      <c r="M91" s="229"/>
      <c r="N91" s="229"/>
    </row>
    <row r="92" spans="1:33" ht="22.5" customHeight="1">
      <c r="A92" s="234"/>
      <c r="B92" s="235"/>
      <c r="C92" s="235"/>
      <c r="D92" s="235"/>
    </row>
    <row r="93" spans="1:33" ht="22.75" customHeight="1">
      <c r="B93" s="440" t="s">
        <v>3</v>
      </c>
      <c r="C93" s="440"/>
      <c r="D93" s="440"/>
      <c r="E93" s="382"/>
      <c r="F93" s="440" t="s">
        <v>4</v>
      </c>
      <c r="G93" s="440"/>
      <c r="H93" s="440"/>
      <c r="I93" s="236"/>
      <c r="J93" s="236"/>
      <c r="K93" s="236"/>
      <c r="L93" s="236"/>
      <c r="M93" s="236"/>
      <c r="N93" s="236"/>
    </row>
    <row r="94" spans="1:33" ht="22.75" customHeight="1">
      <c r="B94" s="431" t="s">
        <v>209</v>
      </c>
      <c r="C94" s="431"/>
      <c r="D94" s="431"/>
      <c r="E94" s="380"/>
      <c r="F94" s="431" t="s">
        <v>209</v>
      </c>
      <c r="G94" s="431"/>
      <c r="H94" s="431"/>
      <c r="I94" s="220"/>
      <c r="J94" s="220"/>
      <c r="K94" s="220"/>
      <c r="L94" s="220"/>
      <c r="M94" s="220"/>
      <c r="N94" s="220"/>
    </row>
    <row r="95" spans="1:33" ht="22.75" customHeight="1">
      <c r="B95" s="431" t="s">
        <v>210</v>
      </c>
      <c r="C95" s="431"/>
      <c r="D95" s="431"/>
      <c r="E95" s="380"/>
      <c r="F95" s="431" t="s">
        <v>210</v>
      </c>
      <c r="G95" s="431"/>
      <c r="H95" s="431"/>
      <c r="I95" s="220"/>
      <c r="J95" s="220"/>
      <c r="K95" s="220"/>
      <c r="L95" s="220"/>
      <c r="M95" s="220"/>
      <c r="N95" s="220"/>
    </row>
    <row r="96" spans="1:33" ht="22.75" customHeight="1">
      <c r="A96" s="237"/>
      <c r="B96" s="379">
        <v>2564</v>
      </c>
      <c r="C96" s="93"/>
      <c r="D96" s="379">
        <v>2563</v>
      </c>
      <c r="E96" s="381"/>
      <c r="F96" s="379">
        <v>2564</v>
      </c>
      <c r="G96" s="93"/>
      <c r="H96" s="220">
        <v>2563</v>
      </c>
      <c r="I96" s="220"/>
      <c r="J96" s="220"/>
      <c r="K96" s="220"/>
      <c r="L96" s="220"/>
      <c r="M96" s="220"/>
      <c r="N96" s="220"/>
    </row>
    <row r="97" spans="1:16" ht="22.75" customHeight="1">
      <c r="A97" s="237"/>
      <c r="B97" s="450" t="s">
        <v>14</v>
      </c>
      <c r="C97" s="450"/>
      <c r="D97" s="450"/>
      <c r="E97" s="450"/>
      <c r="F97" s="450"/>
      <c r="G97" s="450"/>
      <c r="H97" s="450"/>
      <c r="I97" s="238"/>
      <c r="J97" s="238"/>
      <c r="K97" s="238"/>
      <c r="L97" s="238"/>
      <c r="M97" s="238"/>
      <c r="N97" s="238"/>
    </row>
    <row r="98" spans="1:16" ht="23">
      <c r="A98" s="287" t="s">
        <v>174</v>
      </c>
      <c r="B98" s="288"/>
      <c r="C98" s="288"/>
      <c r="D98" s="288"/>
      <c r="E98" s="288"/>
      <c r="F98" s="288"/>
      <c r="G98" s="288"/>
      <c r="H98" s="288"/>
      <c r="I98" s="288"/>
      <c r="J98" s="288"/>
      <c r="K98" s="288"/>
      <c r="L98" s="288"/>
      <c r="M98" s="288"/>
      <c r="N98" s="288"/>
    </row>
    <row r="99" spans="1:16" ht="12.75" customHeight="1">
      <c r="A99" s="287"/>
      <c r="B99" s="266"/>
      <c r="C99" s="266"/>
      <c r="D99" s="266"/>
      <c r="E99" s="364"/>
      <c r="F99" s="169"/>
      <c r="G99" s="240"/>
      <c r="H99" s="169"/>
      <c r="I99" s="169"/>
      <c r="J99" s="169"/>
      <c r="K99" s="169"/>
      <c r="L99" s="169"/>
      <c r="M99" s="169"/>
      <c r="N99" s="169"/>
    </row>
    <row r="100" spans="1:16" ht="24.65" customHeight="1">
      <c r="A100" s="287" t="s">
        <v>175</v>
      </c>
      <c r="B100" s="289"/>
      <c r="D100" s="289"/>
      <c r="F100" s="346"/>
      <c r="H100" s="52"/>
      <c r="I100" s="52"/>
      <c r="J100" s="52"/>
      <c r="K100" s="52"/>
      <c r="L100" s="52"/>
      <c r="M100" s="52"/>
      <c r="N100" s="52"/>
    </row>
    <row r="101" spans="1:16" ht="12.75" customHeight="1">
      <c r="A101" s="287"/>
      <c r="F101" s="290"/>
      <c r="H101" s="290"/>
      <c r="I101" s="290"/>
      <c r="J101" s="290"/>
      <c r="K101" s="290"/>
      <c r="L101" s="290"/>
      <c r="M101" s="290"/>
      <c r="N101" s="290"/>
    </row>
    <row r="102" spans="1:16" ht="24.65" customHeight="1">
      <c r="A102" s="274" t="s">
        <v>176</v>
      </c>
      <c r="E102" s="270"/>
      <c r="F102" s="270"/>
      <c r="G102" s="270"/>
      <c r="H102" s="270"/>
      <c r="I102" s="270"/>
      <c r="J102" s="270"/>
      <c r="K102" s="270"/>
      <c r="L102" s="270"/>
      <c r="M102" s="270"/>
      <c r="N102" s="270"/>
    </row>
    <row r="103" spans="1:16" ht="24.65" customHeight="1">
      <c r="A103" s="274" t="s">
        <v>177</v>
      </c>
      <c r="E103" s="270"/>
      <c r="F103" s="270"/>
      <c r="G103" s="270"/>
      <c r="H103" s="270"/>
      <c r="I103" s="270"/>
      <c r="J103" s="270"/>
      <c r="K103" s="270"/>
      <c r="L103" s="270"/>
      <c r="M103" s="270"/>
      <c r="N103" s="270"/>
    </row>
    <row r="104" spans="1:16" ht="24.65" customHeight="1">
      <c r="A104" s="274" t="s">
        <v>178</v>
      </c>
      <c r="B104" s="364">
        <v>88742</v>
      </c>
      <c r="D104" s="343">
        <v>211140</v>
      </c>
      <c r="F104" s="169">
        <v>40561</v>
      </c>
      <c r="H104" s="169">
        <v>78593</v>
      </c>
      <c r="I104" s="169">
        <v>103535.15849999986</v>
      </c>
      <c r="J104" s="169">
        <v>4.0747700000144542</v>
      </c>
      <c r="K104" s="169">
        <v>15105.39969000006</v>
      </c>
      <c r="L104" s="143">
        <f>(-J116/1000)+64</f>
        <v>64</v>
      </c>
      <c r="M104" s="49">
        <f t="shared" ref="M104:M109" si="13">SUM(I104:L104)+F104</f>
        <v>159269.63295999996</v>
      </c>
      <c r="N104" s="169"/>
    </row>
    <row r="105" spans="1:16" ht="24.65" customHeight="1">
      <c r="A105" s="274" t="s">
        <v>179</v>
      </c>
      <c r="B105" s="291">
        <v>0</v>
      </c>
      <c r="D105" s="291">
        <v>1638</v>
      </c>
      <c r="F105" s="342">
        <v>0</v>
      </c>
      <c r="H105" s="49">
        <v>1638</v>
      </c>
      <c r="I105" s="49"/>
      <c r="J105" s="49"/>
      <c r="K105" s="49"/>
      <c r="L105" s="49"/>
      <c r="M105" s="49">
        <f t="shared" si="13"/>
        <v>0</v>
      </c>
      <c r="N105" s="49"/>
      <c r="P105" s="52"/>
    </row>
    <row r="106" spans="1:16" ht="24.65" customHeight="1">
      <c r="A106" s="274" t="s">
        <v>190</v>
      </c>
      <c r="B106" s="143">
        <v>-10417</v>
      </c>
      <c r="D106" s="143">
        <v>-59695</v>
      </c>
      <c r="F106" s="342">
        <v>-1163</v>
      </c>
      <c r="G106" s="50"/>
      <c r="H106" s="143">
        <v>-31918</v>
      </c>
      <c r="I106" s="143">
        <v>-27278.867150000002</v>
      </c>
      <c r="J106" s="143"/>
      <c r="K106" s="143">
        <v>-498.43723</v>
      </c>
      <c r="L106" s="143"/>
      <c r="M106" s="49">
        <f t="shared" si="13"/>
        <v>-28940.304380000001</v>
      </c>
      <c r="N106" s="143"/>
    </row>
    <row r="107" spans="1:16" ht="24.65" customHeight="1">
      <c r="A107" s="274" t="s">
        <v>180</v>
      </c>
      <c r="B107" s="291">
        <v>-2905</v>
      </c>
      <c r="D107" s="291">
        <v>-1944</v>
      </c>
      <c r="F107" s="143">
        <v>-907</v>
      </c>
      <c r="H107" s="291">
        <v>-1120</v>
      </c>
      <c r="I107" s="291">
        <v>-582.80608999999993</v>
      </c>
      <c r="J107" s="291"/>
      <c r="K107" s="291">
        <f>-607645.18/1000</f>
        <v>-607.6451800000001</v>
      </c>
      <c r="L107" s="291">
        <f>-J117/1000</f>
        <v>0</v>
      </c>
      <c r="M107" s="49">
        <f t="shared" si="13"/>
        <v>-2097.45127</v>
      </c>
      <c r="N107" s="291"/>
      <c r="O107" s="275"/>
    </row>
    <row r="108" spans="1:16" ht="24.65" customHeight="1">
      <c r="A108" s="274" t="s">
        <v>181</v>
      </c>
      <c r="B108" s="291">
        <v>1655</v>
      </c>
      <c r="D108" s="291">
        <v>-4922</v>
      </c>
      <c r="F108" s="291">
        <v>-577</v>
      </c>
      <c r="H108" s="291">
        <v>-549</v>
      </c>
      <c r="I108" s="291">
        <v>-7752.0892100000001</v>
      </c>
      <c r="J108" s="291"/>
      <c r="K108" s="291"/>
      <c r="L108" s="291"/>
      <c r="M108" s="49">
        <f t="shared" si="13"/>
        <v>-8329.0892100000001</v>
      </c>
      <c r="N108" s="291"/>
    </row>
    <row r="109" spans="1:16" ht="24.65" customHeight="1">
      <c r="A109" s="274" t="s">
        <v>241</v>
      </c>
      <c r="B109" s="292">
        <v>1268</v>
      </c>
      <c r="D109" s="292">
        <v>862</v>
      </c>
      <c r="F109" s="293">
        <v>628</v>
      </c>
      <c r="H109" s="293">
        <v>535</v>
      </c>
      <c r="I109" s="292">
        <v>-888.81207000000006</v>
      </c>
      <c r="J109" s="293"/>
      <c r="K109" s="293"/>
      <c r="L109" s="169"/>
      <c r="M109" s="49">
        <f t="shared" si="13"/>
        <v>-260.81207000000006</v>
      </c>
      <c r="N109" s="169"/>
    </row>
    <row r="110" spans="1:16" ht="24.65" customHeight="1">
      <c r="A110" s="294" t="s">
        <v>182</v>
      </c>
    </row>
    <row r="111" spans="1:16" ht="24.65" customHeight="1" thickBot="1">
      <c r="A111" s="294" t="s">
        <v>183</v>
      </c>
      <c r="B111" s="295">
        <f>SUM(B104:B109)</f>
        <v>78343</v>
      </c>
      <c r="C111" s="296"/>
      <c r="D111" s="295">
        <f>SUM(D104:D109)</f>
        <v>147079</v>
      </c>
      <c r="E111" s="260"/>
      <c r="F111" s="295">
        <f>SUM(F104:F109)</f>
        <v>38542</v>
      </c>
      <c r="G111" s="260"/>
      <c r="H111" s="295">
        <f>SUM(H104:H109)</f>
        <v>47179</v>
      </c>
      <c r="I111" s="295">
        <f t="shared" ref="I111:M111" si="14">SUM(I104:I109)</f>
        <v>67032.58397999985</v>
      </c>
      <c r="J111" s="295">
        <f t="shared" si="14"/>
        <v>4.0747700000144542</v>
      </c>
      <c r="K111" s="295">
        <f t="shared" si="14"/>
        <v>13999.317280000061</v>
      </c>
      <c r="L111" s="161"/>
      <c r="M111" s="295">
        <f t="shared" si="14"/>
        <v>119641.97602999995</v>
      </c>
      <c r="N111" s="161"/>
      <c r="O111" s="297"/>
    </row>
    <row r="112" spans="1:16" ht="22.5" thickTop="1">
      <c r="A112" s="294"/>
      <c r="B112" s="161"/>
      <c r="C112" s="290"/>
      <c r="D112" s="161"/>
      <c r="E112" s="260"/>
      <c r="F112" s="161"/>
      <c r="G112" s="260"/>
      <c r="H112" s="161"/>
      <c r="I112" s="161"/>
      <c r="J112" s="161"/>
      <c r="K112" s="161"/>
      <c r="L112" s="161"/>
      <c r="M112" s="161"/>
      <c r="N112" s="161"/>
    </row>
    <row r="113" spans="1:15" ht="22">
      <c r="A113" s="294" t="s">
        <v>247</v>
      </c>
      <c r="B113" s="212">
        <v>72062</v>
      </c>
      <c r="C113" s="237"/>
      <c r="D113" s="212">
        <v>0</v>
      </c>
      <c r="E113" s="237"/>
      <c r="F113" s="421">
        <v>72062</v>
      </c>
      <c r="G113" s="343"/>
      <c r="H113" s="143">
        <v>0</v>
      </c>
      <c r="I113" s="55"/>
      <c r="J113" s="55"/>
      <c r="K113" s="55"/>
      <c r="L113" s="55"/>
      <c r="M113" s="55"/>
      <c r="N113" s="55"/>
      <c r="O113" s="55"/>
    </row>
    <row r="114" spans="1:15" ht="22.75" customHeight="1">
      <c r="B114" s="347"/>
      <c r="C114" s="347"/>
      <c r="D114" s="347"/>
      <c r="E114" s="347"/>
      <c r="F114" s="347"/>
      <c r="G114" s="55"/>
      <c r="H114" s="55"/>
      <c r="I114" s="55"/>
      <c r="J114" s="55"/>
      <c r="K114" s="55"/>
      <c r="L114" s="55"/>
      <c r="M114" s="55"/>
      <c r="N114" s="55"/>
      <c r="O114" s="55"/>
    </row>
    <row r="115" spans="1:15" ht="22.75" customHeight="1">
      <c r="B115" s="297"/>
    </row>
    <row r="116" spans="1:15" ht="22.75" customHeight="1">
      <c r="I116" s="298"/>
      <c r="J116" s="62"/>
    </row>
    <row r="117" spans="1:15" ht="22.75" customHeight="1">
      <c r="I117" s="298"/>
      <c r="J117" s="62"/>
    </row>
    <row r="118" spans="1:15" ht="22.75" customHeight="1">
      <c r="I118" s="298"/>
      <c r="J118" s="62"/>
    </row>
    <row r="119" spans="1:15" ht="22.75" customHeight="1">
      <c r="I119" s="298"/>
      <c r="J119" s="62"/>
    </row>
    <row r="120" spans="1:15" ht="22.75" customHeight="1" thickBot="1">
      <c r="I120" s="299" t="s">
        <v>184</v>
      </c>
      <c r="J120" s="300">
        <f>SUM(J116:J119)</f>
        <v>0</v>
      </c>
    </row>
    <row r="121" spans="1:15" ht="22.75" customHeight="1" thickTop="1"/>
    <row r="122" spans="1:15" ht="22.75" customHeight="1">
      <c r="I122" s="298" t="s">
        <v>185</v>
      </c>
      <c r="K122" s="301">
        <f>-J117</f>
        <v>0</v>
      </c>
    </row>
    <row r="123" spans="1:15" ht="22.75" customHeight="1">
      <c r="I123" s="298" t="s">
        <v>186</v>
      </c>
      <c r="K123" s="302">
        <v>6906.87</v>
      </c>
    </row>
    <row r="124" spans="1:15" ht="22.75" customHeight="1">
      <c r="I124" s="298" t="s">
        <v>187</v>
      </c>
      <c r="K124" s="301">
        <v>-3134.66</v>
      </c>
    </row>
    <row r="125" spans="1:15" ht="22.75" customHeight="1" thickBot="1">
      <c r="J125" s="303"/>
      <c r="K125" s="249">
        <f>SUM(K122:K124)</f>
        <v>3772.21</v>
      </c>
    </row>
    <row r="126" spans="1:15" ht="22" thickTop="1"/>
  </sheetData>
  <mergeCells count="21">
    <mergeCell ref="B97:H97"/>
    <mergeCell ref="B50:H50"/>
    <mergeCell ref="B93:D93"/>
    <mergeCell ref="F93:H93"/>
    <mergeCell ref="B94:D94"/>
    <mergeCell ref="F94:H94"/>
    <mergeCell ref="B95:D95"/>
    <mergeCell ref="F95:H95"/>
    <mergeCell ref="B48:D48"/>
    <mergeCell ref="F48:H48"/>
    <mergeCell ref="B4:D4"/>
    <mergeCell ref="F4:H4"/>
    <mergeCell ref="B5:D5"/>
    <mergeCell ref="F5:H5"/>
    <mergeCell ref="B6:D6"/>
    <mergeCell ref="F6:H6"/>
    <mergeCell ref="B8:H8"/>
    <mergeCell ref="B46:D46"/>
    <mergeCell ref="F46:H46"/>
    <mergeCell ref="B47:D47"/>
    <mergeCell ref="F47:H47"/>
  </mergeCells>
  <pageMargins left="0.8" right="0.6" top="0.48" bottom="0.5" header="0.5" footer="0.5"/>
  <pageSetup paperSize="9" scale="76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2" max="16383" man="1"/>
    <brk id="89" max="15" man="1"/>
  </rowBreaks>
  <colBreaks count="1" manualBreakCount="1">
    <brk id="8" max="11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 6 M</vt:lpstr>
      <vt:lpstr>SCH</vt:lpstr>
      <vt:lpstr>SCH2</vt:lpstr>
      <vt:lpstr>SCF</vt:lpstr>
      <vt:lpstr>BS!Print_Area</vt:lpstr>
      <vt:lpstr>PL!Print_Area</vt:lpstr>
      <vt:lpstr>'PL 6 M'!Print_Area</vt:lpstr>
      <vt:lpstr>SCF!Print_Area</vt:lpstr>
      <vt:lpstr>SCH!Print_Area</vt:lpstr>
      <vt:lpstr>'SCH2'!Print_Area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Chantakarn, Thanharuk</dc:creator>
  <cp:lastModifiedBy>nipa charoensri</cp:lastModifiedBy>
  <cp:lastPrinted>2021-08-04T12:43:39Z</cp:lastPrinted>
  <dcterms:created xsi:type="dcterms:W3CDTF">2020-07-29T07:37:49Z</dcterms:created>
  <dcterms:modified xsi:type="dcterms:W3CDTF">2021-11-09T15:44:50Z</dcterms:modified>
</cp:coreProperties>
</file>